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kapan" sheetId="4" r:id="rId1"/>
    <sheet name="Sinkronisasi Prov-P 2016  " sheetId="3" r:id="rId2"/>
    <sheet name="Sinkronisasi Nas-P 2016  " sheetId="2" r:id="rId3"/>
    <sheet name="Sheet1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Titles" localSheetId="2">'Sinkronisasi Nas-P 2016  '!$5:$8</definedName>
    <definedName name="_xlnm.Print_Titles" localSheetId="1">'Sinkronisasi Prov-P 2016  '!$5:$8</definedName>
  </definedNames>
  <calcPr calcId="152511"/>
</workbook>
</file>

<file path=xl/calcChain.xml><?xml version="1.0" encoding="utf-8"?>
<calcChain xmlns="http://schemas.openxmlformats.org/spreadsheetml/2006/main">
  <c r="C38" i="4" l="1"/>
  <c r="C37" i="4"/>
  <c r="C36" i="4"/>
  <c r="C35" i="4"/>
  <c r="C34" i="4"/>
  <c r="C33" i="4"/>
  <c r="C32" i="4"/>
  <c r="C31" i="4"/>
  <c r="E18" i="4"/>
  <c r="C17" i="4"/>
  <c r="C16" i="4"/>
  <c r="C15" i="4"/>
  <c r="C14" i="4"/>
  <c r="C13" i="4"/>
  <c r="C12" i="4"/>
  <c r="C11" i="4"/>
  <c r="C10" i="4"/>
  <c r="C9" i="4"/>
  <c r="I1398" i="3"/>
  <c r="I1330" i="3"/>
  <c r="I1326" i="3"/>
  <c r="I1337" i="3" s="1"/>
  <c r="I1324" i="3"/>
  <c r="I1322" i="3"/>
  <c r="N1314" i="3"/>
  <c r="N1315" i="3" s="1"/>
  <c r="I1310" i="3"/>
  <c r="N1310" i="3" s="1"/>
  <c r="G1310" i="3"/>
  <c r="N1309" i="3"/>
  <c r="I1307" i="3"/>
  <c r="N1307" i="3" s="1"/>
  <c r="G1307" i="3"/>
  <c r="N1306" i="3"/>
  <c r="V1304" i="3"/>
  <c r="T1304" i="3"/>
  <c r="I1304" i="3"/>
  <c r="N1304" i="3" s="1"/>
  <c r="G1304" i="3"/>
  <c r="T1303" i="3"/>
  <c r="Z1303" i="3" s="1"/>
  <c r="N1303" i="3"/>
  <c r="N1301" i="3"/>
  <c r="I1301" i="3"/>
  <c r="F1301" i="3"/>
  <c r="N1300" i="3"/>
  <c r="N1298" i="3"/>
  <c r="I1298" i="3"/>
  <c r="F1298" i="3"/>
  <c r="N1297" i="3"/>
  <c r="N1295" i="3"/>
  <c r="I1295" i="3"/>
  <c r="F1295" i="3"/>
  <c r="N1294" i="3"/>
  <c r="N1292" i="3"/>
  <c r="I1292" i="3"/>
  <c r="G1292" i="3"/>
  <c r="N1291" i="3"/>
  <c r="N1289" i="3"/>
  <c r="I1289" i="3"/>
  <c r="G1289" i="3"/>
  <c r="N1288" i="3"/>
  <c r="N1286" i="3"/>
  <c r="I1286" i="3"/>
  <c r="G1286" i="3"/>
  <c r="N1285" i="3"/>
  <c r="I1285" i="3"/>
  <c r="G1285" i="3"/>
  <c r="N1284" i="3"/>
  <c r="I1282" i="3"/>
  <c r="N1282" i="3" s="1"/>
  <c r="G1282" i="3"/>
  <c r="I1281" i="3"/>
  <c r="N1281" i="3" s="1"/>
  <c r="G1281" i="3"/>
  <c r="N1280" i="3"/>
  <c r="N1278" i="3"/>
  <c r="I1278" i="3"/>
  <c r="F1278" i="3"/>
  <c r="I1277" i="3"/>
  <c r="N1277" i="3" s="1"/>
  <c r="F1277" i="3"/>
  <c r="N1276" i="3"/>
  <c r="I1274" i="3"/>
  <c r="N1274" i="3" s="1"/>
  <c r="F1274" i="3"/>
  <c r="N1273" i="3"/>
  <c r="I1273" i="3"/>
  <c r="F1273" i="3"/>
  <c r="N1272" i="3"/>
  <c r="N1270" i="3"/>
  <c r="I1270" i="3"/>
  <c r="G1270" i="3"/>
  <c r="I1269" i="3"/>
  <c r="N1269" i="3" s="1"/>
  <c r="G1269" i="3"/>
  <c r="N1268" i="3"/>
  <c r="N1266" i="3"/>
  <c r="I1266" i="3"/>
  <c r="G1266" i="3"/>
  <c r="N1265" i="3"/>
  <c r="I1265" i="3"/>
  <c r="G1265" i="3"/>
  <c r="N1264" i="3"/>
  <c r="I1262" i="3"/>
  <c r="N1262" i="3" s="1"/>
  <c r="G1262" i="3"/>
  <c r="I1261" i="3"/>
  <c r="N1261" i="3" s="1"/>
  <c r="G1261" i="3"/>
  <c r="N1260" i="3"/>
  <c r="I1258" i="3"/>
  <c r="N1258" i="3" s="1"/>
  <c r="G1258" i="3"/>
  <c r="N1257" i="3"/>
  <c r="I1257" i="3"/>
  <c r="G1257" i="3"/>
  <c r="N1256" i="3"/>
  <c r="N1254" i="3"/>
  <c r="I1254" i="3"/>
  <c r="G1254" i="3"/>
  <c r="N1253" i="3"/>
  <c r="N1251" i="3"/>
  <c r="I1251" i="3"/>
  <c r="G1251" i="3"/>
  <c r="I1250" i="3"/>
  <c r="N1250" i="3" s="1"/>
  <c r="G1250" i="3"/>
  <c r="N1249" i="3"/>
  <c r="G1249" i="3"/>
  <c r="N1247" i="3"/>
  <c r="I1247" i="3"/>
  <c r="G1247" i="3"/>
  <c r="I1246" i="3"/>
  <c r="N1246" i="3" s="1"/>
  <c r="G1246" i="3"/>
  <c r="I1245" i="3"/>
  <c r="G1245" i="3"/>
  <c r="I1244" i="3"/>
  <c r="N1244" i="3" s="1"/>
  <c r="G1244" i="3"/>
  <c r="I1243" i="3"/>
  <c r="N1243" i="3" s="1"/>
  <c r="G1243" i="3"/>
  <c r="N1242" i="3"/>
  <c r="I1242" i="3"/>
  <c r="G1242" i="3"/>
  <c r="N1241" i="3"/>
  <c r="I1241" i="3"/>
  <c r="G1241" i="3"/>
  <c r="I1240" i="3"/>
  <c r="N1240" i="3" s="1"/>
  <c r="G1240" i="3"/>
  <c r="N1239" i="3"/>
  <c r="I1239" i="3"/>
  <c r="G1239" i="3"/>
  <c r="I1238" i="3"/>
  <c r="I1312" i="3" s="1"/>
  <c r="G1238" i="3"/>
  <c r="N1237" i="3"/>
  <c r="I1232" i="3"/>
  <c r="N1232" i="3" s="1"/>
  <c r="G1232" i="3"/>
  <c r="N1231" i="3"/>
  <c r="I1229" i="3"/>
  <c r="N1229" i="3" s="1"/>
  <c r="G1229" i="3"/>
  <c r="N1228" i="3"/>
  <c r="I1228" i="3"/>
  <c r="G1228" i="3"/>
  <c r="I1227" i="3"/>
  <c r="N1227" i="3" s="1"/>
  <c r="G1227" i="3"/>
  <c r="I1226" i="3"/>
  <c r="N1226" i="3" s="1"/>
  <c r="G1226" i="3"/>
  <c r="N1223" i="3"/>
  <c r="I1223" i="3"/>
  <c r="G1223" i="3"/>
  <c r="N1222" i="3"/>
  <c r="I1220" i="3"/>
  <c r="N1220" i="3" s="1"/>
  <c r="G1220" i="3"/>
  <c r="N1219" i="3"/>
  <c r="V1218" i="3"/>
  <c r="T1217" i="3"/>
  <c r="V1217" i="3" s="1"/>
  <c r="I1217" i="3"/>
  <c r="N1217" i="3" s="1"/>
  <c r="G1217" i="3"/>
  <c r="V1216" i="3"/>
  <c r="T1216" i="3"/>
  <c r="N1216" i="3"/>
  <c r="N1214" i="3"/>
  <c r="I1214" i="3"/>
  <c r="G1214" i="3"/>
  <c r="Z1213" i="3"/>
  <c r="Z1215" i="3" s="1"/>
  <c r="N1213" i="3"/>
  <c r="I1213" i="3"/>
  <c r="G1213" i="3"/>
  <c r="Z1212" i="3"/>
  <c r="N1212" i="3"/>
  <c r="I1210" i="3"/>
  <c r="N1210" i="3" s="1"/>
  <c r="G1210" i="3"/>
  <c r="AA1209" i="3"/>
  <c r="I1209" i="3"/>
  <c r="N1209" i="3" s="1"/>
  <c r="G1209" i="3"/>
  <c r="N1208" i="3"/>
  <c r="X1206" i="3"/>
  <c r="I1206" i="3"/>
  <c r="N1206" i="3" s="1"/>
  <c r="G1206" i="3"/>
  <c r="X1205" i="3"/>
  <c r="N1205" i="3"/>
  <c r="I1205" i="3"/>
  <c r="G1205" i="3"/>
  <c r="N1204" i="3"/>
  <c r="I1202" i="3"/>
  <c r="G1202" i="3"/>
  <c r="I1201" i="3"/>
  <c r="N1201" i="3" s="1"/>
  <c r="G1201" i="3"/>
  <c r="Q1200" i="3"/>
  <c r="N1200" i="3"/>
  <c r="N1198" i="3"/>
  <c r="I1196" i="3"/>
  <c r="N1196" i="3" s="1"/>
  <c r="G1196" i="3"/>
  <c r="N1195" i="3"/>
  <c r="I1195" i="3"/>
  <c r="G1195" i="3"/>
  <c r="V1194" i="3"/>
  <c r="T1194" i="3"/>
  <c r="N1194" i="3"/>
  <c r="V1193" i="3"/>
  <c r="T1193" i="3"/>
  <c r="I1192" i="3"/>
  <c r="F1192" i="3"/>
  <c r="N1191" i="3"/>
  <c r="V1190" i="3"/>
  <c r="T1190" i="3"/>
  <c r="T1189" i="3"/>
  <c r="V1189" i="3" s="1"/>
  <c r="N1189" i="3"/>
  <c r="I1189" i="3"/>
  <c r="F1189" i="3"/>
  <c r="I1188" i="3"/>
  <c r="T1187" i="3" s="1"/>
  <c r="V1187" i="3" s="1"/>
  <c r="F1188" i="3"/>
  <c r="N1187" i="3"/>
  <c r="I1185" i="3"/>
  <c r="N1185" i="3" s="1"/>
  <c r="F1185" i="3"/>
  <c r="N1184" i="3"/>
  <c r="F1184" i="3"/>
  <c r="N1182" i="3"/>
  <c r="I1182" i="3"/>
  <c r="F1182" i="3"/>
  <c r="N1181" i="3"/>
  <c r="F1181" i="3"/>
  <c r="T1179" i="3"/>
  <c r="V1179" i="3" s="1"/>
  <c r="N1179" i="3"/>
  <c r="I1179" i="3"/>
  <c r="F1179" i="3"/>
  <c r="V1178" i="3"/>
  <c r="T1178" i="3"/>
  <c r="N1178" i="3"/>
  <c r="N1176" i="3"/>
  <c r="I1176" i="3"/>
  <c r="F1176" i="3"/>
  <c r="V1175" i="3"/>
  <c r="T1175" i="3"/>
  <c r="N1175" i="3"/>
  <c r="I1175" i="3"/>
  <c r="F1175" i="3"/>
  <c r="V1174" i="3"/>
  <c r="T1174" i="3"/>
  <c r="N1174" i="3"/>
  <c r="U1173" i="3"/>
  <c r="T1173" i="3"/>
  <c r="V1173" i="3" s="1"/>
  <c r="T1172" i="3"/>
  <c r="V1172" i="3" s="1"/>
  <c r="N1172" i="3"/>
  <c r="I1172" i="3"/>
  <c r="G1172" i="3"/>
  <c r="V1171" i="3"/>
  <c r="T1171" i="3"/>
  <c r="N1171" i="3"/>
  <c r="T1170" i="3"/>
  <c r="V1170" i="3" s="1"/>
  <c r="V1169" i="3"/>
  <c r="T1169" i="3"/>
  <c r="I1169" i="3"/>
  <c r="N1169" i="3" s="1"/>
  <c r="G1169" i="3"/>
  <c r="V1168" i="3"/>
  <c r="T1168" i="3"/>
  <c r="I1168" i="3"/>
  <c r="G1168" i="3"/>
  <c r="N1167" i="3"/>
  <c r="N1165" i="3"/>
  <c r="I1165" i="3"/>
  <c r="G1165" i="3"/>
  <c r="N1164" i="3"/>
  <c r="N1162" i="3"/>
  <c r="I1162" i="3"/>
  <c r="F1162" i="3"/>
  <c r="T1161" i="3"/>
  <c r="V1161" i="3" s="1"/>
  <c r="N1161" i="3"/>
  <c r="N1159" i="3"/>
  <c r="I1159" i="3"/>
  <c r="F1159" i="3"/>
  <c r="I1158" i="3"/>
  <c r="N1158" i="3" s="1"/>
  <c r="F1158" i="3"/>
  <c r="N1157" i="3"/>
  <c r="N1155" i="3"/>
  <c r="I1155" i="3"/>
  <c r="G1155" i="3"/>
  <c r="I1154" i="3"/>
  <c r="N1154" i="3" s="1"/>
  <c r="G1154" i="3"/>
  <c r="I1153" i="3"/>
  <c r="N1153" i="3" s="1"/>
  <c r="G1153" i="3"/>
  <c r="N1152" i="3"/>
  <c r="I1150" i="3"/>
  <c r="N1150" i="3" s="1"/>
  <c r="G1150" i="3"/>
  <c r="I1149" i="3"/>
  <c r="N1149" i="3" s="1"/>
  <c r="G1149" i="3"/>
  <c r="T1148" i="3"/>
  <c r="V1148" i="3" s="1"/>
  <c r="N1148" i="3"/>
  <c r="N1146" i="3"/>
  <c r="I1146" i="3"/>
  <c r="G1146" i="3"/>
  <c r="I1145" i="3"/>
  <c r="N1145" i="3" s="1"/>
  <c r="G1145" i="3"/>
  <c r="I1144" i="3"/>
  <c r="N1144" i="3" s="1"/>
  <c r="G1144" i="3"/>
  <c r="N1143" i="3"/>
  <c r="I1141" i="3"/>
  <c r="N1141" i="3" s="1"/>
  <c r="G1141" i="3"/>
  <c r="N1140" i="3"/>
  <c r="I1138" i="3"/>
  <c r="N1138" i="3" s="1"/>
  <c r="G1138" i="3"/>
  <c r="U1137" i="3"/>
  <c r="V1137" i="3" s="1"/>
  <c r="T1137" i="3"/>
  <c r="N1137" i="3"/>
  <c r="I1137" i="3"/>
  <c r="G1137" i="3"/>
  <c r="V1136" i="3"/>
  <c r="N1136" i="3"/>
  <c r="V1135" i="3"/>
  <c r="V1134" i="3"/>
  <c r="T1134" i="3"/>
  <c r="N1134" i="3"/>
  <c r="I1134" i="3"/>
  <c r="G1134" i="3"/>
  <c r="V1133" i="3"/>
  <c r="T1133" i="3"/>
  <c r="I1133" i="3"/>
  <c r="N1133" i="3" s="1"/>
  <c r="G1133" i="3"/>
  <c r="V1132" i="3"/>
  <c r="T1132" i="3"/>
  <c r="N1132" i="3"/>
  <c r="N1130" i="3"/>
  <c r="I1130" i="3"/>
  <c r="G1130" i="3"/>
  <c r="N1129" i="3"/>
  <c r="I1127" i="3"/>
  <c r="N1127" i="3" s="1"/>
  <c r="G1127" i="3"/>
  <c r="I1126" i="3"/>
  <c r="N1126" i="3" s="1"/>
  <c r="G1126" i="3"/>
  <c r="N1125" i="3"/>
  <c r="I1123" i="3"/>
  <c r="N1123" i="3" s="1"/>
  <c r="G1123" i="3"/>
  <c r="N1122" i="3"/>
  <c r="I1120" i="3"/>
  <c r="N1120" i="3" s="1"/>
  <c r="G1120" i="3"/>
  <c r="N1119" i="3"/>
  <c r="I1117" i="3"/>
  <c r="N1117" i="3" s="1"/>
  <c r="G1117" i="3"/>
  <c r="I1116" i="3"/>
  <c r="N1116" i="3" s="1"/>
  <c r="G1116" i="3"/>
  <c r="N1115" i="3"/>
  <c r="I1113" i="3"/>
  <c r="N1113" i="3" s="1"/>
  <c r="G1113" i="3"/>
  <c r="N1112" i="3"/>
  <c r="I1112" i="3"/>
  <c r="G1112" i="3"/>
  <c r="N1111" i="3"/>
  <c r="N1109" i="3"/>
  <c r="I1109" i="3"/>
  <c r="G1109" i="3"/>
  <c r="I1108" i="3"/>
  <c r="N1108" i="3" s="1"/>
  <c r="G1108" i="3"/>
  <c r="V1107" i="3"/>
  <c r="T1107" i="3"/>
  <c r="N1107" i="3"/>
  <c r="U1106" i="3"/>
  <c r="I1105" i="3"/>
  <c r="N1105" i="3" s="1"/>
  <c r="G1105" i="3"/>
  <c r="V1104" i="3"/>
  <c r="T1104" i="3"/>
  <c r="I1104" i="3"/>
  <c r="N1104" i="3" s="1"/>
  <c r="G1104" i="3"/>
  <c r="T1103" i="3"/>
  <c r="V1103" i="3" s="1"/>
  <c r="N1103" i="3"/>
  <c r="N1101" i="3"/>
  <c r="I1101" i="3"/>
  <c r="G1101" i="3"/>
  <c r="T1100" i="3"/>
  <c r="V1100" i="3" s="1"/>
  <c r="I1100" i="3"/>
  <c r="T1099" i="3" s="1"/>
  <c r="G1100" i="3"/>
  <c r="N1099" i="3"/>
  <c r="I1097" i="3"/>
  <c r="N1097" i="3" s="1"/>
  <c r="G1097" i="3"/>
  <c r="I1096" i="3"/>
  <c r="N1096" i="3" s="1"/>
  <c r="G1096" i="3"/>
  <c r="I1095" i="3"/>
  <c r="N1095" i="3" s="1"/>
  <c r="G1095" i="3"/>
  <c r="N1094" i="3"/>
  <c r="I1094" i="3"/>
  <c r="G1094" i="3"/>
  <c r="N1093" i="3"/>
  <c r="I1093" i="3"/>
  <c r="G1093" i="3"/>
  <c r="I1092" i="3"/>
  <c r="N1092" i="3" s="1"/>
  <c r="G1092" i="3"/>
  <c r="I1091" i="3"/>
  <c r="N1091" i="3" s="1"/>
  <c r="G1091" i="3"/>
  <c r="N1090" i="3"/>
  <c r="I1090" i="3"/>
  <c r="G1090" i="3"/>
  <c r="N1089" i="3"/>
  <c r="N1087" i="3"/>
  <c r="I1087" i="3"/>
  <c r="G1087" i="3"/>
  <c r="N1086" i="3"/>
  <c r="N1085" i="3"/>
  <c r="T1084" i="3"/>
  <c r="I1084" i="3"/>
  <c r="T1082" i="3" s="1"/>
  <c r="G1084" i="3"/>
  <c r="I1083" i="3"/>
  <c r="N1083" i="3" s="1"/>
  <c r="G1083" i="3"/>
  <c r="V1082" i="3"/>
  <c r="N1082" i="3"/>
  <c r="I1080" i="3"/>
  <c r="N1080" i="3" s="1"/>
  <c r="G1080" i="3"/>
  <c r="N1079" i="3"/>
  <c r="N1077" i="3"/>
  <c r="I1077" i="3"/>
  <c r="G1077" i="3"/>
  <c r="N1076" i="3"/>
  <c r="U1075" i="3"/>
  <c r="N1075" i="3"/>
  <c r="T1074" i="3"/>
  <c r="N1074" i="3"/>
  <c r="I1074" i="3"/>
  <c r="G1074" i="3"/>
  <c r="T1073" i="3"/>
  <c r="I1073" i="3"/>
  <c r="N1073" i="3" s="1"/>
  <c r="G1073" i="3"/>
  <c r="T1072" i="3"/>
  <c r="T1075" i="3" s="1"/>
  <c r="N1072" i="3"/>
  <c r="I1072" i="3"/>
  <c r="N1071" i="3"/>
  <c r="I1070" i="3"/>
  <c r="N1070" i="3" s="1"/>
  <c r="G1070" i="3"/>
  <c r="I1069" i="3"/>
  <c r="N1069" i="3" s="1"/>
  <c r="G1069" i="3"/>
  <c r="N1068" i="3"/>
  <c r="I1068" i="3"/>
  <c r="G1068" i="3"/>
  <c r="I1067" i="3"/>
  <c r="N1067" i="3" s="1"/>
  <c r="G1067" i="3"/>
  <c r="I1066" i="3"/>
  <c r="G1066" i="3"/>
  <c r="I1065" i="3"/>
  <c r="N1065" i="3" s="1"/>
  <c r="G1065" i="3"/>
  <c r="N1064" i="3"/>
  <c r="I1064" i="3"/>
  <c r="G1064" i="3"/>
  <c r="N1063" i="3"/>
  <c r="N1061" i="3"/>
  <c r="I1061" i="3"/>
  <c r="G1061" i="3"/>
  <c r="I1060" i="3"/>
  <c r="T1055" i="3" s="1"/>
  <c r="V1055" i="3" s="1"/>
  <c r="G1060" i="3"/>
  <c r="N1059" i="3"/>
  <c r="U1058" i="3"/>
  <c r="I1057" i="3"/>
  <c r="N1057" i="3" s="1"/>
  <c r="G1057" i="3"/>
  <c r="I1056" i="3"/>
  <c r="G1056" i="3"/>
  <c r="N1055" i="3"/>
  <c r="I1053" i="3"/>
  <c r="G1053" i="3"/>
  <c r="I1052" i="3"/>
  <c r="N1052" i="3" s="1"/>
  <c r="G1052" i="3"/>
  <c r="N1051" i="3"/>
  <c r="N1049" i="3"/>
  <c r="I1049" i="3"/>
  <c r="N1048" i="3"/>
  <c r="I1046" i="3"/>
  <c r="N1046" i="3" s="1"/>
  <c r="G1046" i="3"/>
  <c r="N1045" i="3"/>
  <c r="I1043" i="3"/>
  <c r="N1043" i="3" s="1"/>
  <c r="G1043" i="3"/>
  <c r="I1042" i="3"/>
  <c r="N1042" i="3" s="1"/>
  <c r="G1042" i="3"/>
  <c r="N1041" i="3"/>
  <c r="I1041" i="3"/>
  <c r="G1041" i="3"/>
  <c r="N1040" i="3"/>
  <c r="I1040" i="3"/>
  <c r="G1040" i="3"/>
  <c r="I1039" i="3"/>
  <c r="N1039" i="3" s="1"/>
  <c r="G1039" i="3"/>
  <c r="I1038" i="3"/>
  <c r="N1038" i="3" s="1"/>
  <c r="G1038" i="3"/>
  <c r="N1037" i="3"/>
  <c r="I1037" i="3"/>
  <c r="G1037" i="3"/>
  <c r="I1036" i="3"/>
  <c r="N1036" i="3" s="1"/>
  <c r="G1036" i="3"/>
  <c r="N1035" i="3"/>
  <c r="N1033" i="3"/>
  <c r="I1033" i="3"/>
  <c r="G1033" i="3"/>
  <c r="N1032" i="3"/>
  <c r="T1031" i="3"/>
  <c r="V1031" i="3" s="1"/>
  <c r="T1030" i="3"/>
  <c r="V1030" i="3" s="1"/>
  <c r="N1030" i="3"/>
  <c r="I1030" i="3"/>
  <c r="G1030" i="3"/>
  <c r="N1029" i="3"/>
  <c r="I1029" i="3"/>
  <c r="G1029" i="3"/>
  <c r="V1028" i="3"/>
  <c r="T1028" i="3"/>
  <c r="N1028" i="3"/>
  <c r="I1026" i="3"/>
  <c r="N1026" i="3" s="1"/>
  <c r="G1026" i="3"/>
  <c r="I1025" i="3"/>
  <c r="N1025" i="3" s="1"/>
  <c r="G1025" i="3"/>
  <c r="N1024" i="3"/>
  <c r="I1024" i="3"/>
  <c r="G1024" i="3"/>
  <c r="I1023" i="3"/>
  <c r="N1023" i="3" s="1"/>
  <c r="G1023" i="3"/>
  <c r="I1022" i="3"/>
  <c r="N1022" i="3" s="1"/>
  <c r="G1022" i="3"/>
  <c r="I1021" i="3"/>
  <c r="N1021" i="3" s="1"/>
  <c r="G1021" i="3"/>
  <c r="N1020" i="3"/>
  <c r="I1020" i="3"/>
  <c r="G1020" i="3"/>
  <c r="N1019" i="3"/>
  <c r="I1019" i="3"/>
  <c r="G1019" i="3"/>
  <c r="I1018" i="3"/>
  <c r="N1018" i="3" s="1"/>
  <c r="G1018" i="3"/>
  <c r="I1017" i="3"/>
  <c r="N1017" i="3" s="1"/>
  <c r="G1017" i="3"/>
  <c r="N1016" i="3"/>
  <c r="I1016" i="3"/>
  <c r="G1016" i="3"/>
  <c r="I1015" i="3"/>
  <c r="N1015" i="3" s="1"/>
  <c r="G1015" i="3"/>
  <c r="I1014" i="3"/>
  <c r="N1014" i="3" s="1"/>
  <c r="G1014" i="3"/>
  <c r="N1013" i="3"/>
  <c r="N1011" i="3"/>
  <c r="I1011" i="3"/>
  <c r="G1011" i="3"/>
  <c r="N1010" i="3"/>
  <c r="I1008" i="3"/>
  <c r="N1008" i="3" s="1"/>
  <c r="G1008" i="3"/>
  <c r="N1007" i="3"/>
  <c r="N1005" i="3"/>
  <c r="I1005" i="3"/>
  <c r="G1005" i="3"/>
  <c r="I1004" i="3"/>
  <c r="T1003" i="3" s="1"/>
  <c r="V1003" i="3" s="1"/>
  <c r="G1004" i="3"/>
  <c r="N1003" i="3"/>
  <c r="I1001" i="3"/>
  <c r="N1001" i="3" s="1"/>
  <c r="G1001" i="3"/>
  <c r="I1000" i="3"/>
  <c r="N1000" i="3" s="1"/>
  <c r="G1000" i="3"/>
  <c r="I999" i="3"/>
  <c r="N999" i="3" s="1"/>
  <c r="G999" i="3"/>
  <c r="N998" i="3"/>
  <c r="I998" i="3"/>
  <c r="G998" i="3"/>
  <c r="N997" i="3"/>
  <c r="I997" i="3"/>
  <c r="G997" i="3"/>
  <c r="I996" i="3"/>
  <c r="N996" i="3" s="1"/>
  <c r="G996" i="3"/>
  <c r="I995" i="3"/>
  <c r="T987" i="3" s="1"/>
  <c r="V987" i="3" s="1"/>
  <c r="G995" i="3"/>
  <c r="N994" i="3"/>
  <c r="I994" i="3"/>
  <c r="G994" i="3"/>
  <c r="N993" i="3"/>
  <c r="N991" i="3"/>
  <c r="I991" i="3"/>
  <c r="G991" i="3"/>
  <c r="N990" i="3"/>
  <c r="I990" i="3"/>
  <c r="G990" i="3"/>
  <c r="I989" i="3"/>
  <c r="N989" i="3" s="1"/>
  <c r="G989" i="3"/>
  <c r="U988" i="3"/>
  <c r="U1200" i="3" s="1"/>
  <c r="N988" i="3"/>
  <c r="I986" i="3"/>
  <c r="N986" i="3" s="1"/>
  <c r="G986" i="3"/>
  <c r="T985" i="3"/>
  <c r="V985" i="3" s="1"/>
  <c r="N985" i="3"/>
  <c r="I985" i="3"/>
  <c r="T984" i="3" s="1"/>
  <c r="G985" i="3"/>
  <c r="N984" i="3"/>
  <c r="I982" i="3"/>
  <c r="N982" i="3" s="1"/>
  <c r="N981" i="3"/>
  <c r="N979" i="3"/>
  <c r="I979" i="3"/>
  <c r="G979" i="3"/>
  <c r="I978" i="3"/>
  <c r="N978" i="3" s="1"/>
  <c r="G978" i="3"/>
  <c r="N977" i="3"/>
  <c r="N975" i="3"/>
  <c r="I975" i="3"/>
  <c r="G975" i="3"/>
  <c r="N974" i="3"/>
  <c r="I972" i="3"/>
  <c r="N972" i="3" s="1"/>
  <c r="G972" i="3"/>
  <c r="I971" i="3"/>
  <c r="N971" i="3" s="1"/>
  <c r="G971" i="3"/>
  <c r="N970" i="3"/>
  <c r="I968" i="3"/>
  <c r="N968" i="3" s="1"/>
  <c r="G968" i="3"/>
  <c r="N967" i="3"/>
  <c r="I965" i="3"/>
  <c r="N965" i="3" s="1"/>
  <c r="G965" i="3"/>
  <c r="N964" i="3"/>
  <c r="I964" i="3"/>
  <c r="G964" i="3"/>
  <c r="N963" i="3"/>
  <c r="I961" i="3"/>
  <c r="N961" i="3" s="1"/>
  <c r="G961" i="3"/>
  <c r="N960" i="3"/>
  <c r="N958" i="3"/>
  <c r="I958" i="3"/>
  <c r="G958" i="3"/>
  <c r="N957" i="3"/>
  <c r="I957" i="3"/>
  <c r="G957" i="3"/>
  <c r="N956" i="3"/>
  <c r="N954" i="3"/>
  <c r="I954" i="3"/>
  <c r="G954" i="3"/>
  <c r="N953" i="3"/>
  <c r="N951" i="3"/>
  <c r="I951" i="3"/>
  <c r="G951" i="3"/>
  <c r="N950" i="3"/>
  <c r="I950" i="3"/>
  <c r="G950" i="3"/>
  <c r="N949" i="3"/>
  <c r="I947" i="3"/>
  <c r="N947" i="3" s="1"/>
  <c r="G947" i="3"/>
  <c r="I946" i="3"/>
  <c r="N946" i="3" s="1"/>
  <c r="G946" i="3"/>
  <c r="N945" i="3"/>
  <c r="I943" i="3"/>
  <c r="N943" i="3" s="1"/>
  <c r="G943" i="3"/>
  <c r="N942" i="3"/>
  <c r="I940" i="3"/>
  <c r="N940" i="3" s="1"/>
  <c r="G940" i="3"/>
  <c r="N939" i="3"/>
  <c r="I939" i="3"/>
  <c r="G939" i="3"/>
  <c r="N938" i="3"/>
  <c r="I936" i="3"/>
  <c r="N936" i="3" s="1"/>
  <c r="G936" i="3"/>
  <c r="N935" i="3"/>
  <c r="N933" i="3"/>
  <c r="I933" i="3"/>
  <c r="G933" i="3"/>
  <c r="N932" i="3"/>
  <c r="I932" i="3"/>
  <c r="G932" i="3"/>
  <c r="N931" i="3"/>
  <c r="N929" i="3"/>
  <c r="I929" i="3"/>
  <c r="N928" i="3"/>
  <c r="I926" i="3"/>
  <c r="N926" i="3" s="1"/>
  <c r="G926" i="3"/>
  <c r="I925" i="3"/>
  <c r="N925" i="3" s="1"/>
  <c r="G925" i="3"/>
  <c r="N924" i="3"/>
  <c r="I922" i="3"/>
  <c r="N922" i="3" s="1"/>
  <c r="G922" i="3"/>
  <c r="N921" i="3"/>
  <c r="I919" i="3"/>
  <c r="N919" i="3" s="1"/>
  <c r="G919" i="3"/>
  <c r="I918" i="3"/>
  <c r="N918" i="3" s="1"/>
  <c r="G918" i="3"/>
  <c r="N917" i="3"/>
  <c r="I915" i="3"/>
  <c r="N915" i="3" s="1"/>
  <c r="G915" i="3"/>
  <c r="N914" i="3"/>
  <c r="I914" i="3"/>
  <c r="G914" i="3"/>
  <c r="N913" i="3"/>
  <c r="N911" i="3"/>
  <c r="I911" i="3"/>
  <c r="G911" i="3"/>
  <c r="N910" i="3"/>
  <c r="N908" i="3"/>
  <c r="I908" i="3"/>
  <c r="G908" i="3"/>
  <c r="I907" i="3"/>
  <c r="N907" i="3" s="1"/>
  <c r="G907" i="3"/>
  <c r="N906" i="3"/>
  <c r="N904" i="3"/>
  <c r="I904" i="3"/>
  <c r="N903" i="3"/>
  <c r="I901" i="3"/>
  <c r="N901" i="3" s="1"/>
  <c r="G901" i="3"/>
  <c r="I900" i="3"/>
  <c r="N900" i="3" s="1"/>
  <c r="G900" i="3"/>
  <c r="N899" i="3"/>
  <c r="I897" i="3"/>
  <c r="N897" i="3" s="1"/>
  <c r="G897" i="3"/>
  <c r="N896" i="3"/>
  <c r="I894" i="3"/>
  <c r="N894" i="3" s="1"/>
  <c r="G894" i="3"/>
  <c r="N893" i="3"/>
  <c r="I893" i="3"/>
  <c r="G893" i="3"/>
  <c r="N892" i="3"/>
  <c r="N890" i="3"/>
  <c r="I890" i="3"/>
  <c r="G890" i="3"/>
  <c r="N889" i="3"/>
  <c r="I889" i="3"/>
  <c r="G889" i="3"/>
  <c r="N888" i="3"/>
  <c r="I886" i="3"/>
  <c r="N886" i="3" s="1"/>
  <c r="G886" i="3"/>
  <c r="N885" i="3"/>
  <c r="N883" i="3"/>
  <c r="I883" i="3"/>
  <c r="G883" i="3"/>
  <c r="I882" i="3"/>
  <c r="N882" i="3" s="1"/>
  <c r="G882" i="3"/>
  <c r="I881" i="3"/>
  <c r="N881" i="3" s="1"/>
  <c r="G881" i="3"/>
  <c r="N880" i="3"/>
  <c r="I877" i="3"/>
  <c r="N877" i="3" s="1"/>
  <c r="G877" i="3"/>
  <c r="N876" i="3"/>
  <c r="I874" i="3"/>
  <c r="N874" i="3" s="1"/>
  <c r="G874" i="3"/>
  <c r="N873" i="3"/>
  <c r="I871" i="3"/>
  <c r="N871" i="3" s="1"/>
  <c r="G871" i="3"/>
  <c r="N870" i="3"/>
  <c r="I870" i="3"/>
  <c r="G870" i="3"/>
  <c r="N869" i="3"/>
  <c r="I869" i="3"/>
  <c r="G869" i="3"/>
  <c r="I868" i="3"/>
  <c r="N868" i="3" s="1"/>
  <c r="G868" i="3"/>
  <c r="N867" i="3"/>
  <c r="I865" i="3"/>
  <c r="N865" i="3" s="1"/>
  <c r="G865" i="3"/>
  <c r="N864" i="3"/>
  <c r="I864" i="3"/>
  <c r="G864" i="3"/>
  <c r="N863" i="3"/>
  <c r="I861" i="3"/>
  <c r="N861" i="3" s="1"/>
  <c r="G861" i="3"/>
  <c r="N860" i="3"/>
  <c r="I860" i="3"/>
  <c r="G860" i="3"/>
  <c r="I859" i="3"/>
  <c r="N859" i="3" s="1"/>
  <c r="G859" i="3"/>
  <c r="I858" i="3"/>
  <c r="N858" i="3" s="1"/>
  <c r="G858" i="3"/>
  <c r="I857" i="3"/>
  <c r="N857" i="3" s="1"/>
  <c r="G857" i="3"/>
  <c r="N856" i="3"/>
  <c r="I856" i="3"/>
  <c r="G856" i="3"/>
  <c r="N855" i="3"/>
  <c r="I855" i="3"/>
  <c r="G855" i="3"/>
  <c r="I854" i="3"/>
  <c r="N854" i="3" s="1"/>
  <c r="G854" i="3"/>
  <c r="N853" i="3"/>
  <c r="I851" i="3"/>
  <c r="N851" i="3" s="1"/>
  <c r="G851" i="3"/>
  <c r="N850" i="3"/>
  <c r="I850" i="3"/>
  <c r="G850" i="3"/>
  <c r="N849" i="3"/>
  <c r="I849" i="3"/>
  <c r="G849" i="3"/>
  <c r="N848" i="3"/>
  <c r="I848" i="3"/>
  <c r="G848" i="3"/>
  <c r="I847" i="3"/>
  <c r="N847" i="3" s="1"/>
  <c r="G847" i="3"/>
  <c r="I846" i="3"/>
  <c r="N846" i="3" s="1"/>
  <c r="G846" i="3"/>
  <c r="N845" i="3"/>
  <c r="I845" i="3"/>
  <c r="G845" i="3"/>
  <c r="I844" i="3"/>
  <c r="N844" i="3" s="1"/>
  <c r="N840" i="3" s="1"/>
  <c r="G844" i="3"/>
  <c r="I843" i="3"/>
  <c r="N843" i="3" s="1"/>
  <c r="G843" i="3"/>
  <c r="N842" i="3"/>
  <c r="I842" i="3"/>
  <c r="G842" i="3"/>
  <c r="N841" i="3"/>
  <c r="I841" i="3"/>
  <c r="G841" i="3"/>
  <c r="N838" i="3"/>
  <c r="I838" i="3"/>
  <c r="G838" i="3"/>
  <c r="I837" i="3"/>
  <c r="N837" i="3" s="1"/>
  <c r="G837" i="3"/>
  <c r="I836" i="3"/>
  <c r="N836" i="3" s="1"/>
  <c r="G836" i="3"/>
  <c r="N835" i="3"/>
  <c r="I835" i="3"/>
  <c r="G835" i="3"/>
  <c r="N834" i="3"/>
  <c r="I834" i="3"/>
  <c r="G834" i="3"/>
  <c r="N833" i="3"/>
  <c r="N831" i="3"/>
  <c r="I831" i="3"/>
  <c r="G831" i="3"/>
  <c r="I830" i="3"/>
  <c r="N830" i="3" s="1"/>
  <c r="G830" i="3"/>
  <c r="I829" i="3"/>
  <c r="N829" i="3" s="1"/>
  <c r="G829" i="3"/>
  <c r="N828" i="3"/>
  <c r="I828" i="3"/>
  <c r="G828" i="3"/>
  <c r="N827" i="3"/>
  <c r="N826" i="3"/>
  <c r="I825" i="3"/>
  <c r="N825" i="3" s="1"/>
  <c r="G825" i="3"/>
  <c r="I824" i="3"/>
  <c r="N824" i="3" s="1"/>
  <c r="G824" i="3"/>
  <c r="N823" i="3"/>
  <c r="I823" i="3"/>
  <c r="G823" i="3"/>
  <c r="N822" i="3"/>
  <c r="I822" i="3"/>
  <c r="G822" i="3"/>
  <c r="N821" i="3"/>
  <c r="I819" i="3"/>
  <c r="N819" i="3" s="1"/>
  <c r="G819" i="3"/>
  <c r="N818" i="3"/>
  <c r="G818" i="3"/>
  <c r="N816" i="3"/>
  <c r="I816" i="3"/>
  <c r="G816" i="3"/>
  <c r="I815" i="3"/>
  <c r="N815" i="3" s="1"/>
  <c r="G815" i="3"/>
  <c r="N814" i="3"/>
  <c r="N812" i="3"/>
  <c r="I812" i="3"/>
  <c r="G812" i="3"/>
  <c r="T811" i="3"/>
  <c r="V811" i="3" s="1"/>
  <c r="N811" i="3"/>
  <c r="AB810" i="3"/>
  <c r="AB811" i="3" s="1"/>
  <c r="N809" i="3"/>
  <c r="I809" i="3"/>
  <c r="T807" i="3" s="1"/>
  <c r="G809" i="3"/>
  <c r="AB808" i="3"/>
  <c r="I808" i="3"/>
  <c r="N808" i="3" s="1"/>
  <c r="G808" i="3"/>
  <c r="N807" i="3"/>
  <c r="I805" i="3"/>
  <c r="N805" i="3" s="1"/>
  <c r="G805" i="3"/>
  <c r="N804" i="3"/>
  <c r="N802" i="3"/>
  <c r="I802" i="3"/>
  <c r="G802" i="3"/>
  <c r="I801" i="3"/>
  <c r="N801" i="3" s="1"/>
  <c r="G801" i="3"/>
  <c r="N800" i="3"/>
  <c r="N798" i="3"/>
  <c r="I798" i="3"/>
  <c r="G798" i="3"/>
  <c r="I797" i="3"/>
  <c r="N797" i="3" s="1"/>
  <c r="G797" i="3"/>
  <c r="T796" i="3"/>
  <c r="V796" i="3" s="1"/>
  <c r="N796" i="3"/>
  <c r="V795" i="3"/>
  <c r="T795" i="3"/>
  <c r="T794" i="3"/>
  <c r="V794" i="3" s="1"/>
  <c r="I794" i="3"/>
  <c r="N794" i="3" s="1"/>
  <c r="G794" i="3"/>
  <c r="W793" i="3"/>
  <c r="V793" i="3"/>
  <c r="T793" i="3"/>
  <c r="I793" i="3"/>
  <c r="N793" i="3" s="1"/>
  <c r="G793" i="3"/>
  <c r="W792" i="3"/>
  <c r="N792" i="3"/>
  <c r="I790" i="3"/>
  <c r="N790" i="3" s="1"/>
  <c r="G790" i="3"/>
  <c r="N789" i="3"/>
  <c r="I787" i="3"/>
  <c r="N787" i="3" s="1"/>
  <c r="G787" i="3"/>
  <c r="N786" i="3"/>
  <c r="I786" i="3"/>
  <c r="G786" i="3"/>
  <c r="N785" i="3"/>
  <c r="I783" i="3"/>
  <c r="N783" i="3" s="1"/>
  <c r="G783" i="3"/>
  <c r="N782" i="3"/>
  <c r="I782" i="3"/>
  <c r="G782" i="3"/>
  <c r="I781" i="3"/>
  <c r="N781" i="3" s="1"/>
  <c r="G781" i="3"/>
  <c r="N780" i="3"/>
  <c r="N778" i="3"/>
  <c r="I778" i="3"/>
  <c r="G778" i="3"/>
  <c r="N777" i="3"/>
  <c r="I775" i="3"/>
  <c r="N775" i="3" s="1"/>
  <c r="G775" i="3"/>
  <c r="I774" i="3"/>
  <c r="N774" i="3" s="1"/>
  <c r="G774" i="3"/>
  <c r="T773" i="3"/>
  <c r="N773" i="3"/>
  <c r="I771" i="3"/>
  <c r="N771" i="3" s="1"/>
  <c r="G771" i="3"/>
  <c r="N770" i="3"/>
  <c r="N768" i="3"/>
  <c r="I768" i="3"/>
  <c r="G768" i="3"/>
  <c r="I767" i="3"/>
  <c r="N767" i="3" s="1"/>
  <c r="G767" i="3"/>
  <c r="N766" i="3"/>
  <c r="I764" i="3"/>
  <c r="N764" i="3" s="1"/>
  <c r="G764" i="3"/>
  <c r="N763" i="3"/>
  <c r="I761" i="3"/>
  <c r="N761" i="3" s="1"/>
  <c r="G761" i="3"/>
  <c r="I760" i="3"/>
  <c r="N760" i="3" s="1"/>
  <c r="G760" i="3"/>
  <c r="N759" i="3"/>
  <c r="I759" i="3"/>
  <c r="G759" i="3"/>
  <c r="N758" i="3"/>
  <c r="N756" i="3"/>
  <c r="I756" i="3"/>
  <c r="G756" i="3"/>
  <c r="N755" i="3"/>
  <c r="I755" i="3"/>
  <c r="G755" i="3"/>
  <c r="N754" i="3"/>
  <c r="U753" i="3"/>
  <c r="I752" i="3"/>
  <c r="N752" i="3" s="1"/>
  <c r="G752" i="3"/>
  <c r="N751" i="3"/>
  <c r="I751" i="3"/>
  <c r="G751" i="3"/>
  <c r="I750" i="3"/>
  <c r="N750" i="3" s="1"/>
  <c r="G750" i="3"/>
  <c r="N749" i="3"/>
  <c r="I749" i="3"/>
  <c r="G749" i="3"/>
  <c r="T748" i="3"/>
  <c r="V748" i="3" s="1"/>
  <c r="N748" i="3"/>
  <c r="I746" i="3"/>
  <c r="T740" i="3" s="1"/>
  <c r="V740" i="3" s="1"/>
  <c r="G746" i="3"/>
  <c r="U745" i="3"/>
  <c r="N745" i="3"/>
  <c r="T744" i="3"/>
  <c r="V744" i="3" s="1"/>
  <c r="T743" i="3"/>
  <c r="V743" i="3" s="1"/>
  <c r="I743" i="3"/>
  <c r="N743" i="3" s="1"/>
  <c r="G743" i="3"/>
  <c r="I742" i="3"/>
  <c r="N742" i="3" s="1"/>
  <c r="V741" i="3"/>
  <c r="T741" i="3"/>
  <c r="I740" i="3"/>
  <c r="N740" i="3" s="1"/>
  <c r="G740" i="3"/>
  <c r="T739" i="3"/>
  <c r="N739" i="3"/>
  <c r="I739" i="3"/>
  <c r="G739" i="3"/>
  <c r="N738" i="3"/>
  <c r="I736" i="3"/>
  <c r="G736" i="3"/>
  <c r="N735" i="3"/>
  <c r="T734" i="3"/>
  <c r="V734" i="3" s="1"/>
  <c r="I733" i="3"/>
  <c r="N733" i="3" s="1"/>
  <c r="G733" i="3"/>
  <c r="T732" i="3"/>
  <c r="V732" i="3" s="1"/>
  <c r="N732" i="3"/>
  <c r="V731" i="3"/>
  <c r="N730" i="3"/>
  <c r="I730" i="3"/>
  <c r="G730" i="3"/>
  <c r="V729" i="3"/>
  <c r="T729" i="3"/>
  <c r="I729" i="3"/>
  <c r="N729" i="3" s="1"/>
  <c r="G729" i="3"/>
  <c r="V728" i="3"/>
  <c r="T728" i="3"/>
  <c r="N728" i="3"/>
  <c r="N726" i="3"/>
  <c r="I726" i="3"/>
  <c r="G726" i="3"/>
  <c r="I725" i="3"/>
  <c r="N725" i="3" s="1"/>
  <c r="G725" i="3"/>
  <c r="N724" i="3"/>
  <c r="N722" i="3"/>
  <c r="I722" i="3"/>
  <c r="G722" i="3"/>
  <c r="N721" i="3"/>
  <c r="I721" i="3"/>
  <c r="G721" i="3"/>
  <c r="N720" i="3"/>
  <c r="I720" i="3"/>
  <c r="G720" i="3"/>
  <c r="I719" i="3"/>
  <c r="N719" i="3" s="1"/>
  <c r="G719" i="3"/>
  <c r="I718" i="3"/>
  <c r="T695" i="3" s="1"/>
  <c r="V695" i="3" s="1"/>
  <c r="G718" i="3"/>
  <c r="N717" i="3"/>
  <c r="N715" i="3"/>
  <c r="I715" i="3"/>
  <c r="G715" i="3"/>
  <c r="N714" i="3"/>
  <c r="I714" i="3"/>
  <c r="G714" i="3"/>
  <c r="N713" i="3"/>
  <c r="I713" i="3"/>
  <c r="G713" i="3"/>
  <c r="I712" i="3"/>
  <c r="N712" i="3" s="1"/>
  <c r="G712" i="3"/>
  <c r="I711" i="3"/>
  <c r="N711" i="3" s="1"/>
  <c r="G711" i="3"/>
  <c r="N710" i="3"/>
  <c r="N708" i="3"/>
  <c r="I708" i="3"/>
  <c r="G708" i="3"/>
  <c r="N707" i="3"/>
  <c r="I705" i="3"/>
  <c r="N705" i="3" s="1"/>
  <c r="G705" i="3"/>
  <c r="N704" i="3"/>
  <c r="N702" i="3"/>
  <c r="I702" i="3"/>
  <c r="G702" i="3"/>
  <c r="U701" i="3"/>
  <c r="N701" i="3"/>
  <c r="I701" i="3"/>
  <c r="T1307" i="3" s="1"/>
  <c r="V1307" i="3" s="1"/>
  <c r="G701" i="3"/>
  <c r="T700" i="3"/>
  <c r="V700" i="3" s="1"/>
  <c r="N700" i="3"/>
  <c r="T699" i="3"/>
  <c r="V699" i="3" s="1"/>
  <c r="N698" i="3"/>
  <c r="I698" i="3"/>
  <c r="G698" i="3"/>
  <c r="I697" i="3"/>
  <c r="N697" i="3" s="1"/>
  <c r="G697" i="3"/>
  <c r="T696" i="3"/>
  <c r="V696" i="3" s="1"/>
  <c r="N696" i="3"/>
  <c r="I696" i="3"/>
  <c r="G696" i="3"/>
  <c r="N695" i="3"/>
  <c r="I695" i="3"/>
  <c r="G695" i="3"/>
  <c r="V694" i="3"/>
  <c r="T694" i="3"/>
  <c r="N694" i="3"/>
  <c r="I694" i="3"/>
  <c r="G694" i="3"/>
  <c r="I693" i="3"/>
  <c r="G693" i="3"/>
  <c r="V692" i="3"/>
  <c r="N692" i="3"/>
  <c r="N690" i="3"/>
  <c r="I690" i="3"/>
  <c r="G690" i="3"/>
  <c r="I689" i="3"/>
  <c r="N689" i="3" s="1"/>
  <c r="G689" i="3"/>
  <c r="N688" i="3"/>
  <c r="I686" i="3"/>
  <c r="N686" i="3" s="1"/>
  <c r="G686" i="3"/>
  <c r="N685" i="3"/>
  <c r="I683" i="3"/>
  <c r="N683" i="3" s="1"/>
  <c r="G683" i="3"/>
  <c r="N682" i="3"/>
  <c r="I682" i="3"/>
  <c r="G682" i="3"/>
  <c r="N681" i="3"/>
  <c r="I681" i="3"/>
  <c r="G681" i="3"/>
  <c r="N680" i="3"/>
  <c r="I680" i="3"/>
  <c r="G680" i="3"/>
  <c r="I679" i="3"/>
  <c r="N679" i="3" s="1"/>
  <c r="G679" i="3"/>
  <c r="N678" i="3"/>
  <c r="I676" i="3"/>
  <c r="N676" i="3" s="1"/>
  <c r="G676" i="3"/>
  <c r="N675" i="3"/>
  <c r="I675" i="3"/>
  <c r="G675" i="3"/>
  <c r="N674" i="3"/>
  <c r="I672" i="3"/>
  <c r="N672" i="3" s="1"/>
  <c r="G672" i="3"/>
  <c r="I671" i="3"/>
  <c r="N671" i="3" s="1"/>
  <c r="G671" i="3"/>
  <c r="I670" i="3"/>
  <c r="N670" i="3" s="1"/>
  <c r="G670" i="3"/>
  <c r="N669" i="3"/>
  <c r="N667" i="3"/>
  <c r="I667" i="3"/>
  <c r="G667" i="3"/>
  <c r="I666" i="3"/>
  <c r="N666" i="3" s="1"/>
  <c r="G666" i="3"/>
  <c r="I665" i="3"/>
  <c r="N665" i="3" s="1"/>
  <c r="G665" i="3"/>
  <c r="I664" i="3"/>
  <c r="N664" i="3" s="1"/>
  <c r="G664" i="3"/>
  <c r="N663" i="3"/>
  <c r="N661" i="3"/>
  <c r="I661" i="3"/>
  <c r="G661" i="3"/>
  <c r="N660" i="3"/>
  <c r="G660" i="3"/>
  <c r="N658" i="3"/>
  <c r="I658" i="3"/>
  <c r="G658" i="3"/>
  <c r="S657" i="3"/>
  <c r="I657" i="3"/>
  <c r="N657" i="3" s="1"/>
  <c r="G657" i="3"/>
  <c r="N656" i="3"/>
  <c r="N654" i="3"/>
  <c r="I654" i="3"/>
  <c r="G654" i="3"/>
  <c r="N653" i="3"/>
  <c r="I653" i="3"/>
  <c r="G653" i="3"/>
  <c r="N652" i="3"/>
  <c r="I652" i="3"/>
  <c r="G652" i="3"/>
  <c r="I651" i="3"/>
  <c r="N651" i="3" s="1"/>
  <c r="G651" i="3"/>
  <c r="I650" i="3"/>
  <c r="N650" i="3" s="1"/>
  <c r="G650" i="3"/>
  <c r="I649" i="3"/>
  <c r="N649" i="3" s="1"/>
  <c r="G649" i="3"/>
  <c r="I648" i="3"/>
  <c r="N648" i="3" s="1"/>
  <c r="G648" i="3"/>
  <c r="I647" i="3"/>
  <c r="N647" i="3" s="1"/>
  <c r="G647" i="3"/>
  <c r="N646" i="3"/>
  <c r="I644" i="3"/>
  <c r="N644" i="3" s="1"/>
  <c r="G644" i="3"/>
  <c r="I643" i="3"/>
  <c r="N643" i="3" s="1"/>
  <c r="G643" i="3"/>
  <c r="I642" i="3"/>
  <c r="N642" i="3" s="1"/>
  <c r="G642" i="3"/>
  <c r="I641" i="3"/>
  <c r="N641" i="3" s="1"/>
  <c r="G641" i="3"/>
  <c r="I640" i="3"/>
  <c r="N640" i="3" s="1"/>
  <c r="G640" i="3"/>
  <c r="N639" i="3"/>
  <c r="I639" i="3"/>
  <c r="G639" i="3"/>
  <c r="N638" i="3"/>
  <c r="I638" i="3"/>
  <c r="G638" i="3"/>
  <c r="N637" i="3"/>
  <c r="I637" i="3"/>
  <c r="G637" i="3"/>
  <c r="I636" i="3"/>
  <c r="N636" i="3" s="1"/>
  <c r="G636" i="3"/>
  <c r="I635" i="3"/>
  <c r="N635" i="3" s="1"/>
  <c r="G635" i="3"/>
  <c r="I634" i="3"/>
  <c r="N634" i="3" s="1"/>
  <c r="G634" i="3"/>
  <c r="I633" i="3"/>
  <c r="N633" i="3" s="1"/>
  <c r="G633" i="3"/>
  <c r="I632" i="3"/>
  <c r="N632" i="3" s="1"/>
  <c r="G632" i="3"/>
  <c r="N631" i="3"/>
  <c r="I631" i="3"/>
  <c r="G631" i="3"/>
  <c r="N630" i="3"/>
  <c r="I630" i="3"/>
  <c r="G630" i="3"/>
  <c r="N629" i="3"/>
  <c r="I629" i="3"/>
  <c r="G629" i="3"/>
  <c r="I628" i="3"/>
  <c r="N628" i="3" s="1"/>
  <c r="G628" i="3"/>
  <c r="I627" i="3"/>
  <c r="N627" i="3" s="1"/>
  <c r="G627" i="3"/>
  <c r="I626" i="3"/>
  <c r="N626" i="3" s="1"/>
  <c r="G626" i="3"/>
  <c r="I625" i="3"/>
  <c r="N625" i="3" s="1"/>
  <c r="G625" i="3"/>
  <c r="I624" i="3"/>
  <c r="N624" i="3" s="1"/>
  <c r="G624" i="3"/>
  <c r="N623" i="3"/>
  <c r="I623" i="3"/>
  <c r="G623" i="3"/>
  <c r="N622" i="3"/>
  <c r="I622" i="3"/>
  <c r="G622" i="3"/>
  <c r="N621" i="3"/>
  <c r="I621" i="3"/>
  <c r="G621" i="3"/>
  <c r="I620" i="3"/>
  <c r="N620" i="3" s="1"/>
  <c r="G620" i="3"/>
  <c r="I619" i="3"/>
  <c r="N619" i="3" s="1"/>
  <c r="G619" i="3"/>
  <c r="I618" i="3"/>
  <c r="N618" i="3" s="1"/>
  <c r="G618" i="3"/>
  <c r="I617" i="3"/>
  <c r="N617" i="3" s="1"/>
  <c r="G617" i="3"/>
  <c r="I616" i="3"/>
  <c r="N616" i="3" s="1"/>
  <c r="G616" i="3"/>
  <c r="N615" i="3"/>
  <c r="I615" i="3"/>
  <c r="G615" i="3"/>
  <c r="N614" i="3"/>
  <c r="I614" i="3"/>
  <c r="G614" i="3"/>
  <c r="N613" i="3"/>
  <c r="I613" i="3"/>
  <c r="G613" i="3"/>
  <c r="I612" i="3"/>
  <c r="N612" i="3" s="1"/>
  <c r="G612" i="3"/>
  <c r="I611" i="3"/>
  <c r="N611" i="3" s="1"/>
  <c r="G611" i="3"/>
  <c r="I610" i="3"/>
  <c r="N610" i="3" s="1"/>
  <c r="G610" i="3"/>
  <c r="I609" i="3"/>
  <c r="N609" i="3" s="1"/>
  <c r="G609" i="3"/>
  <c r="I608" i="3"/>
  <c r="N608" i="3" s="1"/>
  <c r="G608" i="3"/>
  <c r="N607" i="3"/>
  <c r="I607" i="3"/>
  <c r="G607" i="3"/>
  <c r="N606" i="3"/>
  <c r="I606" i="3"/>
  <c r="G606" i="3"/>
  <c r="N605" i="3"/>
  <c r="I605" i="3"/>
  <c r="G605" i="3"/>
  <c r="I604" i="3"/>
  <c r="N604" i="3" s="1"/>
  <c r="G604" i="3"/>
  <c r="I603" i="3"/>
  <c r="N603" i="3" s="1"/>
  <c r="G603" i="3"/>
  <c r="I602" i="3"/>
  <c r="N602" i="3" s="1"/>
  <c r="G602" i="3"/>
  <c r="I601" i="3"/>
  <c r="N601" i="3" s="1"/>
  <c r="G601" i="3"/>
  <c r="N600" i="3"/>
  <c r="I600" i="3"/>
  <c r="G600" i="3"/>
  <c r="N599" i="3"/>
  <c r="I599" i="3"/>
  <c r="G599" i="3"/>
  <c r="N598" i="3"/>
  <c r="I598" i="3"/>
  <c r="G598" i="3"/>
  <c r="N597" i="3"/>
  <c r="I597" i="3"/>
  <c r="G597" i="3"/>
  <c r="I596" i="3"/>
  <c r="N596" i="3" s="1"/>
  <c r="G596" i="3"/>
  <c r="S595" i="3"/>
  <c r="I595" i="3"/>
  <c r="N595" i="3" s="1"/>
  <c r="G595" i="3"/>
  <c r="N594" i="3"/>
  <c r="I594" i="3"/>
  <c r="G594" i="3"/>
  <c r="N593" i="3"/>
  <c r="N590" i="3"/>
  <c r="I590" i="3"/>
  <c r="G590" i="3"/>
  <c r="T589" i="3"/>
  <c r="V589" i="3" s="1"/>
  <c r="N589" i="3"/>
  <c r="I589" i="3"/>
  <c r="G589" i="3"/>
  <c r="V588" i="3"/>
  <c r="T588" i="3"/>
  <c r="N588" i="3"/>
  <c r="G588" i="3"/>
  <c r="T587" i="3"/>
  <c r="V587" i="3" s="1"/>
  <c r="I586" i="3"/>
  <c r="N586" i="3" s="1"/>
  <c r="G586" i="3"/>
  <c r="T585" i="3"/>
  <c r="V585" i="3" s="1"/>
  <c r="I585" i="3"/>
  <c r="N585" i="3" s="1"/>
  <c r="G585" i="3"/>
  <c r="T584" i="3"/>
  <c r="V584" i="3" s="1"/>
  <c r="N584" i="3"/>
  <c r="I582" i="3"/>
  <c r="N582" i="3" s="1"/>
  <c r="G582" i="3"/>
  <c r="I581" i="3"/>
  <c r="N581" i="3" s="1"/>
  <c r="G581" i="3"/>
  <c r="N580" i="3"/>
  <c r="I580" i="3"/>
  <c r="G580" i="3"/>
  <c r="I579" i="3"/>
  <c r="N579" i="3" s="1"/>
  <c r="G579" i="3"/>
  <c r="N578" i="3"/>
  <c r="I576" i="3"/>
  <c r="N576" i="3" s="1"/>
  <c r="G576" i="3"/>
  <c r="I575" i="3"/>
  <c r="N575" i="3" s="1"/>
  <c r="G575" i="3"/>
  <c r="S574" i="3"/>
  <c r="N574" i="3"/>
  <c r="I574" i="3"/>
  <c r="G574" i="3"/>
  <c r="S573" i="3"/>
  <c r="I573" i="3"/>
  <c r="N573" i="3" s="1"/>
  <c r="G573" i="3"/>
  <c r="T572" i="3"/>
  <c r="N572" i="3"/>
  <c r="I571" i="3"/>
  <c r="N571" i="3" s="1"/>
  <c r="G571" i="3"/>
  <c r="I570" i="3"/>
  <c r="N570" i="3" s="1"/>
  <c r="G570" i="3"/>
  <c r="I569" i="3"/>
  <c r="N569" i="3" s="1"/>
  <c r="G569" i="3"/>
  <c r="N568" i="3"/>
  <c r="N566" i="3"/>
  <c r="I566" i="3"/>
  <c r="H566" i="3"/>
  <c r="N565" i="3"/>
  <c r="H565" i="3"/>
  <c r="N563" i="3"/>
  <c r="I563" i="3"/>
  <c r="G563" i="3"/>
  <c r="N562" i="3"/>
  <c r="G562" i="3"/>
  <c r="I560" i="3"/>
  <c r="N560" i="3" s="1"/>
  <c r="G560" i="3"/>
  <c r="N559" i="3"/>
  <c r="I557" i="3"/>
  <c r="N557" i="3" s="1"/>
  <c r="G557" i="3"/>
  <c r="N556" i="3"/>
  <c r="I554" i="3"/>
  <c r="N554" i="3" s="1"/>
  <c r="G554" i="3"/>
  <c r="I553" i="3"/>
  <c r="N553" i="3" s="1"/>
  <c r="G553" i="3"/>
  <c r="N552" i="3"/>
  <c r="N549" i="3"/>
  <c r="I548" i="3"/>
  <c r="N548" i="3" s="1"/>
  <c r="G548" i="3"/>
  <c r="N547" i="3"/>
  <c r="G547" i="3"/>
  <c r="I545" i="3"/>
  <c r="N545" i="3" s="1"/>
  <c r="G545" i="3"/>
  <c r="N544" i="3"/>
  <c r="I542" i="3"/>
  <c r="N542" i="3" s="1"/>
  <c r="G542" i="3"/>
  <c r="N541" i="3"/>
  <c r="I539" i="3"/>
  <c r="N539" i="3" s="1"/>
  <c r="F539" i="3"/>
  <c r="U538" i="3"/>
  <c r="N538" i="3"/>
  <c r="I538" i="3"/>
  <c r="F538" i="3"/>
  <c r="T537" i="3"/>
  <c r="V537" i="3" s="1"/>
  <c r="N537" i="3"/>
  <c r="T535" i="3"/>
  <c r="V535" i="3" s="1"/>
  <c r="N535" i="3"/>
  <c r="I535" i="3"/>
  <c r="T1159" i="3" s="1"/>
  <c r="V1159" i="3" s="1"/>
  <c r="F535" i="3"/>
  <c r="T534" i="3"/>
  <c r="V534" i="3" s="1"/>
  <c r="N534" i="3"/>
  <c r="T533" i="3"/>
  <c r="V533" i="3" s="1"/>
  <c r="N532" i="3"/>
  <c r="I532" i="3"/>
  <c r="G532" i="3"/>
  <c r="I531" i="3"/>
  <c r="N531" i="3" s="1"/>
  <c r="G531" i="3"/>
  <c r="N530" i="3"/>
  <c r="I530" i="3"/>
  <c r="G530" i="3"/>
  <c r="I529" i="3"/>
  <c r="G529" i="3"/>
  <c r="I528" i="3"/>
  <c r="N528" i="3" s="1"/>
  <c r="G528" i="3"/>
  <c r="I527" i="3"/>
  <c r="N527" i="3" s="1"/>
  <c r="G527" i="3"/>
  <c r="N526" i="3"/>
  <c r="I524" i="3"/>
  <c r="N524" i="3" s="1"/>
  <c r="G524" i="3"/>
  <c r="N523" i="3"/>
  <c r="I523" i="3"/>
  <c r="G523" i="3"/>
  <c r="N522" i="3"/>
  <c r="I522" i="3"/>
  <c r="T735" i="3" s="1"/>
  <c r="V735" i="3" s="1"/>
  <c r="G522" i="3"/>
  <c r="N521" i="3"/>
  <c r="I521" i="3"/>
  <c r="G521" i="3"/>
  <c r="N520" i="3"/>
  <c r="I518" i="3"/>
  <c r="N518" i="3" s="1"/>
  <c r="G518" i="3"/>
  <c r="V517" i="3"/>
  <c r="T517" i="3"/>
  <c r="N517" i="3"/>
  <c r="N515" i="3"/>
  <c r="I515" i="3"/>
  <c r="H515" i="3"/>
  <c r="N514" i="3"/>
  <c r="H514" i="3"/>
  <c r="N512" i="3"/>
  <c r="I512" i="3"/>
  <c r="G512" i="3"/>
  <c r="N511" i="3"/>
  <c r="I511" i="3"/>
  <c r="G511" i="3"/>
  <c r="N510" i="3"/>
  <c r="I510" i="3"/>
  <c r="G510" i="3"/>
  <c r="N509" i="3"/>
  <c r="I507" i="3"/>
  <c r="N507" i="3" s="1"/>
  <c r="G507" i="3"/>
  <c r="I506" i="3"/>
  <c r="N506" i="3" s="1"/>
  <c r="G506" i="3"/>
  <c r="N505" i="3"/>
  <c r="I505" i="3"/>
  <c r="G505" i="3"/>
  <c r="N504" i="3"/>
  <c r="I504" i="3"/>
  <c r="G504" i="3"/>
  <c r="N503" i="3"/>
  <c r="I503" i="3"/>
  <c r="G503" i="3"/>
  <c r="N502" i="3"/>
  <c r="I502" i="3"/>
  <c r="G502" i="3"/>
  <c r="N501" i="3"/>
  <c r="I501" i="3"/>
  <c r="G501" i="3"/>
  <c r="I500" i="3"/>
  <c r="N500" i="3" s="1"/>
  <c r="G500" i="3"/>
  <c r="I499" i="3"/>
  <c r="N499" i="3" s="1"/>
  <c r="G499" i="3"/>
  <c r="I498" i="3"/>
  <c r="N498" i="3" s="1"/>
  <c r="G498" i="3"/>
  <c r="N497" i="3"/>
  <c r="I497" i="3"/>
  <c r="G497" i="3"/>
  <c r="U496" i="3"/>
  <c r="N496" i="3"/>
  <c r="I494" i="3"/>
  <c r="N494" i="3" s="1"/>
  <c r="G494" i="3"/>
  <c r="N493" i="3"/>
  <c r="I493" i="3"/>
  <c r="G493" i="3"/>
  <c r="N492" i="3"/>
  <c r="I492" i="3"/>
  <c r="G492" i="3"/>
  <c r="N491" i="3"/>
  <c r="I489" i="3"/>
  <c r="N489" i="3" s="1"/>
  <c r="G489" i="3"/>
  <c r="N488" i="3"/>
  <c r="N486" i="3"/>
  <c r="I486" i="3"/>
  <c r="G486" i="3"/>
  <c r="N485" i="3"/>
  <c r="I485" i="3"/>
  <c r="G485" i="3"/>
  <c r="N484" i="3"/>
  <c r="I484" i="3"/>
  <c r="G484" i="3"/>
  <c r="N483" i="3"/>
  <c r="I481" i="3"/>
  <c r="N481" i="3" s="1"/>
  <c r="G481" i="3"/>
  <c r="N480" i="3"/>
  <c r="N478" i="3"/>
  <c r="I478" i="3"/>
  <c r="G478" i="3"/>
  <c r="N477" i="3"/>
  <c r="I477" i="3"/>
  <c r="G477" i="3"/>
  <c r="I476" i="3"/>
  <c r="N476" i="3" s="1"/>
  <c r="G476" i="3"/>
  <c r="I475" i="3"/>
  <c r="N475" i="3" s="1"/>
  <c r="G475" i="3"/>
  <c r="I474" i="3"/>
  <c r="N474" i="3" s="1"/>
  <c r="G474" i="3"/>
  <c r="N473" i="3"/>
  <c r="I473" i="3"/>
  <c r="G473" i="3"/>
  <c r="N472" i="3"/>
  <c r="I472" i="3"/>
  <c r="G472" i="3"/>
  <c r="N471" i="3"/>
  <c r="I471" i="3"/>
  <c r="G471" i="3"/>
  <c r="N470" i="3"/>
  <c r="I470" i="3"/>
  <c r="G470" i="3"/>
  <c r="N469" i="3"/>
  <c r="I467" i="3"/>
  <c r="N467" i="3" s="1"/>
  <c r="G467" i="3"/>
  <c r="N466" i="3"/>
  <c r="I466" i="3"/>
  <c r="G466" i="3"/>
  <c r="N465" i="3"/>
  <c r="N463" i="3"/>
  <c r="I463" i="3"/>
  <c r="G463" i="3"/>
  <c r="N462" i="3"/>
  <c r="N460" i="3"/>
  <c r="I460" i="3"/>
  <c r="G460" i="3"/>
  <c r="N459" i="3"/>
  <c r="I459" i="3"/>
  <c r="G459" i="3"/>
  <c r="N458" i="3"/>
  <c r="I458" i="3"/>
  <c r="G458" i="3"/>
  <c r="I457" i="3"/>
  <c r="N457" i="3" s="1"/>
  <c r="G457" i="3"/>
  <c r="I456" i="3"/>
  <c r="N456" i="3" s="1"/>
  <c r="G456" i="3"/>
  <c r="I455" i="3"/>
  <c r="N455" i="3" s="1"/>
  <c r="G455" i="3"/>
  <c r="I454" i="3"/>
  <c r="N454" i="3" s="1"/>
  <c r="G454" i="3"/>
  <c r="N453" i="3"/>
  <c r="N451" i="3"/>
  <c r="I451" i="3"/>
  <c r="G451" i="3"/>
  <c r="I450" i="3"/>
  <c r="N450" i="3" s="1"/>
  <c r="G450" i="3"/>
  <c r="N449" i="3"/>
  <c r="I447" i="3"/>
  <c r="N447" i="3" s="1"/>
  <c r="G447" i="3"/>
  <c r="N446" i="3"/>
  <c r="I446" i="3"/>
  <c r="G446" i="3"/>
  <c r="N445" i="3"/>
  <c r="I445" i="3"/>
  <c r="G445" i="3"/>
  <c r="N444" i="3"/>
  <c r="I444" i="3"/>
  <c r="G444" i="3"/>
  <c r="I443" i="3"/>
  <c r="N443" i="3" s="1"/>
  <c r="G443" i="3"/>
  <c r="I442" i="3"/>
  <c r="N442" i="3" s="1"/>
  <c r="G442" i="3"/>
  <c r="I441" i="3"/>
  <c r="N441" i="3" s="1"/>
  <c r="G441" i="3"/>
  <c r="I440" i="3"/>
  <c r="N440" i="3" s="1"/>
  <c r="G440" i="3"/>
  <c r="I439" i="3"/>
  <c r="N439" i="3" s="1"/>
  <c r="H439" i="3"/>
  <c r="N438" i="3"/>
  <c r="I438" i="3"/>
  <c r="H438" i="3"/>
  <c r="N437" i="3"/>
  <c r="I437" i="3"/>
  <c r="G437" i="3"/>
  <c r="N436" i="3"/>
  <c r="I436" i="3"/>
  <c r="G436" i="3"/>
  <c r="I435" i="3"/>
  <c r="N435" i="3" s="1"/>
  <c r="G435" i="3"/>
  <c r="T434" i="3"/>
  <c r="I434" i="3"/>
  <c r="N434" i="3" s="1"/>
  <c r="G434" i="3"/>
  <c r="T433" i="3"/>
  <c r="I433" i="3"/>
  <c r="G433" i="3"/>
  <c r="N432" i="3"/>
  <c r="I427" i="3"/>
  <c r="N427" i="3" s="1"/>
  <c r="G427" i="3"/>
  <c r="N426" i="3"/>
  <c r="G426" i="3"/>
  <c r="N424" i="3"/>
  <c r="I424" i="3"/>
  <c r="G424" i="3"/>
  <c r="I423" i="3"/>
  <c r="N423" i="3" s="1"/>
  <c r="G423" i="3"/>
  <c r="N422" i="3"/>
  <c r="I420" i="3"/>
  <c r="N420" i="3" s="1"/>
  <c r="G420" i="3"/>
  <c r="N419" i="3"/>
  <c r="I419" i="3"/>
  <c r="G419" i="3"/>
  <c r="N418" i="3"/>
  <c r="I416" i="3"/>
  <c r="N416" i="3" s="1"/>
  <c r="N415" i="3" s="1"/>
  <c r="G416" i="3"/>
  <c r="G415" i="3"/>
  <c r="I413" i="3"/>
  <c r="N413" i="3" s="1"/>
  <c r="G413" i="3"/>
  <c r="N412" i="3"/>
  <c r="I410" i="3"/>
  <c r="N410" i="3" s="1"/>
  <c r="F410" i="3"/>
  <c r="N409" i="3"/>
  <c r="I407" i="3"/>
  <c r="N407" i="3" s="1"/>
  <c r="F407" i="3"/>
  <c r="I406" i="3"/>
  <c r="N406" i="3" s="1"/>
  <c r="F406" i="3"/>
  <c r="N405" i="3"/>
  <c r="I403" i="3"/>
  <c r="N403" i="3" s="1"/>
  <c r="F403" i="3"/>
  <c r="N402" i="3"/>
  <c r="N429" i="3" s="1"/>
  <c r="I399" i="3"/>
  <c r="N399" i="3" s="1"/>
  <c r="F399" i="3"/>
  <c r="I398" i="3"/>
  <c r="N398" i="3" s="1"/>
  <c r="F398" i="3"/>
  <c r="I397" i="3"/>
  <c r="N397" i="3" s="1"/>
  <c r="F397" i="3"/>
  <c r="N396" i="3"/>
  <c r="I396" i="3"/>
  <c r="F396" i="3"/>
  <c r="N395" i="3"/>
  <c r="I395" i="3"/>
  <c r="F395" i="3"/>
  <c r="N394" i="3"/>
  <c r="I394" i="3"/>
  <c r="F394" i="3"/>
  <c r="I393" i="3"/>
  <c r="N393" i="3" s="1"/>
  <c r="F393" i="3"/>
  <c r="I392" i="3"/>
  <c r="N392" i="3" s="1"/>
  <c r="F392" i="3"/>
  <c r="I391" i="3"/>
  <c r="N391" i="3" s="1"/>
  <c r="F391" i="3"/>
  <c r="N390" i="3"/>
  <c r="N388" i="3"/>
  <c r="I388" i="3"/>
  <c r="F388" i="3"/>
  <c r="N387" i="3"/>
  <c r="I387" i="3"/>
  <c r="F387" i="3"/>
  <c r="I386" i="3"/>
  <c r="T1108" i="3" s="1"/>
  <c r="V1108" i="3" s="1"/>
  <c r="F386" i="3"/>
  <c r="I385" i="3"/>
  <c r="N385" i="3" s="1"/>
  <c r="F385" i="3"/>
  <c r="N384" i="3"/>
  <c r="N382" i="3"/>
  <c r="I382" i="3"/>
  <c r="G382" i="3"/>
  <c r="N381" i="3"/>
  <c r="G381" i="3"/>
  <c r="I379" i="3"/>
  <c r="N379" i="3" s="1"/>
  <c r="F379" i="3"/>
  <c r="E379" i="3"/>
  <c r="I378" i="3"/>
  <c r="N378" i="3" s="1"/>
  <c r="F378" i="3"/>
  <c r="N377" i="3"/>
  <c r="I375" i="3"/>
  <c r="N375" i="3" s="1"/>
  <c r="F375" i="3"/>
  <c r="N374" i="3"/>
  <c r="I374" i="3"/>
  <c r="F374" i="3"/>
  <c r="N373" i="3"/>
  <c r="I373" i="3"/>
  <c r="F373" i="3"/>
  <c r="N372" i="3"/>
  <c r="I370" i="3"/>
  <c r="N370" i="3" s="1"/>
  <c r="F370" i="3"/>
  <c r="I369" i="3"/>
  <c r="T1177" i="3" s="1"/>
  <c r="V1177" i="3" s="1"/>
  <c r="F369" i="3"/>
  <c r="I368" i="3"/>
  <c r="N368" i="3" s="1"/>
  <c r="F368" i="3"/>
  <c r="N367" i="3"/>
  <c r="I365" i="3"/>
  <c r="N365" i="3" s="1"/>
  <c r="F365" i="3"/>
  <c r="I364" i="3"/>
  <c r="N364" i="3" s="1"/>
  <c r="F364" i="3"/>
  <c r="I363" i="3"/>
  <c r="N363" i="3" s="1"/>
  <c r="F363" i="3"/>
  <c r="N362" i="3"/>
  <c r="N360" i="3"/>
  <c r="I360" i="3"/>
  <c r="F360" i="3"/>
  <c r="N359" i="3"/>
  <c r="I357" i="3"/>
  <c r="N357" i="3" s="1"/>
  <c r="F357" i="3"/>
  <c r="I356" i="3"/>
  <c r="N356" i="3" s="1"/>
  <c r="F356" i="3"/>
  <c r="I355" i="3"/>
  <c r="N355" i="3" s="1"/>
  <c r="F355" i="3"/>
  <c r="N354" i="3"/>
  <c r="I354" i="3"/>
  <c r="F354" i="3"/>
  <c r="N353" i="3"/>
  <c r="N351" i="3"/>
  <c r="I351" i="3"/>
  <c r="F351" i="3"/>
  <c r="I350" i="3"/>
  <c r="N350" i="3" s="1"/>
  <c r="F350" i="3"/>
  <c r="I349" i="3"/>
  <c r="N349" i="3" s="1"/>
  <c r="F349" i="3"/>
  <c r="I348" i="3"/>
  <c r="F348" i="3"/>
  <c r="N347" i="3"/>
  <c r="I345" i="3"/>
  <c r="N345" i="3" s="1"/>
  <c r="G345" i="3"/>
  <c r="N344" i="3"/>
  <c r="I344" i="3"/>
  <c r="G344" i="3"/>
  <c r="I343" i="3"/>
  <c r="T1152" i="3" s="1"/>
  <c r="V1152" i="3" s="1"/>
  <c r="G343" i="3"/>
  <c r="N342" i="3"/>
  <c r="N340" i="3"/>
  <c r="I340" i="3"/>
  <c r="T1151" i="3" s="1"/>
  <c r="V1151" i="3" s="1"/>
  <c r="G340" i="3"/>
  <c r="N339" i="3"/>
  <c r="I337" i="3"/>
  <c r="N337" i="3" s="1"/>
  <c r="G337" i="3"/>
  <c r="I336" i="3"/>
  <c r="N336" i="3" s="1"/>
  <c r="G336" i="3"/>
  <c r="I335" i="3"/>
  <c r="G335" i="3"/>
  <c r="N334" i="3"/>
  <c r="I332" i="3"/>
  <c r="N332" i="3" s="1"/>
  <c r="G332" i="3"/>
  <c r="N331" i="3"/>
  <c r="I331" i="3"/>
  <c r="G331" i="3"/>
  <c r="I330" i="3"/>
  <c r="N330" i="3" s="1"/>
  <c r="G330" i="3"/>
  <c r="I329" i="3"/>
  <c r="N329" i="3" s="1"/>
  <c r="G329" i="3"/>
  <c r="I328" i="3"/>
  <c r="N328" i="3" s="1"/>
  <c r="G328" i="3"/>
  <c r="N327" i="3"/>
  <c r="I327" i="3"/>
  <c r="G327" i="3"/>
  <c r="N326" i="3"/>
  <c r="I326" i="3"/>
  <c r="G326" i="3"/>
  <c r="N325" i="3"/>
  <c r="I325" i="3"/>
  <c r="G325" i="3"/>
  <c r="N324" i="3"/>
  <c r="I322" i="3"/>
  <c r="N322" i="3" s="1"/>
  <c r="G322" i="3"/>
  <c r="I321" i="3"/>
  <c r="N321" i="3" s="1"/>
  <c r="G321" i="3"/>
  <c r="N320" i="3"/>
  <c r="I318" i="3"/>
  <c r="N318" i="3" s="1"/>
  <c r="G318" i="3"/>
  <c r="N317" i="3"/>
  <c r="I317" i="3"/>
  <c r="G317" i="3"/>
  <c r="I316" i="3"/>
  <c r="N316" i="3" s="1"/>
  <c r="G316" i="3"/>
  <c r="N315" i="3"/>
  <c r="N313" i="3"/>
  <c r="I313" i="3"/>
  <c r="G313" i="3"/>
  <c r="N312" i="3"/>
  <c r="I312" i="3"/>
  <c r="G312" i="3"/>
  <c r="I311" i="3"/>
  <c r="N311" i="3" s="1"/>
  <c r="G311" i="3"/>
  <c r="N310" i="3"/>
  <c r="I310" i="3"/>
  <c r="G310" i="3"/>
  <c r="I309" i="3"/>
  <c r="I400" i="3" s="1"/>
  <c r="N400" i="3" s="1"/>
  <c r="G309" i="3"/>
  <c r="N308" i="3"/>
  <c r="N306" i="3"/>
  <c r="I306" i="3"/>
  <c r="G306" i="3"/>
  <c r="N305" i="3"/>
  <c r="I305" i="3"/>
  <c r="G305" i="3"/>
  <c r="I304" i="3"/>
  <c r="N304" i="3" s="1"/>
  <c r="G304" i="3"/>
  <c r="N303" i="3"/>
  <c r="I300" i="3"/>
  <c r="N300" i="3" s="1"/>
  <c r="F300" i="3"/>
  <c r="N299" i="3"/>
  <c r="N297" i="3"/>
  <c r="I297" i="3"/>
  <c r="F297" i="3"/>
  <c r="N296" i="3"/>
  <c r="I294" i="3"/>
  <c r="N294" i="3" s="1"/>
  <c r="F294" i="3"/>
  <c r="I293" i="3"/>
  <c r="N293" i="3" s="1"/>
  <c r="F293" i="3"/>
  <c r="I292" i="3"/>
  <c r="N292" i="3" s="1"/>
  <c r="F292" i="3"/>
  <c r="N291" i="3"/>
  <c r="I291" i="3"/>
  <c r="F291" i="3"/>
  <c r="N290" i="3"/>
  <c r="N288" i="3"/>
  <c r="I288" i="3"/>
  <c r="F288" i="3"/>
  <c r="I287" i="3"/>
  <c r="N287" i="3" s="1"/>
  <c r="F287" i="3"/>
  <c r="I286" i="3"/>
  <c r="N286" i="3" s="1"/>
  <c r="F286" i="3"/>
  <c r="N285" i="3"/>
  <c r="N283" i="3"/>
  <c r="I283" i="3"/>
  <c r="F283" i="3"/>
  <c r="N282" i="3"/>
  <c r="I282" i="3"/>
  <c r="F282" i="3"/>
  <c r="N281" i="3"/>
  <c r="I279" i="3"/>
  <c r="N279" i="3" s="1"/>
  <c r="F279" i="3"/>
  <c r="N278" i="3"/>
  <c r="N276" i="3"/>
  <c r="I276" i="3"/>
  <c r="F276" i="3"/>
  <c r="N275" i="3"/>
  <c r="I275" i="3"/>
  <c r="T1192" i="3" s="1"/>
  <c r="V1192" i="3" s="1"/>
  <c r="F275" i="3"/>
  <c r="N274" i="3"/>
  <c r="N272" i="3"/>
  <c r="I272" i="3"/>
  <c r="F272" i="3"/>
  <c r="N271" i="3"/>
  <c r="I269" i="3"/>
  <c r="T1191" i="3" s="1"/>
  <c r="V1191" i="3" s="1"/>
  <c r="F269" i="3"/>
  <c r="N268" i="3"/>
  <c r="N266" i="3"/>
  <c r="I266" i="3"/>
  <c r="F266" i="3"/>
  <c r="N265" i="3"/>
  <c r="I265" i="3"/>
  <c r="F265" i="3"/>
  <c r="N264" i="3"/>
  <c r="I264" i="3"/>
  <c r="F264" i="3"/>
  <c r="I263" i="3"/>
  <c r="N263" i="3" s="1"/>
  <c r="F263" i="3"/>
  <c r="U262" i="3"/>
  <c r="N262" i="3"/>
  <c r="N261" i="3"/>
  <c r="I261" i="3"/>
  <c r="G261" i="3"/>
  <c r="N260" i="3"/>
  <c r="I260" i="3"/>
  <c r="G260" i="3"/>
  <c r="N259" i="3"/>
  <c r="I257" i="3"/>
  <c r="N257" i="3" s="1"/>
  <c r="G257" i="3"/>
  <c r="I256" i="3"/>
  <c r="N256" i="3" s="1"/>
  <c r="G256" i="3"/>
  <c r="I255" i="3"/>
  <c r="N255" i="3" s="1"/>
  <c r="G255" i="3"/>
  <c r="N254" i="3"/>
  <c r="N252" i="3"/>
  <c r="I252" i="3"/>
  <c r="G252" i="3"/>
  <c r="I251" i="3"/>
  <c r="N251" i="3" s="1"/>
  <c r="G251" i="3"/>
  <c r="N250" i="3"/>
  <c r="V248" i="3"/>
  <c r="T248" i="3"/>
  <c r="I248" i="3"/>
  <c r="T245" i="3" s="1"/>
  <c r="V245" i="3" s="1"/>
  <c r="G248" i="3"/>
  <c r="T247" i="3"/>
  <c r="V247" i="3" s="1"/>
  <c r="I247" i="3"/>
  <c r="N247" i="3" s="1"/>
  <c r="G247" i="3"/>
  <c r="T246" i="3"/>
  <c r="V246" i="3" s="1"/>
  <c r="I246" i="3"/>
  <c r="N246" i="3" s="1"/>
  <c r="G246" i="3"/>
  <c r="N245" i="3"/>
  <c r="I243" i="3"/>
  <c r="N243" i="3" s="1"/>
  <c r="G243" i="3"/>
  <c r="N242" i="3"/>
  <c r="N241" i="3"/>
  <c r="I241" i="3"/>
  <c r="G241" i="3"/>
  <c r="N240" i="3"/>
  <c r="I240" i="3"/>
  <c r="G240" i="3"/>
  <c r="N239" i="3"/>
  <c r="I239" i="3"/>
  <c r="G239" i="3"/>
  <c r="I238" i="3"/>
  <c r="N238" i="3" s="1"/>
  <c r="G238" i="3"/>
  <c r="I237" i="3"/>
  <c r="N237" i="3" s="1"/>
  <c r="G237" i="3"/>
  <c r="I236" i="3"/>
  <c r="N236" i="3" s="1"/>
  <c r="G236" i="3"/>
  <c r="N235" i="3"/>
  <c r="H235" i="3"/>
  <c r="I233" i="3"/>
  <c r="N233" i="3" s="1"/>
  <c r="G233" i="3"/>
  <c r="I232" i="3"/>
  <c r="N232" i="3" s="1"/>
  <c r="G232" i="3"/>
  <c r="N231" i="3"/>
  <c r="N229" i="3"/>
  <c r="G229" i="3"/>
  <c r="N228" i="3"/>
  <c r="G228" i="3"/>
  <c r="N227" i="3"/>
  <c r="I227" i="3"/>
  <c r="I225" i="3"/>
  <c r="N225" i="3" s="1"/>
  <c r="G225" i="3"/>
  <c r="I224" i="3"/>
  <c r="N224" i="3" s="1"/>
  <c r="G224" i="3"/>
  <c r="I223" i="3"/>
  <c r="N223" i="3" s="1"/>
  <c r="G223" i="3"/>
  <c r="N222" i="3"/>
  <c r="N220" i="3"/>
  <c r="I220" i="3"/>
  <c r="G220" i="3"/>
  <c r="N219" i="3"/>
  <c r="I217" i="3"/>
  <c r="N217" i="3" s="1"/>
  <c r="G217" i="3"/>
  <c r="N216" i="3"/>
  <c r="N214" i="3"/>
  <c r="I214" i="3"/>
  <c r="G214" i="3"/>
  <c r="N213" i="3"/>
  <c r="I213" i="3"/>
  <c r="G213" i="3"/>
  <c r="I212" i="3"/>
  <c r="N212" i="3" s="1"/>
  <c r="G212" i="3"/>
  <c r="I211" i="3"/>
  <c r="N211" i="3" s="1"/>
  <c r="G211" i="3"/>
  <c r="N210" i="3"/>
  <c r="N208" i="3"/>
  <c r="I208" i="3"/>
  <c r="G208" i="3"/>
  <c r="N207" i="3"/>
  <c r="I205" i="3"/>
  <c r="N205" i="3" s="1"/>
  <c r="G205" i="3"/>
  <c r="I204" i="3"/>
  <c r="N204" i="3" s="1"/>
  <c r="G204" i="3"/>
  <c r="N203" i="3"/>
  <c r="I203" i="3"/>
  <c r="G203" i="3"/>
  <c r="N202" i="3"/>
  <c r="I202" i="3"/>
  <c r="G202" i="3"/>
  <c r="N201" i="3"/>
  <c r="I201" i="3"/>
  <c r="I301" i="3" s="1"/>
  <c r="G201" i="3"/>
  <c r="N200" i="3"/>
  <c r="I200" i="3"/>
  <c r="G200" i="3"/>
  <c r="N199" i="3"/>
  <c r="I199" i="3"/>
  <c r="G199" i="3"/>
  <c r="N198" i="3"/>
  <c r="I196" i="3"/>
  <c r="N196" i="3" s="1"/>
  <c r="G196" i="3"/>
  <c r="I195" i="3"/>
  <c r="N195" i="3" s="1"/>
  <c r="G195" i="3"/>
  <c r="N194" i="3"/>
  <c r="I194" i="3"/>
  <c r="G194" i="3"/>
  <c r="N193" i="3"/>
  <c r="I193" i="3"/>
  <c r="G193" i="3"/>
  <c r="N192" i="3"/>
  <c r="I192" i="3"/>
  <c r="G192" i="3"/>
  <c r="N191" i="3"/>
  <c r="I191" i="3"/>
  <c r="G191" i="3"/>
  <c r="N190" i="3"/>
  <c r="I188" i="3"/>
  <c r="N188" i="3" s="1"/>
  <c r="G188" i="3"/>
  <c r="V187" i="3"/>
  <c r="T187" i="3"/>
  <c r="I187" i="3"/>
  <c r="T186" i="3" s="1"/>
  <c r="V186" i="3" s="1"/>
  <c r="G187" i="3"/>
  <c r="N186" i="3"/>
  <c r="N184" i="3"/>
  <c r="I184" i="3"/>
  <c r="T798" i="3" s="1"/>
  <c r="V798" i="3" s="1"/>
  <c r="G184" i="3"/>
  <c r="N183" i="3"/>
  <c r="N181" i="3"/>
  <c r="I181" i="3"/>
  <c r="G181" i="3"/>
  <c r="T180" i="3"/>
  <c r="N180" i="3"/>
  <c r="N178" i="3"/>
  <c r="I178" i="3"/>
  <c r="G178" i="3"/>
  <c r="N177" i="3"/>
  <c r="I175" i="3"/>
  <c r="N175" i="3" s="1"/>
  <c r="G175" i="3"/>
  <c r="V174" i="3"/>
  <c r="T174" i="3"/>
  <c r="N174" i="3"/>
  <c r="N172" i="3"/>
  <c r="I172" i="3"/>
  <c r="G172" i="3"/>
  <c r="N171" i="3"/>
  <c r="I171" i="3"/>
  <c r="G171" i="3"/>
  <c r="N170" i="3"/>
  <c r="I168" i="3"/>
  <c r="N168" i="3" s="1"/>
  <c r="G168" i="3"/>
  <c r="I167" i="3"/>
  <c r="N167" i="3" s="1"/>
  <c r="G167" i="3"/>
  <c r="N166" i="3"/>
  <c r="I166" i="3"/>
  <c r="G166" i="3"/>
  <c r="N165" i="3"/>
  <c r="N163" i="3"/>
  <c r="I163" i="3"/>
  <c r="G163" i="3"/>
  <c r="N162" i="3"/>
  <c r="N160" i="3"/>
  <c r="I160" i="3"/>
  <c r="G160" i="3"/>
  <c r="N159" i="3"/>
  <c r="I159" i="3"/>
  <c r="G159" i="3"/>
  <c r="N158" i="3"/>
  <c r="I158" i="3"/>
  <c r="G158" i="3"/>
  <c r="V157" i="3"/>
  <c r="T157" i="3"/>
  <c r="N157" i="3"/>
  <c r="N156" i="3"/>
  <c r="I156" i="3"/>
  <c r="G156" i="3"/>
  <c r="N155" i="3"/>
  <c r="V154" i="3"/>
  <c r="T154" i="3"/>
  <c r="I154" i="3"/>
  <c r="T153" i="3" s="1"/>
  <c r="V153" i="3" s="1"/>
  <c r="G154" i="3"/>
  <c r="N151" i="3"/>
  <c r="I151" i="3"/>
  <c r="G151" i="3"/>
  <c r="N150" i="3"/>
  <c r="I148" i="3"/>
  <c r="N148" i="3" s="1"/>
  <c r="G148" i="3"/>
  <c r="N147" i="3"/>
  <c r="G147" i="3"/>
  <c r="I145" i="3"/>
  <c r="N145" i="3" s="1"/>
  <c r="G145" i="3"/>
  <c r="I144" i="3"/>
  <c r="N144" i="3" s="1"/>
  <c r="G144" i="3"/>
  <c r="N143" i="3"/>
  <c r="N141" i="3"/>
  <c r="I141" i="3"/>
  <c r="G141" i="3"/>
  <c r="N140" i="3"/>
  <c r="I140" i="3"/>
  <c r="G140" i="3"/>
  <c r="T139" i="3"/>
  <c r="V139" i="3" s="1"/>
  <c r="N139" i="3"/>
  <c r="I139" i="3"/>
  <c r="G139" i="3"/>
  <c r="V138" i="3"/>
  <c r="T138" i="3"/>
  <c r="N138" i="3"/>
  <c r="T136" i="3"/>
  <c r="V136" i="3" s="1"/>
  <c r="N136" i="3"/>
  <c r="I136" i="3"/>
  <c r="G136" i="3"/>
  <c r="V135" i="3"/>
  <c r="T135" i="3"/>
  <c r="N135" i="3"/>
  <c r="I133" i="3"/>
  <c r="N133" i="3" s="1"/>
  <c r="G133" i="3"/>
  <c r="T132" i="3"/>
  <c r="V132" i="3" s="1"/>
  <c r="N132" i="3"/>
  <c r="I132" i="3"/>
  <c r="G132" i="3"/>
  <c r="T131" i="3"/>
  <c r="V131" i="3" s="1"/>
  <c r="N131" i="3"/>
  <c r="I131" i="3"/>
  <c r="T130" i="3" s="1"/>
  <c r="V130" i="3" s="1"/>
  <c r="G131" i="3"/>
  <c r="N130" i="3"/>
  <c r="I127" i="3"/>
  <c r="N127" i="3" s="1"/>
  <c r="N126" i="3" s="1"/>
  <c r="G127" i="3"/>
  <c r="G126" i="3"/>
  <c r="N123" i="3"/>
  <c r="I123" i="3"/>
  <c r="G123" i="3"/>
  <c r="I122" i="3"/>
  <c r="N122" i="3" s="1"/>
  <c r="G122" i="3"/>
  <c r="I121" i="3"/>
  <c r="N121" i="3" s="1"/>
  <c r="G121" i="3"/>
  <c r="V120" i="3"/>
  <c r="N120" i="3"/>
  <c r="I117" i="3"/>
  <c r="N117" i="3" s="1"/>
  <c r="G117" i="3"/>
  <c r="I116" i="3"/>
  <c r="N116" i="3" s="1"/>
  <c r="G116" i="3"/>
  <c r="N115" i="3"/>
  <c r="N113" i="3"/>
  <c r="I113" i="3"/>
  <c r="G113" i="3"/>
  <c r="N112" i="3"/>
  <c r="I110" i="3"/>
  <c r="N110" i="3" s="1"/>
  <c r="N109" i="3"/>
  <c r="I107" i="3"/>
  <c r="N107" i="3" s="1"/>
  <c r="G107" i="3"/>
  <c r="N106" i="3"/>
  <c r="N104" i="3"/>
  <c r="I104" i="3"/>
  <c r="G104" i="3"/>
  <c r="N103" i="3"/>
  <c r="I103" i="3"/>
  <c r="G103" i="3"/>
  <c r="I102" i="3"/>
  <c r="N102" i="3" s="1"/>
  <c r="G102" i="3"/>
  <c r="I101" i="3"/>
  <c r="N101" i="3" s="1"/>
  <c r="G101" i="3"/>
  <c r="N100" i="3"/>
  <c r="N98" i="3"/>
  <c r="I98" i="3"/>
  <c r="G98" i="3"/>
  <c r="N97" i="3"/>
  <c r="I97" i="3"/>
  <c r="G97" i="3"/>
  <c r="N96" i="3"/>
  <c r="I96" i="3"/>
  <c r="G96" i="3"/>
  <c r="N95" i="3"/>
  <c r="N93" i="3"/>
  <c r="I93" i="3"/>
  <c r="G93" i="3"/>
  <c r="N92" i="3"/>
  <c r="N90" i="3"/>
  <c r="I90" i="3"/>
  <c r="G90" i="3"/>
  <c r="I89" i="3"/>
  <c r="N89" i="3" s="1"/>
  <c r="G89" i="3"/>
  <c r="I88" i="3"/>
  <c r="N88" i="3" s="1"/>
  <c r="G88" i="3"/>
  <c r="I87" i="3"/>
  <c r="N87" i="3" s="1"/>
  <c r="G87" i="3"/>
  <c r="N86" i="3"/>
  <c r="I86" i="3"/>
  <c r="G86" i="3"/>
  <c r="N85" i="3"/>
  <c r="N83" i="3"/>
  <c r="I83" i="3"/>
  <c r="G83" i="3"/>
  <c r="I82" i="3"/>
  <c r="N82" i="3" s="1"/>
  <c r="G82" i="3"/>
  <c r="N81" i="3"/>
  <c r="N79" i="3"/>
  <c r="I79" i="3"/>
  <c r="G79" i="3"/>
  <c r="N78" i="3"/>
  <c r="I76" i="3"/>
  <c r="N76" i="3" s="1"/>
  <c r="G76" i="3"/>
  <c r="I75" i="3"/>
  <c r="N75" i="3" s="1"/>
  <c r="G75" i="3"/>
  <c r="I74" i="3"/>
  <c r="N74" i="3" s="1"/>
  <c r="G74" i="3"/>
  <c r="N73" i="3"/>
  <c r="I73" i="3"/>
  <c r="G73" i="3"/>
  <c r="N72" i="3"/>
  <c r="N70" i="3"/>
  <c r="I70" i="3"/>
  <c r="G70" i="3"/>
  <c r="N69" i="3"/>
  <c r="I69" i="3"/>
  <c r="G69" i="3"/>
  <c r="N68" i="3"/>
  <c r="I68" i="3"/>
  <c r="G68" i="3"/>
  <c r="V67" i="3"/>
  <c r="T67" i="3"/>
  <c r="N67" i="3"/>
  <c r="N65" i="3"/>
  <c r="I65" i="3"/>
  <c r="G65" i="3"/>
  <c r="I64" i="3"/>
  <c r="N64" i="3" s="1"/>
  <c r="G64" i="3"/>
  <c r="I63" i="3"/>
  <c r="N63" i="3" s="1"/>
  <c r="G63" i="3"/>
  <c r="I62" i="3"/>
  <c r="N62" i="3" s="1"/>
  <c r="G62" i="3"/>
  <c r="N61" i="3"/>
  <c r="I61" i="3"/>
  <c r="T591" i="3" s="1"/>
  <c r="V591" i="3" s="1"/>
  <c r="G61" i="3"/>
  <c r="S60" i="3"/>
  <c r="N60" i="3"/>
  <c r="I58" i="3"/>
  <c r="N58" i="3" s="1"/>
  <c r="G58" i="3"/>
  <c r="N57" i="3"/>
  <c r="I57" i="3"/>
  <c r="G57" i="3"/>
  <c r="N56" i="3"/>
  <c r="I56" i="3"/>
  <c r="G56" i="3"/>
  <c r="N55" i="3"/>
  <c r="I55" i="3"/>
  <c r="G55" i="3"/>
  <c r="N54" i="3"/>
  <c r="G54" i="3"/>
  <c r="N52" i="3"/>
  <c r="I52" i="3"/>
  <c r="G52" i="3"/>
  <c r="N51" i="3"/>
  <c r="G51" i="3"/>
  <c r="N49" i="3"/>
  <c r="I49" i="3"/>
  <c r="G49" i="3"/>
  <c r="N48" i="3"/>
  <c r="I48" i="3"/>
  <c r="G48" i="3"/>
  <c r="N47" i="3"/>
  <c r="I47" i="3"/>
  <c r="G47" i="3"/>
  <c r="N46" i="3"/>
  <c r="I46" i="3"/>
  <c r="G46" i="3"/>
  <c r="N45" i="3"/>
  <c r="I45" i="3"/>
  <c r="G45" i="3"/>
  <c r="I44" i="3"/>
  <c r="N44" i="3" s="1"/>
  <c r="G44" i="3"/>
  <c r="U43" i="3"/>
  <c r="T43" i="3"/>
  <c r="N43" i="3"/>
  <c r="I41" i="3"/>
  <c r="N41" i="3" s="1"/>
  <c r="G41" i="3"/>
  <c r="N40" i="3"/>
  <c r="I40" i="3"/>
  <c r="G40" i="3"/>
  <c r="N39" i="3"/>
  <c r="I39" i="3"/>
  <c r="G39" i="3"/>
  <c r="N38" i="3"/>
  <c r="I38" i="3"/>
  <c r="G38" i="3"/>
  <c r="I37" i="3"/>
  <c r="N37" i="3" s="1"/>
  <c r="G37" i="3"/>
  <c r="I36" i="3"/>
  <c r="N36" i="3" s="1"/>
  <c r="G36" i="3"/>
  <c r="N35" i="3"/>
  <c r="N33" i="3"/>
  <c r="I33" i="3"/>
  <c r="G33" i="3"/>
  <c r="N32" i="3"/>
  <c r="I32" i="3"/>
  <c r="G32" i="3"/>
  <c r="N31" i="3"/>
  <c r="I31" i="3"/>
  <c r="G31" i="3"/>
  <c r="I30" i="3"/>
  <c r="N30" i="3" s="1"/>
  <c r="G30" i="3"/>
  <c r="S29" i="3"/>
  <c r="N29" i="3"/>
  <c r="N27" i="3"/>
  <c r="I27" i="3"/>
  <c r="G27" i="3"/>
  <c r="I26" i="3"/>
  <c r="N26" i="3" s="1"/>
  <c r="G26" i="3"/>
  <c r="N25" i="3"/>
  <c r="I23" i="3"/>
  <c r="N23" i="3" s="1"/>
  <c r="G23" i="3"/>
  <c r="N22" i="3"/>
  <c r="I22" i="3"/>
  <c r="G22" i="3"/>
  <c r="N21" i="3"/>
  <c r="I21" i="3"/>
  <c r="G21" i="3"/>
  <c r="N20" i="3"/>
  <c r="I20" i="3"/>
  <c r="G20" i="3"/>
  <c r="I19" i="3"/>
  <c r="N19" i="3" s="1"/>
  <c r="G19" i="3"/>
  <c r="I18" i="3"/>
  <c r="N18" i="3" s="1"/>
  <c r="G18" i="3"/>
  <c r="N17" i="3"/>
  <c r="N15" i="3"/>
  <c r="I15" i="3"/>
  <c r="G15" i="3"/>
  <c r="N14" i="3"/>
  <c r="I14" i="3"/>
  <c r="G14" i="3"/>
  <c r="N13" i="3"/>
  <c r="I13" i="3"/>
  <c r="G13" i="3"/>
  <c r="I12" i="3"/>
  <c r="N12" i="3" s="1"/>
  <c r="G12" i="3"/>
  <c r="I11" i="3"/>
  <c r="G11" i="3"/>
  <c r="N10" i="3"/>
  <c r="I1353" i="2"/>
  <c r="I1349" i="2"/>
  <c r="I1360" i="2" s="1"/>
  <c r="I1347" i="2"/>
  <c r="I1345" i="2"/>
  <c r="N1337" i="2"/>
  <c r="T1333" i="2"/>
  <c r="V1333" i="2" s="1"/>
  <c r="I1333" i="2"/>
  <c r="T1332" i="2" s="1"/>
  <c r="G1333" i="2"/>
  <c r="I1330" i="2"/>
  <c r="I1329" i="2" s="1"/>
  <c r="N1329" i="2" s="1"/>
  <c r="F1330" i="2"/>
  <c r="I1327" i="2"/>
  <c r="N1327" i="2" s="1"/>
  <c r="F1327" i="2"/>
  <c r="I1326" i="2"/>
  <c r="N1326" i="2" s="1"/>
  <c r="N1324" i="2"/>
  <c r="I1324" i="2"/>
  <c r="I1323" i="2" s="1"/>
  <c r="N1323" i="2" s="1"/>
  <c r="F1324" i="2"/>
  <c r="N1321" i="2"/>
  <c r="I1321" i="2"/>
  <c r="G1321" i="2"/>
  <c r="N1320" i="2"/>
  <c r="I1320" i="2"/>
  <c r="N1318" i="2"/>
  <c r="I1318" i="2"/>
  <c r="G1318" i="2"/>
  <c r="N1317" i="2"/>
  <c r="I1317" i="2"/>
  <c r="I1315" i="2"/>
  <c r="G1315" i="2"/>
  <c r="N1314" i="2"/>
  <c r="I1314" i="2"/>
  <c r="G1314" i="2"/>
  <c r="I1311" i="2"/>
  <c r="G1311" i="2"/>
  <c r="N1310" i="2"/>
  <c r="I1310" i="2"/>
  <c r="G1310" i="2"/>
  <c r="I1307" i="2"/>
  <c r="F1307" i="2"/>
  <c r="N1306" i="2"/>
  <c r="I1306" i="2"/>
  <c r="F1306" i="2"/>
  <c r="I1303" i="2"/>
  <c r="F1303" i="2"/>
  <c r="N1302" i="2"/>
  <c r="I1302" i="2"/>
  <c r="F1302" i="2"/>
  <c r="I1299" i="2"/>
  <c r="N1299" i="2" s="1"/>
  <c r="G1299" i="2"/>
  <c r="I1298" i="2"/>
  <c r="N1298" i="2" s="1"/>
  <c r="G1298" i="2"/>
  <c r="I1295" i="2"/>
  <c r="N1295" i="2" s="1"/>
  <c r="G1295" i="2"/>
  <c r="I1294" i="2"/>
  <c r="N1294" i="2" s="1"/>
  <c r="G1294" i="2"/>
  <c r="I1291" i="2"/>
  <c r="N1291" i="2" s="1"/>
  <c r="G1291" i="2"/>
  <c r="I1290" i="2"/>
  <c r="N1290" i="2" s="1"/>
  <c r="G1290" i="2"/>
  <c r="I1287" i="2"/>
  <c r="N1287" i="2" s="1"/>
  <c r="G1287" i="2"/>
  <c r="I1286" i="2"/>
  <c r="N1286" i="2" s="1"/>
  <c r="G1286" i="2"/>
  <c r="I1283" i="2"/>
  <c r="G1283" i="2"/>
  <c r="N1280" i="2"/>
  <c r="I1280" i="2"/>
  <c r="G1280" i="2"/>
  <c r="I1279" i="2"/>
  <c r="G1279" i="2"/>
  <c r="G1278" i="2"/>
  <c r="N1276" i="2"/>
  <c r="I1276" i="2"/>
  <c r="G1276" i="2"/>
  <c r="N1275" i="2"/>
  <c r="I1275" i="2"/>
  <c r="G1275" i="2"/>
  <c r="I1274" i="2"/>
  <c r="N1274" i="2" s="1"/>
  <c r="G1274" i="2"/>
  <c r="I1273" i="2"/>
  <c r="N1273" i="2" s="1"/>
  <c r="G1273" i="2"/>
  <c r="N1272" i="2"/>
  <c r="I1272" i="2"/>
  <c r="G1272" i="2"/>
  <c r="N1271" i="2"/>
  <c r="I1271" i="2"/>
  <c r="G1271" i="2"/>
  <c r="I1270" i="2"/>
  <c r="N1270" i="2" s="1"/>
  <c r="G1270" i="2"/>
  <c r="I1269" i="2"/>
  <c r="N1269" i="2" s="1"/>
  <c r="G1269" i="2"/>
  <c r="N1268" i="2"/>
  <c r="I1268" i="2"/>
  <c r="G1268" i="2"/>
  <c r="N1267" i="2"/>
  <c r="I1267" i="2"/>
  <c r="I1266" i="2" s="1"/>
  <c r="N1266" i="2" s="1"/>
  <c r="G1267" i="2"/>
  <c r="N1263" i="2"/>
  <c r="I1262" i="2"/>
  <c r="N1262" i="2" s="1"/>
  <c r="G1262" i="2"/>
  <c r="G1261" i="2"/>
  <c r="N1259" i="2"/>
  <c r="I1259" i="2"/>
  <c r="I1258" i="2" s="1"/>
  <c r="N1258" i="2" s="1"/>
  <c r="G1259" i="2"/>
  <c r="N1256" i="2"/>
  <c r="I1256" i="2"/>
  <c r="G1256" i="2"/>
  <c r="N1255" i="2"/>
  <c r="I1255" i="2"/>
  <c r="I1253" i="2"/>
  <c r="N1253" i="2" s="1"/>
  <c r="F1253" i="2"/>
  <c r="I1252" i="2"/>
  <c r="F1252" i="2"/>
  <c r="N1249" i="2"/>
  <c r="I1249" i="2"/>
  <c r="T1097" i="2" s="1"/>
  <c r="V1097" i="2" s="1"/>
  <c r="F1249" i="2"/>
  <c r="T1247" i="2"/>
  <c r="V1247" i="2" s="1"/>
  <c r="N1246" i="2"/>
  <c r="I1246" i="2"/>
  <c r="G1246" i="2"/>
  <c r="N1245" i="2"/>
  <c r="I1245" i="2"/>
  <c r="G1245" i="2"/>
  <c r="I1244" i="2"/>
  <c r="N1244" i="2" s="1"/>
  <c r="G1244" i="2"/>
  <c r="I1243" i="2"/>
  <c r="N1243" i="2" s="1"/>
  <c r="G1243" i="2"/>
  <c r="N1242" i="2"/>
  <c r="I1242" i="2"/>
  <c r="G1242" i="2"/>
  <c r="N1241" i="2"/>
  <c r="I1241" i="2"/>
  <c r="I1240" i="2" s="1"/>
  <c r="N1240" i="2" s="1"/>
  <c r="G1241" i="2"/>
  <c r="N1238" i="2"/>
  <c r="I1238" i="2"/>
  <c r="G1238" i="2"/>
  <c r="N1237" i="2"/>
  <c r="I1237" i="2"/>
  <c r="G1237" i="2"/>
  <c r="I1236" i="2"/>
  <c r="N1236" i="2" s="1"/>
  <c r="G1236" i="2"/>
  <c r="I1235" i="2"/>
  <c r="I1234" i="2" s="1"/>
  <c r="N1234" i="2" s="1"/>
  <c r="G1235" i="2"/>
  <c r="I1232" i="2"/>
  <c r="N1232" i="2" s="1"/>
  <c r="G1232" i="2"/>
  <c r="T1231" i="2"/>
  <c r="V1231" i="2" s="1"/>
  <c r="N1231" i="2"/>
  <c r="I1231" i="2"/>
  <c r="I1229" i="2"/>
  <c r="N1229" i="2" s="1"/>
  <c r="H1229" i="2"/>
  <c r="N1228" i="2"/>
  <c r="I1228" i="2"/>
  <c r="H1228" i="2"/>
  <c r="N1226" i="2"/>
  <c r="I1226" i="2"/>
  <c r="G1226" i="2"/>
  <c r="I1225" i="2"/>
  <c r="N1225" i="2" s="1"/>
  <c r="G1225" i="2"/>
  <c r="I1224" i="2"/>
  <c r="I1223" i="2" s="1"/>
  <c r="N1223" i="2" s="1"/>
  <c r="G1224" i="2"/>
  <c r="I1221" i="2"/>
  <c r="N1221" i="2" s="1"/>
  <c r="G1221" i="2"/>
  <c r="I1220" i="2"/>
  <c r="N1220" i="2" s="1"/>
  <c r="G1220" i="2"/>
  <c r="N1219" i="2"/>
  <c r="I1219" i="2"/>
  <c r="G1219" i="2"/>
  <c r="N1218" i="2"/>
  <c r="I1218" i="2"/>
  <c r="G1218" i="2"/>
  <c r="I1217" i="2"/>
  <c r="N1217" i="2" s="1"/>
  <c r="G1217" i="2"/>
  <c r="I1216" i="2"/>
  <c r="N1216" i="2" s="1"/>
  <c r="G1216" i="2"/>
  <c r="N1215" i="2"/>
  <c r="I1215" i="2"/>
  <c r="G1215" i="2"/>
  <c r="N1214" i="2"/>
  <c r="I1214" i="2"/>
  <c r="G1214" i="2"/>
  <c r="I1213" i="2"/>
  <c r="N1213" i="2" s="1"/>
  <c r="G1213" i="2"/>
  <c r="I1212" i="2"/>
  <c r="N1212" i="2" s="1"/>
  <c r="G1212" i="2"/>
  <c r="N1211" i="2"/>
  <c r="I1211" i="2"/>
  <c r="G1211" i="2"/>
  <c r="U1210" i="2"/>
  <c r="I1208" i="2"/>
  <c r="G1208" i="2"/>
  <c r="I1207" i="2"/>
  <c r="N1207" i="2" s="1"/>
  <c r="G1207" i="2"/>
  <c r="N1206" i="2"/>
  <c r="I1206" i="2"/>
  <c r="G1206" i="2"/>
  <c r="I1203" i="2"/>
  <c r="N1203" i="2" s="1"/>
  <c r="G1203" i="2"/>
  <c r="I1200" i="2"/>
  <c r="G1200" i="2"/>
  <c r="I1199" i="2"/>
  <c r="N1199" i="2" s="1"/>
  <c r="G1199" i="2"/>
  <c r="N1198" i="2"/>
  <c r="I1198" i="2"/>
  <c r="G1198" i="2"/>
  <c r="I1195" i="2"/>
  <c r="N1195" i="2" s="1"/>
  <c r="G1195" i="2"/>
  <c r="I1192" i="2"/>
  <c r="N1192" i="2" s="1"/>
  <c r="G1192" i="2"/>
  <c r="I1191" i="2"/>
  <c r="N1191" i="2" s="1"/>
  <c r="G1191" i="2"/>
  <c r="N1190" i="2"/>
  <c r="I1190" i="2"/>
  <c r="G1190" i="2"/>
  <c r="N1189" i="2"/>
  <c r="I1189" i="2"/>
  <c r="G1189" i="2"/>
  <c r="I1188" i="2"/>
  <c r="N1188" i="2" s="1"/>
  <c r="G1188" i="2"/>
  <c r="I1187" i="2"/>
  <c r="N1187" i="2" s="1"/>
  <c r="G1187" i="2"/>
  <c r="N1186" i="2"/>
  <c r="I1186" i="2"/>
  <c r="G1186" i="2"/>
  <c r="N1185" i="2"/>
  <c r="I1185" i="2"/>
  <c r="G1185" i="2"/>
  <c r="I1184" i="2"/>
  <c r="G1184" i="2"/>
  <c r="N1181" i="2"/>
  <c r="I1181" i="2"/>
  <c r="G1181" i="2"/>
  <c r="I1180" i="2"/>
  <c r="G1180" i="2"/>
  <c r="N1177" i="2"/>
  <c r="I1177" i="2"/>
  <c r="G1177" i="2"/>
  <c r="I1176" i="2"/>
  <c r="N1176" i="2" s="1"/>
  <c r="N1174" i="2"/>
  <c r="I1174" i="2"/>
  <c r="G1174" i="2"/>
  <c r="N1173" i="2"/>
  <c r="I1173" i="2"/>
  <c r="G1173" i="2"/>
  <c r="I1172" i="2"/>
  <c r="G1172" i="2"/>
  <c r="I1171" i="2"/>
  <c r="N1171" i="2" s="1"/>
  <c r="G1171" i="2"/>
  <c r="I1170" i="2"/>
  <c r="N1170" i="2" s="1"/>
  <c r="G1170" i="2"/>
  <c r="N1169" i="2"/>
  <c r="I1169" i="2"/>
  <c r="G1169" i="2"/>
  <c r="I1168" i="2"/>
  <c r="N1168" i="2" s="1"/>
  <c r="G1168" i="2"/>
  <c r="N1165" i="2"/>
  <c r="I1165" i="2"/>
  <c r="G1165" i="2"/>
  <c r="I1164" i="2"/>
  <c r="N1164" i="2" s="1"/>
  <c r="G1164" i="2"/>
  <c r="I1163" i="2"/>
  <c r="N1163" i="2" s="1"/>
  <c r="N1161" i="2"/>
  <c r="I1161" i="2"/>
  <c r="G1161" i="2"/>
  <c r="I1160" i="2"/>
  <c r="N1160" i="2" s="1"/>
  <c r="G1160" i="2"/>
  <c r="I1159" i="2"/>
  <c r="N1159" i="2" s="1"/>
  <c r="G1159" i="2"/>
  <c r="N1158" i="2"/>
  <c r="I1158" i="2"/>
  <c r="G1158" i="2"/>
  <c r="N1157" i="2"/>
  <c r="I1157" i="2"/>
  <c r="G1157" i="2"/>
  <c r="I1156" i="2"/>
  <c r="N1156" i="2" s="1"/>
  <c r="G1156" i="2"/>
  <c r="I1155" i="2"/>
  <c r="N1155" i="2" s="1"/>
  <c r="G1155" i="2"/>
  <c r="N1154" i="2"/>
  <c r="I1154" i="2"/>
  <c r="G1154" i="2"/>
  <c r="N1153" i="2"/>
  <c r="I1153" i="2"/>
  <c r="H1153" i="2"/>
  <c r="I1152" i="2"/>
  <c r="N1152" i="2" s="1"/>
  <c r="H1152" i="2"/>
  <c r="I1151" i="2"/>
  <c r="N1151" i="2" s="1"/>
  <c r="G1151" i="2"/>
  <c r="N1150" i="2"/>
  <c r="I1150" i="2"/>
  <c r="G1150" i="2"/>
  <c r="N1149" i="2"/>
  <c r="I1149" i="2"/>
  <c r="G1149" i="2"/>
  <c r="T1148" i="2"/>
  <c r="N1148" i="2"/>
  <c r="I1148" i="2"/>
  <c r="I1146" i="2" s="1"/>
  <c r="N1146" i="2" s="1"/>
  <c r="G1148" i="2"/>
  <c r="N1147" i="2"/>
  <c r="I1147" i="2"/>
  <c r="G1147" i="2"/>
  <c r="T1146" i="2"/>
  <c r="V1146" i="2" s="1"/>
  <c r="I1142" i="2"/>
  <c r="N1142" i="2" s="1"/>
  <c r="G1142" i="2"/>
  <c r="N1141" i="2"/>
  <c r="I1141" i="2"/>
  <c r="N1139" i="2"/>
  <c r="I1139" i="2"/>
  <c r="I1138" i="2" s="1"/>
  <c r="N1138" i="2" s="1"/>
  <c r="G1139" i="2"/>
  <c r="I1134" i="2"/>
  <c r="N1134" i="2" s="1"/>
  <c r="G1134" i="2"/>
  <c r="I1133" i="2"/>
  <c r="N1133" i="2" s="1"/>
  <c r="G1133" i="2"/>
  <c r="T1132" i="2"/>
  <c r="V1132" i="2" s="1"/>
  <c r="I1132" i="2"/>
  <c r="V1131" i="2"/>
  <c r="T1131" i="2"/>
  <c r="I1130" i="2"/>
  <c r="I1129" i="2" s="1"/>
  <c r="N1129" i="2" s="1"/>
  <c r="F1130" i="2"/>
  <c r="V1128" i="2"/>
  <c r="T1128" i="2"/>
  <c r="T1127" i="2"/>
  <c r="V1127" i="2" s="1"/>
  <c r="N1127" i="2"/>
  <c r="I1127" i="2"/>
  <c r="F1127" i="2"/>
  <c r="T1126" i="2"/>
  <c r="V1126" i="2" s="1"/>
  <c r="I1126" i="2"/>
  <c r="I1125" i="2" s="1"/>
  <c r="F1126" i="2"/>
  <c r="V1125" i="2"/>
  <c r="T1125" i="2"/>
  <c r="N1123" i="2"/>
  <c r="I1123" i="2"/>
  <c r="F1123" i="2"/>
  <c r="I1122" i="2"/>
  <c r="N1122" i="2" s="1"/>
  <c r="F1122" i="2"/>
  <c r="N1120" i="2"/>
  <c r="I1120" i="2"/>
  <c r="F1120" i="2"/>
  <c r="I1119" i="2"/>
  <c r="N1119" i="2" s="1"/>
  <c r="F1119" i="2"/>
  <c r="V1117" i="2"/>
  <c r="T1117" i="2"/>
  <c r="N1117" i="2"/>
  <c r="I1117" i="2"/>
  <c r="F1117" i="2"/>
  <c r="T1116" i="2"/>
  <c r="V1116" i="2" s="1"/>
  <c r="I1116" i="2"/>
  <c r="N1116" i="2" s="1"/>
  <c r="I1114" i="2"/>
  <c r="N1114" i="2" s="1"/>
  <c r="F1114" i="2"/>
  <c r="T1113" i="2"/>
  <c r="V1113" i="2" s="1"/>
  <c r="N1113" i="2"/>
  <c r="I1113" i="2"/>
  <c r="I1112" i="2" s="1"/>
  <c r="N1112" i="2" s="1"/>
  <c r="F1113" i="2"/>
  <c r="T1112" i="2"/>
  <c r="V1112" i="2" s="1"/>
  <c r="U1111" i="2"/>
  <c r="T1111" i="2"/>
  <c r="V1110" i="2"/>
  <c r="T1110" i="2"/>
  <c r="N1110" i="2"/>
  <c r="I1110" i="2"/>
  <c r="G1110" i="2"/>
  <c r="T1109" i="2"/>
  <c r="V1109" i="2" s="1"/>
  <c r="N1109" i="2"/>
  <c r="I1109" i="2"/>
  <c r="T1108" i="2"/>
  <c r="V1108" i="2" s="1"/>
  <c r="T1107" i="2"/>
  <c r="V1107" i="2" s="1"/>
  <c r="I1107" i="2"/>
  <c r="G1107" i="2"/>
  <c r="V1106" i="2"/>
  <c r="T1106" i="2"/>
  <c r="N1106" i="2"/>
  <c r="I1106" i="2"/>
  <c r="G1106" i="2"/>
  <c r="I1103" i="2"/>
  <c r="N1103" i="2" s="1"/>
  <c r="G1103" i="2"/>
  <c r="I1102" i="2"/>
  <c r="N1102" i="2" s="1"/>
  <c r="I1100" i="2"/>
  <c r="N1100" i="2" s="1"/>
  <c r="F1100" i="2"/>
  <c r="T1099" i="2"/>
  <c r="V1099" i="2" s="1"/>
  <c r="I1099" i="2"/>
  <c r="N1099" i="2" s="1"/>
  <c r="I1097" i="2"/>
  <c r="N1097" i="2" s="1"/>
  <c r="F1097" i="2"/>
  <c r="I1096" i="2"/>
  <c r="N1096" i="2" s="1"/>
  <c r="F1096" i="2"/>
  <c r="T1095" i="2"/>
  <c r="V1095" i="2" s="1"/>
  <c r="I1095" i="2"/>
  <c r="N1095" i="2" s="1"/>
  <c r="N1093" i="2"/>
  <c r="I1093" i="2"/>
  <c r="G1093" i="2"/>
  <c r="N1092" i="2"/>
  <c r="I1092" i="2"/>
  <c r="G1092" i="2"/>
  <c r="I1091" i="2"/>
  <c r="G1091" i="2"/>
  <c r="N1088" i="2"/>
  <c r="I1088" i="2"/>
  <c r="I1086" i="2" s="1"/>
  <c r="N1086" i="2" s="1"/>
  <c r="G1088" i="2"/>
  <c r="I1087" i="2"/>
  <c r="N1087" i="2" s="1"/>
  <c r="G1087" i="2"/>
  <c r="V1086" i="2"/>
  <c r="T1086" i="2"/>
  <c r="N1084" i="2"/>
  <c r="I1084" i="2"/>
  <c r="G1084" i="2"/>
  <c r="I1083" i="2"/>
  <c r="G1083" i="2"/>
  <c r="I1082" i="2"/>
  <c r="N1082" i="2" s="1"/>
  <c r="G1082" i="2"/>
  <c r="I1079" i="2"/>
  <c r="G1079" i="2"/>
  <c r="N1076" i="2"/>
  <c r="I1076" i="2"/>
  <c r="G1076" i="2"/>
  <c r="U1075" i="2"/>
  <c r="V1075" i="2" s="1"/>
  <c r="T1075" i="2"/>
  <c r="I1075" i="2"/>
  <c r="N1075" i="2" s="1"/>
  <c r="G1075" i="2"/>
  <c r="V1074" i="2"/>
  <c r="I1074" i="2"/>
  <c r="T1070" i="2" s="1"/>
  <c r="V1070" i="2" s="1"/>
  <c r="V1073" i="2"/>
  <c r="I1072" i="2"/>
  <c r="N1072" i="2" s="1"/>
  <c r="G1072" i="2"/>
  <c r="T1071" i="2"/>
  <c r="V1071" i="2" s="1"/>
  <c r="N1071" i="2"/>
  <c r="I1071" i="2"/>
  <c r="I1070" i="2" s="1"/>
  <c r="N1070" i="2" s="1"/>
  <c r="G1071" i="2"/>
  <c r="I1068" i="2"/>
  <c r="G1068" i="2"/>
  <c r="N1065" i="2"/>
  <c r="I1065" i="2"/>
  <c r="G1065" i="2"/>
  <c r="I1064" i="2"/>
  <c r="G1064" i="2"/>
  <c r="N1061" i="2"/>
  <c r="I1061" i="2"/>
  <c r="G1061" i="2"/>
  <c r="I1060" i="2"/>
  <c r="N1060" i="2" s="1"/>
  <c r="N1058" i="2"/>
  <c r="I1058" i="2"/>
  <c r="G1058" i="2"/>
  <c r="N1057" i="2"/>
  <c r="I1057" i="2"/>
  <c r="I1055" i="2"/>
  <c r="I1053" i="2" s="1"/>
  <c r="N1053" i="2" s="1"/>
  <c r="G1055" i="2"/>
  <c r="N1054" i="2"/>
  <c r="I1054" i="2"/>
  <c r="G1054" i="2"/>
  <c r="I1051" i="2"/>
  <c r="I1049" i="2" s="1"/>
  <c r="N1049" i="2" s="1"/>
  <c r="G1051" i="2"/>
  <c r="N1050" i="2"/>
  <c r="I1050" i="2"/>
  <c r="G1050" i="2"/>
  <c r="I1047" i="2"/>
  <c r="N1047" i="2" s="1"/>
  <c r="G1047" i="2"/>
  <c r="I1046" i="2"/>
  <c r="N1046" i="2" s="1"/>
  <c r="G1046" i="2"/>
  <c r="T1045" i="2"/>
  <c r="V1045" i="2" s="1"/>
  <c r="N1045" i="2"/>
  <c r="I1045" i="2"/>
  <c r="U1044" i="2"/>
  <c r="N1043" i="2"/>
  <c r="I1043" i="2"/>
  <c r="G1043" i="2"/>
  <c r="T1042" i="2"/>
  <c r="V1042" i="2" s="1"/>
  <c r="N1042" i="2"/>
  <c r="I1042" i="2"/>
  <c r="G1042" i="2"/>
  <c r="T1041" i="2"/>
  <c r="V1041" i="2" s="1"/>
  <c r="I1041" i="2"/>
  <c r="N1041" i="2" s="1"/>
  <c r="N1039" i="2"/>
  <c r="I1039" i="2"/>
  <c r="I1037" i="2" s="1"/>
  <c r="N1037" i="2" s="1"/>
  <c r="G1039" i="2"/>
  <c r="T1038" i="2"/>
  <c r="V1038" i="2" s="1"/>
  <c r="N1038" i="2"/>
  <c r="I1038" i="2"/>
  <c r="G1038" i="2"/>
  <c r="V1037" i="2"/>
  <c r="T1037" i="2"/>
  <c r="T1044" i="2" s="1"/>
  <c r="N1035" i="2"/>
  <c r="I1035" i="2"/>
  <c r="G1035" i="2"/>
  <c r="I1034" i="2"/>
  <c r="N1034" i="2" s="1"/>
  <c r="G1034" i="2"/>
  <c r="I1033" i="2"/>
  <c r="N1033" i="2" s="1"/>
  <c r="G1033" i="2"/>
  <c r="N1032" i="2"/>
  <c r="I1032" i="2"/>
  <c r="G1032" i="2"/>
  <c r="N1031" i="2"/>
  <c r="I1031" i="2"/>
  <c r="G1031" i="2"/>
  <c r="I1030" i="2"/>
  <c r="N1030" i="2" s="1"/>
  <c r="G1030" i="2"/>
  <c r="I1029" i="2"/>
  <c r="I1027" i="2" s="1"/>
  <c r="N1027" i="2" s="1"/>
  <c r="G1029" i="2"/>
  <c r="N1028" i="2"/>
  <c r="I1028" i="2"/>
  <c r="G1028" i="2"/>
  <c r="I1025" i="2"/>
  <c r="I1024" i="2" s="1"/>
  <c r="N1024" i="2" s="1"/>
  <c r="G1025" i="2"/>
  <c r="N1023" i="2"/>
  <c r="T1022" i="2"/>
  <c r="N1022" i="2"/>
  <c r="I1022" i="2"/>
  <c r="G1022" i="2"/>
  <c r="N1021" i="2"/>
  <c r="I1021" i="2"/>
  <c r="I1020" i="2" s="1"/>
  <c r="N1020" i="2" s="1"/>
  <c r="G1021" i="2"/>
  <c r="V1020" i="2"/>
  <c r="T1020" i="2"/>
  <c r="I1018" i="2"/>
  <c r="G1018" i="2"/>
  <c r="I1015" i="2"/>
  <c r="N1015" i="2" s="1"/>
  <c r="G1015" i="2"/>
  <c r="I1014" i="2"/>
  <c r="N1014" i="2" s="1"/>
  <c r="U1013" i="2"/>
  <c r="N1013" i="2"/>
  <c r="T1012" i="2"/>
  <c r="N1012" i="2"/>
  <c r="I1012" i="2"/>
  <c r="G1012" i="2"/>
  <c r="T1011" i="2"/>
  <c r="N1011" i="2"/>
  <c r="I1011" i="2"/>
  <c r="G1011" i="2"/>
  <c r="I1010" i="2"/>
  <c r="T1010" i="2" s="1"/>
  <c r="T1013" i="2" s="1"/>
  <c r="N1009" i="2"/>
  <c r="N1008" i="2"/>
  <c r="I1008" i="2"/>
  <c r="G1008" i="2"/>
  <c r="N1007" i="2"/>
  <c r="I1007" i="2"/>
  <c r="G1007" i="2"/>
  <c r="I1006" i="2"/>
  <c r="N1006" i="2" s="1"/>
  <c r="G1006" i="2"/>
  <c r="N1005" i="2"/>
  <c r="I1005" i="2"/>
  <c r="G1005" i="2"/>
  <c r="I1004" i="2"/>
  <c r="N1004" i="2" s="1"/>
  <c r="G1004" i="2"/>
  <c r="I1003" i="2"/>
  <c r="G1003" i="2"/>
  <c r="I1002" i="2"/>
  <c r="N1002" i="2" s="1"/>
  <c r="G1002" i="2"/>
  <c r="I999" i="2"/>
  <c r="G999" i="2"/>
  <c r="I998" i="2"/>
  <c r="N998" i="2" s="1"/>
  <c r="G998" i="2"/>
  <c r="U996" i="2"/>
  <c r="N995" i="2"/>
  <c r="I995" i="2"/>
  <c r="G995" i="2"/>
  <c r="I994" i="2"/>
  <c r="I993" i="2" s="1"/>
  <c r="N993" i="2" s="1"/>
  <c r="G994" i="2"/>
  <c r="I991" i="2"/>
  <c r="G991" i="2"/>
  <c r="I990" i="2"/>
  <c r="N990" i="2" s="1"/>
  <c r="G990" i="2"/>
  <c r="I989" i="2"/>
  <c r="N989" i="2" s="1"/>
  <c r="N987" i="2"/>
  <c r="I987" i="2"/>
  <c r="I986" i="2"/>
  <c r="N986" i="2" s="1"/>
  <c r="I984" i="2"/>
  <c r="N984" i="2" s="1"/>
  <c r="G984" i="2"/>
  <c r="N983" i="2"/>
  <c r="I983" i="2"/>
  <c r="I981" i="2"/>
  <c r="N981" i="2" s="1"/>
  <c r="G981" i="2"/>
  <c r="I980" i="2"/>
  <c r="N980" i="2" s="1"/>
  <c r="G980" i="2"/>
  <c r="N979" i="2"/>
  <c r="I979" i="2"/>
  <c r="G979" i="2"/>
  <c r="I978" i="2"/>
  <c r="N978" i="2" s="1"/>
  <c r="G978" i="2"/>
  <c r="I977" i="2"/>
  <c r="N977" i="2" s="1"/>
  <c r="G977" i="2"/>
  <c r="N976" i="2"/>
  <c r="I976" i="2"/>
  <c r="G976" i="2"/>
  <c r="N975" i="2"/>
  <c r="I975" i="2"/>
  <c r="G975" i="2"/>
  <c r="I974" i="2"/>
  <c r="G974" i="2"/>
  <c r="I971" i="2"/>
  <c r="N971" i="2" s="1"/>
  <c r="G971" i="2"/>
  <c r="I970" i="2"/>
  <c r="N970" i="2" s="1"/>
  <c r="V969" i="2"/>
  <c r="T969" i="2"/>
  <c r="T968" i="2"/>
  <c r="V968" i="2" s="1"/>
  <c r="N968" i="2"/>
  <c r="I968" i="2"/>
  <c r="G968" i="2"/>
  <c r="I967" i="2"/>
  <c r="N967" i="2" s="1"/>
  <c r="G967" i="2"/>
  <c r="V966" i="2"/>
  <c r="T966" i="2"/>
  <c r="I966" i="2"/>
  <c r="N966" i="2" s="1"/>
  <c r="N964" i="2"/>
  <c r="I964" i="2"/>
  <c r="G964" i="2"/>
  <c r="I963" i="2"/>
  <c r="N963" i="2" s="1"/>
  <c r="G963" i="2"/>
  <c r="I962" i="2"/>
  <c r="N962" i="2" s="1"/>
  <c r="G962" i="2"/>
  <c r="I961" i="2"/>
  <c r="N961" i="2" s="1"/>
  <c r="G961" i="2"/>
  <c r="N960" i="2"/>
  <c r="I960" i="2"/>
  <c r="G960" i="2"/>
  <c r="N959" i="2"/>
  <c r="I959" i="2"/>
  <c r="G959" i="2"/>
  <c r="I958" i="2"/>
  <c r="N958" i="2" s="1"/>
  <c r="G958" i="2"/>
  <c r="I957" i="2"/>
  <c r="N957" i="2" s="1"/>
  <c r="G957" i="2"/>
  <c r="N956" i="2"/>
  <c r="I956" i="2"/>
  <c r="G956" i="2"/>
  <c r="I955" i="2"/>
  <c r="N955" i="2" s="1"/>
  <c r="G955" i="2"/>
  <c r="I954" i="2"/>
  <c r="G954" i="2"/>
  <c r="I953" i="2"/>
  <c r="N953" i="2" s="1"/>
  <c r="G953" i="2"/>
  <c r="I952" i="2"/>
  <c r="N952" i="2" s="1"/>
  <c r="G952" i="2"/>
  <c r="I949" i="2"/>
  <c r="N949" i="2" s="1"/>
  <c r="G949" i="2"/>
  <c r="I948" i="2"/>
  <c r="N948" i="2" s="1"/>
  <c r="N946" i="2"/>
  <c r="I946" i="2"/>
  <c r="I945" i="2" s="1"/>
  <c r="N945" i="2" s="1"/>
  <c r="G946" i="2"/>
  <c r="N943" i="2"/>
  <c r="I943" i="2"/>
  <c r="G943" i="2"/>
  <c r="I942" i="2"/>
  <c r="G942" i="2"/>
  <c r="I939" i="2"/>
  <c r="N939" i="2" s="1"/>
  <c r="G939" i="2"/>
  <c r="N938" i="2"/>
  <c r="I938" i="2"/>
  <c r="G938" i="2"/>
  <c r="N937" i="2"/>
  <c r="I937" i="2"/>
  <c r="G937" i="2"/>
  <c r="I936" i="2"/>
  <c r="N936" i="2" s="1"/>
  <c r="G936" i="2"/>
  <c r="I935" i="2"/>
  <c r="N935" i="2" s="1"/>
  <c r="G935" i="2"/>
  <c r="I934" i="2"/>
  <c r="N934" i="2" s="1"/>
  <c r="G934" i="2"/>
  <c r="N933" i="2"/>
  <c r="I933" i="2"/>
  <c r="G933" i="2"/>
  <c r="I932" i="2"/>
  <c r="N932" i="2" s="1"/>
  <c r="G932" i="2"/>
  <c r="I931" i="2"/>
  <c r="N931" i="2" s="1"/>
  <c r="I929" i="2"/>
  <c r="N929" i="2" s="1"/>
  <c r="G929" i="2"/>
  <c r="I928" i="2"/>
  <c r="N928" i="2" s="1"/>
  <c r="G928" i="2"/>
  <c r="I927" i="2"/>
  <c r="G927" i="2"/>
  <c r="U926" i="2"/>
  <c r="I924" i="2"/>
  <c r="N924" i="2" s="1"/>
  <c r="G924" i="2"/>
  <c r="I923" i="2"/>
  <c r="G923" i="2"/>
  <c r="I920" i="2"/>
  <c r="N920" i="2" s="1"/>
  <c r="I917" i="2"/>
  <c r="I915" i="2" s="1"/>
  <c r="N915" i="2" s="1"/>
  <c r="G917" i="2"/>
  <c r="N916" i="2"/>
  <c r="I916" i="2"/>
  <c r="G916" i="2"/>
  <c r="N913" i="2"/>
  <c r="I913" i="2"/>
  <c r="I912" i="2" s="1"/>
  <c r="N912" i="2" s="1"/>
  <c r="G913" i="2"/>
  <c r="N910" i="2"/>
  <c r="I910" i="2"/>
  <c r="G910" i="2"/>
  <c r="I909" i="2"/>
  <c r="G909" i="2"/>
  <c r="N906" i="2"/>
  <c r="I906" i="2"/>
  <c r="G906" i="2"/>
  <c r="N905" i="2"/>
  <c r="I905" i="2"/>
  <c r="N903" i="2"/>
  <c r="I903" i="2"/>
  <c r="G903" i="2"/>
  <c r="N902" i="2"/>
  <c r="I902" i="2"/>
  <c r="G902" i="2"/>
  <c r="N901" i="2"/>
  <c r="I901" i="2"/>
  <c r="N899" i="2"/>
  <c r="I899" i="2"/>
  <c r="G899" i="2"/>
  <c r="N898" i="2"/>
  <c r="I898" i="2"/>
  <c r="I896" i="2"/>
  <c r="G896" i="2"/>
  <c r="N895" i="2"/>
  <c r="I895" i="2"/>
  <c r="G895" i="2"/>
  <c r="I892" i="2"/>
  <c r="G892" i="2"/>
  <c r="N889" i="2"/>
  <c r="I889" i="2"/>
  <c r="G889" i="2"/>
  <c r="I888" i="2"/>
  <c r="G888" i="2"/>
  <c r="N885" i="2"/>
  <c r="I885" i="2"/>
  <c r="G885" i="2"/>
  <c r="I884" i="2"/>
  <c r="G884" i="2"/>
  <c r="N881" i="2"/>
  <c r="I881" i="2"/>
  <c r="G881" i="2"/>
  <c r="I880" i="2"/>
  <c r="N880" i="2" s="1"/>
  <c r="N878" i="2"/>
  <c r="I878" i="2"/>
  <c r="I876" i="2" s="1"/>
  <c r="N876" i="2" s="1"/>
  <c r="G878" i="2"/>
  <c r="N877" i="2"/>
  <c r="I877" i="2"/>
  <c r="G877" i="2"/>
  <c r="I874" i="2"/>
  <c r="I873" i="2" s="1"/>
  <c r="N873" i="2" s="1"/>
  <c r="G874" i="2"/>
  <c r="N871" i="2"/>
  <c r="I871" i="2"/>
  <c r="G871" i="2"/>
  <c r="N870" i="2"/>
  <c r="I870" i="2"/>
  <c r="I869" i="2" s="1"/>
  <c r="N869" i="2" s="1"/>
  <c r="G870" i="2"/>
  <c r="N867" i="2"/>
  <c r="I867" i="2"/>
  <c r="I866" i="2"/>
  <c r="N866" i="2" s="1"/>
  <c r="N864" i="2"/>
  <c r="I864" i="2"/>
  <c r="G864" i="2"/>
  <c r="I863" i="2"/>
  <c r="N863" i="2" s="1"/>
  <c r="G863" i="2"/>
  <c r="I862" i="2"/>
  <c r="N862" i="2" s="1"/>
  <c r="N860" i="2"/>
  <c r="I860" i="2"/>
  <c r="G860" i="2"/>
  <c r="I859" i="2"/>
  <c r="N859" i="2" s="1"/>
  <c r="I857" i="2"/>
  <c r="G857" i="2"/>
  <c r="N856" i="2"/>
  <c r="I856" i="2"/>
  <c r="G856" i="2"/>
  <c r="I853" i="2"/>
  <c r="G853" i="2"/>
  <c r="N852" i="2"/>
  <c r="I852" i="2"/>
  <c r="G852" i="2"/>
  <c r="I849" i="2"/>
  <c r="G849" i="2"/>
  <c r="N846" i="2"/>
  <c r="I846" i="2"/>
  <c r="G846" i="2"/>
  <c r="I845" i="2"/>
  <c r="G845" i="2"/>
  <c r="N842" i="2"/>
  <c r="I842" i="2"/>
  <c r="N841" i="2"/>
  <c r="I841" i="2"/>
  <c r="I839" i="2"/>
  <c r="N839" i="2" s="1"/>
  <c r="G839" i="2"/>
  <c r="I838" i="2"/>
  <c r="N838" i="2" s="1"/>
  <c r="G838" i="2"/>
  <c r="I835" i="2"/>
  <c r="G835" i="2"/>
  <c r="I832" i="2"/>
  <c r="N832" i="2" s="1"/>
  <c r="G832" i="2"/>
  <c r="N831" i="2"/>
  <c r="I831" i="2"/>
  <c r="I830" i="2" s="1"/>
  <c r="N830" i="2" s="1"/>
  <c r="G831" i="2"/>
  <c r="I828" i="2"/>
  <c r="N828" i="2" s="1"/>
  <c r="G828" i="2"/>
  <c r="N827" i="2"/>
  <c r="I827" i="2"/>
  <c r="I826" i="2" s="1"/>
  <c r="N826" i="2" s="1"/>
  <c r="G827" i="2"/>
  <c r="I824" i="2"/>
  <c r="N824" i="2" s="1"/>
  <c r="G824" i="2"/>
  <c r="I823" i="2"/>
  <c r="I822" i="2" s="1"/>
  <c r="N822" i="2" s="1"/>
  <c r="G823" i="2"/>
  <c r="I820" i="2"/>
  <c r="N820" i="2" s="1"/>
  <c r="G820" i="2"/>
  <c r="I819" i="2"/>
  <c r="I817" i="2" s="1"/>
  <c r="N817" i="2" s="1"/>
  <c r="G819" i="2"/>
  <c r="I818" i="2"/>
  <c r="N818" i="2" s="1"/>
  <c r="G818" i="2"/>
  <c r="N814" i="2"/>
  <c r="I814" i="2"/>
  <c r="I813" i="2" s="1"/>
  <c r="N813" i="2" s="1"/>
  <c r="G814" i="2"/>
  <c r="I811" i="2"/>
  <c r="N811" i="2" s="1"/>
  <c r="G811" i="2"/>
  <c r="N810" i="2"/>
  <c r="I810" i="2"/>
  <c r="N808" i="2"/>
  <c r="I808" i="2"/>
  <c r="G808" i="2"/>
  <c r="I807" i="2"/>
  <c r="N807" i="2" s="1"/>
  <c r="G807" i="2"/>
  <c r="N806" i="2"/>
  <c r="I806" i="2"/>
  <c r="G806" i="2"/>
  <c r="I805" i="2"/>
  <c r="N805" i="2" s="1"/>
  <c r="G805" i="2"/>
  <c r="I804" i="2"/>
  <c r="N804" i="2" s="1"/>
  <c r="I802" i="2"/>
  <c r="N802" i="2" s="1"/>
  <c r="G802" i="2"/>
  <c r="N801" i="2"/>
  <c r="I801" i="2"/>
  <c r="G801" i="2"/>
  <c r="N800" i="2"/>
  <c r="I800" i="2"/>
  <c r="I798" i="2"/>
  <c r="N798" i="2" s="1"/>
  <c r="G798" i="2"/>
  <c r="I797" i="2"/>
  <c r="N797" i="2" s="1"/>
  <c r="G797" i="2"/>
  <c r="N796" i="2"/>
  <c r="I796" i="2"/>
  <c r="G796" i="2"/>
  <c r="I795" i="2"/>
  <c r="N795" i="2" s="1"/>
  <c r="G795" i="2"/>
  <c r="I794" i="2"/>
  <c r="N794" i="2" s="1"/>
  <c r="G794" i="2"/>
  <c r="N793" i="2"/>
  <c r="I793" i="2"/>
  <c r="G793" i="2"/>
  <c r="N792" i="2"/>
  <c r="I792" i="2"/>
  <c r="G792" i="2"/>
  <c r="I791" i="2"/>
  <c r="G791" i="2"/>
  <c r="N788" i="2"/>
  <c r="I788" i="2"/>
  <c r="G788" i="2"/>
  <c r="I787" i="2"/>
  <c r="N787" i="2" s="1"/>
  <c r="G787" i="2"/>
  <c r="I786" i="2"/>
  <c r="N786" i="2" s="1"/>
  <c r="G786" i="2"/>
  <c r="I785" i="2"/>
  <c r="N785" i="2" s="1"/>
  <c r="G785" i="2"/>
  <c r="N784" i="2"/>
  <c r="I784" i="2"/>
  <c r="G784" i="2"/>
  <c r="I783" i="2"/>
  <c r="N783" i="2" s="1"/>
  <c r="G783" i="2"/>
  <c r="I782" i="2"/>
  <c r="N782" i="2" s="1"/>
  <c r="G782" i="2"/>
  <c r="I781" i="2"/>
  <c r="N781" i="2" s="1"/>
  <c r="G781" i="2"/>
  <c r="N780" i="2"/>
  <c r="I780" i="2"/>
  <c r="G780" i="2"/>
  <c r="I779" i="2"/>
  <c r="N779" i="2" s="1"/>
  <c r="G779" i="2"/>
  <c r="I778" i="2"/>
  <c r="N778" i="2" s="1"/>
  <c r="G778" i="2"/>
  <c r="I775" i="2"/>
  <c r="N775" i="2" s="1"/>
  <c r="G775" i="2"/>
  <c r="I774" i="2"/>
  <c r="N774" i="2" s="1"/>
  <c r="G774" i="2"/>
  <c r="I773" i="2"/>
  <c r="N773" i="2" s="1"/>
  <c r="G773" i="2"/>
  <c r="N772" i="2"/>
  <c r="I772" i="2"/>
  <c r="G772" i="2"/>
  <c r="I771" i="2"/>
  <c r="N771" i="2" s="1"/>
  <c r="G771" i="2"/>
  <c r="N768" i="2"/>
  <c r="I768" i="2"/>
  <c r="G768" i="2"/>
  <c r="I767" i="2"/>
  <c r="N767" i="2" s="1"/>
  <c r="G767" i="2"/>
  <c r="I766" i="2"/>
  <c r="N766" i="2" s="1"/>
  <c r="G766" i="2"/>
  <c r="I765" i="2"/>
  <c r="N765" i="2" s="1"/>
  <c r="G765" i="2"/>
  <c r="N763" i="2"/>
  <c r="I762" i="2"/>
  <c r="G762" i="2"/>
  <c r="I761" i="2"/>
  <c r="N761" i="2" s="1"/>
  <c r="G761" i="2"/>
  <c r="N760" i="2"/>
  <c r="I760" i="2"/>
  <c r="G760" i="2"/>
  <c r="N759" i="2"/>
  <c r="I759" i="2"/>
  <c r="G759" i="2"/>
  <c r="N756" i="2"/>
  <c r="I756" i="2"/>
  <c r="G756" i="2"/>
  <c r="N755" i="2"/>
  <c r="I755" i="2"/>
  <c r="G755" i="2"/>
  <c r="I753" i="2"/>
  <c r="I751" i="2" s="1"/>
  <c r="N751" i="2" s="1"/>
  <c r="G753" i="2"/>
  <c r="I752" i="2"/>
  <c r="N752" i="2" s="1"/>
  <c r="G752" i="2"/>
  <c r="I749" i="2"/>
  <c r="I748" i="2" s="1"/>
  <c r="N748" i="2" s="1"/>
  <c r="G749" i="2"/>
  <c r="T748" i="2"/>
  <c r="V748" i="2" s="1"/>
  <c r="N746" i="2"/>
  <c r="I746" i="2"/>
  <c r="G746" i="2"/>
  <c r="AB745" i="2"/>
  <c r="AB747" i="2" s="1"/>
  <c r="AB748" i="2" s="1"/>
  <c r="I745" i="2"/>
  <c r="N745" i="2" s="1"/>
  <c r="G745" i="2"/>
  <c r="T744" i="2"/>
  <c r="V744" i="2" s="1"/>
  <c r="I744" i="2"/>
  <c r="N744" i="2" s="1"/>
  <c r="I742" i="2"/>
  <c r="N742" i="2" s="1"/>
  <c r="G742" i="2"/>
  <c r="N741" i="2"/>
  <c r="I741" i="2"/>
  <c r="N739" i="2"/>
  <c r="I739" i="2"/>
  <c r="G739" i="2"/>
  <c r="I738" i="2"/>
  <c r="N738" i="2" s="1"/>
  <c r="G738" i="2"/>
  <c r="N737" i="2"/>
  <c r="I737" i="2"/>
  <c r="N735" i="2"/>
  <c r="I735" i="2"/>
  <c r="G735" i="2"/>
  <c r="I734" i="2"/>
  <c r="N734" i="2" s="1"/>
  <c r="G734" i="2"/>
  <c r="V733" i="2"/>
  <c r="T733" i="2"/>
  <c r="T732" i="2"/>
  <c r="V732" i="2" s="1"/>
  <c r="V731" i="2"/>
  <c r="T731" i="2"/>
  <c r="I731" i="2"/>
  <c r="N731" i="2" s="1"/>
  <c r="G731" i="2"/>
  <c r="W730" i="2"/>
  <c r="T730" i="2"/>
  <c r="V730" i="2" s="1"/>
  <c r="N730" i="2"/>
  <c r="I730" i="2"/>
  <c r="I729" i="2" s="1"/>
  <c r="N729" i="2" s="1"/>
  <c r="G730" i="2"/>
  <c r="W729" i="2"/>
  <c r="N727" i="2"/>
  <c r="I727" i="2"/>
  <c r="G727" i="2"/>
  <c r="I726" i="2"/>
  <c r="N726" i="2" s="1"/>
  <c r="I724" i="2"/>
  <c r="N724" i="2" s="1"/>
  <c r="G724" i="2"/>
  <c r="N723" i="2"/>
  <c r="I723" i="2"/>
  <c r="G723" i="2"/>
  <c r="I722" i="2"/>
  <c r="N722" i="2" s="1"/>
  <c r="I720" i="2"/>
  <c r="N720" i="2" s="1"/>
  <c r="G720" i="2"/>
  <c r="N719" i="2"/>
  <c r="I719" i="2"/>
  <c r="G719" i="2"/>
  <c r="I718" i="2"/>
  <c r="G718" i="2"/>
  <c r="N715" i="2"/>
  <c r="I715" i="2"/>
  <c r="G715" i="2"/>
  <c r="I714" i="2"/>
  <c r="N714" i="2" s="1"/>
  <c r="I712" i="2"/>
  <c r="N712" i="2" s="1"/>
  <c r="G712" i="2"/>
  <c r="N711" i="2"/>
  <c r="I711" i="2"/>
  <c r="I710" i="2" s="1"/>
  <c r="G711" i="2"/>
  <c r="T710" i="2"/>
  <c r="N710" i="2"/>
  <c r="I708" i="2"/>
  <c r="N708" i="2" s="1"/>
  <c r="G708" i="2"/>
  <c r="I707" i="2"/>
  <c r="N707" i="2" s="1"/>
  <c r="I705" i="2"/>
  <c r="G705" i="2"/>
  <c r="I704" i="2"/>
  <c r="N704" i="2" s="1"/>
  <c r="G704" i="2"/>
  <c r="I701" i="2"/>
  <c r="G701" i="2"/>
  <c r="N698" i="2"/>
  <c r="I698" i="2"/>
  <c r="G698" i="2"/>
  <c r="I697" i="2"/>
  <c r="G697" i="2"/>
  <c r="I696" i="2"/>
  <c r="N696" i="2" s="1"/>
  <c r="G696" i="2"/>
  <c r="I693" i="2"/>
  <c r="G693" i="2"/>
  <c r="I692" i="2"/>
  <c r="N692" i="2" s="1"/>
  <c r="G692" i="2"/>
  <c r="U690" i="2"/>
  <c r="I689" i="2"/>
  <c r="N689" i="2" s="1"/>
  <c r="G689" i="2"/>
  <c r="I688" i="2"/>
  <c r="N688" i="2" s="1"/>
  <c r="G688" i="2"/>
  <c r="N687" i="2"/>
  <c r="I687" i="2"/>
  <c r="G687" i="2"/>
  <c r="I686" i="2"/>
  <c r="N686" i="2" s="1"/>
  <c r="G686" i="2"/>
  <c r="V685" i="2"/>
  <c r="T685" i="2"/>
  <c r="T690" i="2" s="1"/>
  <c r="I683" i="2"/>
  <c r="N683" i="2" s="1"/>
  <c r="G683" i="2"/>
  <c r="U682" i="2"/>
  <c r="N682" i="2"/>
  <c r="I682" i="2"/>
  <c r="T681" i="2"/>
  <c r="V681" i="2" s="1"/>
  <c r="V680" i="2"/>
  <c r="T680" i="2"/>
  <c r="N680" i="2"/>
  <c r="I680" i="2"/>
  <c r="G680" i="2"/>
  <c r="V679" i="2"/>
  <c r="T679" i="2"/>
  <c r="I679" i="2"/>
  <c r="N679" i="2" s="1"/>
  <c r="T678" i="2"/>
  <c r="V678" i="2" s="1"/>
  <c r="T677" i="2"/>
  <c r="V677" i="2" s="1"/>
  <c r="N677" i="2"/>
  <c r="I677" i="2"/>
  <c r="G677" i="2"/>
  <c r="V676" i="2"/>
  <c r="T676" i="2"/>
  <c r="N676" i="2"/>
  <c r="I676" i="2"/>
  <c r="I675" i="2" s="1"/>
  <c r="N675" i="2" s="1"/>
  <c r="G676" i="2"/>
  <c r="T673" i="2"/>
  <c r="V673" i="2" s="1"/>
  <c r="I673" i="2"/>
  <c r="I672" i="2" s="1"/>
  <c r="N672" i="2" s="1"/>
  <c r="G673" i="2"/>
  <c r="V672" i="2"/>
  <c r="T672" i="2"/>
  <c r="V671" i="2"/>
  <c r="T671" i="2"/>
  <c r="N670" i="2"/>
  <c r="I670" i="2"/>
  <c r="G670" i="2"/>
  <c r="T669" i="2"/>
  <c r="V669" i="2" s="1"/>
  <c r="I669" i="2"/>
  <c r="N669" i="2" s="1"/>
  <c r="V668" i="2"/>
  <c r="V667" i="2"/>
  <c r="T667" i="2"/>
  <c r="N667" i="2"/>
  <c r="I667" i="2"/>
  <c r="G667" i="2"/>
  <c r="T666" i="2"/>
  <c r="V666" i="2" s="1"/>
  <c r="I666" i="2"/>
  <c r="I665" i="2" s="1"/>
  <c r="N665" i="2" s="1"/>
  <c r="G666" i="2"/>
  <c r="N663" i="2"/>
  <c r="I663" i="2"/>
  <c r="G663" i="2"/>
  <c r="I662" i="2"/>
  <c r="G662" i="2"/>
  <c r="N659" i="2"/>
  <c r="I659" i="2"/>
  <c r="G659" i="2"/>
  <c r="I658" i="2"/>
  <c r="G658" i="2"/>
  <c r="I657" i="2"/>
  <c r="N657" i="2" s="1"/>
  <c r="G657" i="2"/>
  <c r="I656" i="2"/>
  <c r="N656" i="2" s="1"/>
  <c r="G656" i="2"/>
  <c r="N655" i="2"/>
  <c r="I655" i="2"/>
  <c r="G655" i="2"/>
  <c r="I652" i="2"/>
  <c r="N652" i="2" s="1"/>
  <c r="G652" i="2"/>
  <c r="N651" i="2"/>
  <c r="I651" i="2"/>
  <c r="G651" i="2"/>
  <c r="I650" i="2"/>
  <c r="N650" i="2" s="1"/>
  <c r="G650" i="2"/>
  <c r="I649" i="2"/>
  <c r="N649" i="2" s="1"/>
  <c r="G649" i="2"/>
  <c r="I648" i="2"/>
  <c r="I647" i="2" s="1"/>
  <c r="N647" i="2" s="1"/>
  <c r="G648" i="2"/>
  <c r="I645" i="2"/>
  <c r="I644" i="2" s="1"/>
  <c r="N644" i="2" s="1"/>
  <c r="G645" i="2"/>
  <c r="I642" i="2"/>
  <c r="N642" i="2" s="1"/>
  <c r="G642" i="2"/>
  <c r="N639" i="2"/>
  <c r="I639" i="2"/>
  <c r="G639" i="2"/>
  <c r="U638" i="2"/>
  <c r="I638" i="2"/>
  <c r="T1139" i="2" s="1"/>
  <c r="V1139" i="2" s="1"/>
  <c r="G638" i="2"/>
  <c r="T637" i="2"/>
  <c r="V637" i="2" s="1"/>
  <c r="I637" i="2"/>
  <c r="N637" i="2" s="1"/>
  <c r="I635" i="2"/>
  <c r="N635" i="2" s="1"/>
  <c r="G635" i="2"/>
  <c r="N634" i="2"/>
  <c r="I634" i="2"/>
  <c r="G634" i="2"/>
  <c r="V633" i="2"/>
  <c r="T633" i="2"/>
  <c r="I633" i="2"/>
  <c r="N633" i="2" s="1"/>
  <c r="G633" i="2"/>
  <c r="V632" i="2"/>
  <c r="T632" i="2"/>
  <c r="N632" i="2"/>
  <c r="I632" i="2"/>
  <c r="G632" i="2"/>
  <c r="T631" i="2"/>
  <c r="V631" i="2" s="1"/>
  <c r="I631" i="2"/>
  <c r="N631" i="2" s="1"/>
  <c r="G631" i="2"/>
  <c r="I630" i="2"/>
  <c r="I629" i="2" s="1"/>
  <c r="N629" i="2" s="1"/>
  <c r="G630" i="2"/>
  <c r="V629" i="2"/>
  <c r="N627" i="2"/>
  <c r="I627" i="2"/>
  <c r="G627" i="2"/>
  <c r="I626" i="2"/>
  <c r="G626" i="2"/>
  <c r="N623" i="2"/>
  <c r="I623" i="2"/>
  <c r="G623" i="2"/>
  <c r="I622" i="2"/>
  <c r="N622" i="2" s="1"/>
  <c r="N620" i="2"/>
  <c r="I620" i="2"/>
  <c r="G620" i="2"/>
  <c r="N619" i="2"/>
  <c r="I619" i="2"/>
  <c r="G619" i="2"/>
  <c r="I618" i="2"/>
  <c r="N618" i="2" s="1"/>
  <c r="G618" i="2"/>
  <c r="I617" i="2"/>
  <c r="N617" i="2" s="1"/>
  <c r="G617" i="2"/>
  <c r="I616" i="2"/>
  <c r="N616" i="2" s="1"/>
  <c r="G616" i="2"/>
  <c r="I613" i="2"/>
  <c r="N613" i="2" s="1"/>
  <c r="G613" i="2"/>
  <c r="I612" i="2"/>
  <c r="N612" i="2" s="1"/>
  <c r="G612" i="2"/>
  <c r="I609" i="2"/>
  <c r="N609" i="2" s="1"/>
  <c r="G609" i="2"/>
  <c r="I608" i="2"/>
  <c r="N608" i="2" s="1"/>
  <c r="G608" i="2"/>
  <c r="N607" i="2"/>
  <c r="I607" i="2"/>
  <c r="G607" i="2"/>
  <c r="I606" i="2"/>
  <c r="N606" i="2" s="1"/>
  <c r="I604" i="2"/>
  <c r="N604" i="2" s="1"/>
  <c r="G604" i="2"/>
  <c r="N603" i="2"/>
  <c r="I603" i="2"/>
  <c r="G603" i="2"/>
  <c r="I602" i="2"/>
  <c r="N602" i="2" s="1"/>
  <c r="G602" i="2"/>
  <c r="I601" i="2"/>
  <c r="I600" i="2" s="1"/>
  <c r="N600" i="2" s="1"/>
  <c r="G601" i="2"/>
  <c r="I598" i="2"/>
  <c r="N598" i="2" s="1"/>
  <c r="G598" i="2"/>
  <c r="G597" i="2"/>
  <c r="I595" i="2"/>
  <c r="N595" i="2" s="1"/>
  <c r="G595" i="2"/>
  <c r="S594" i="2"/>
  <c r="N594" i="2"/>
  <c r="I594" i="2"/>
  <c r="I593" i="2" s="1"/>
  <c r="N593" i="2" s="1"/>
  <c r="G594" i="2"/>
  <c r="I591" i="2"/>
  <c r="N591" i="2" s="1"/>
  <c r="G591" i="2"/>
  <c r="N590" i="2"/>
  <c r="I590" i="2"/>
  <c r="G590" i="2"/>
  <c r="N589" i="2"/>
  <c r="I589" i="2"/>
  <c r="G589" i="2"/>
  <c r="I588" i="2"/>
  <c r="N588" i="2" s="1"/>
  <c r="G588" i="2"/>
  <c r="I587" i="2"/>
  <c r="N587" i="2" s="1"/>
  <c r="G587" i="2"/>
  <c r="I586" i="2"/>
  <c r="N586" i="2" s="1"/>
  <c r="G586" i="2"/>
  <c r="N585" i="2"/>
  <c r="I585" i="2"/>
  <c r="G585" i="2"/>
  <c r="I584" i="2"/>
  <c r="G584" i="2"/>
  <c r="N581" i="2"/>
  <c r="I581" i="2"/>
  <c r="G581" i="2"/>
  <c r="I580" i="2"/>
  <c r="N580" i="2" s="1"/>
  <c r="G580" i="2"/>
  <c r="I579" i="2"/>
  <c r="N579" i="2" s="1"/>
  <c r="G579" i="2"/>
  <c r="N578" i="2"/>
  <c r="I578" i="2"/>
  <c r="G578" i="2"/>
  <c r="N577" i="2"/>
  <c r="I577" i="2"/>
  <c r="G577" i="2"/>
  <c r="I576" i="2"/>
  <c r="N576" i="2" s="1"/>
  <c r="G576" i="2"/>
  <c r="I575" i="2"/>
  <c r="N575" i="2" s="1"/>
  <c r="G575" i="2"/>
  <c r="N574" i="2"/>
  <c r="I574" i="2"/>
  <c r="G574" i="2"/>
  <c r="N573" i="2"/>
  <c r="I573" i="2"/>
  <c r="G573" i="2"/>
  <c r="I572" i="2"/>
  <c r="N572" i="2" s="1"/>
  <c r="G572" i="2"/>
  <c r="I571" i="2"/>
  <c r="N571" i="2" s="1"/>
  <c r="G571" i="2"/>
  <c r="N570" i="2"/>
  <c r="I570" i="2"/>
  <c r="G570" i="2"/>
  <c r="N569" i="2"/>
  <c r="I569" i="2"/>
  <c r="G569" i="2"/>
  <c r="I568" i="2"/>
  <c r="N568" i="2" s="1"/>
  <c r="G568" i="2"/>
  <c r="N567" i="2"/>
  <c r="I567" i="2"/>
  <c r="G567" i="2"/>
  <c r="N566" i="2"/>
  <c r="I566" i="2"/>
  <c r="G566" i="2"/>
  <c r="N565" i="2"/>
  <c r="I565" i="2"/>
  <c r="G565" i="2"/>
  <c r="I564" i="2"/>
  <c r="N564" i="2" s="1"/>
  <c r="G564" i="2"/>
  <c r="I563" i="2"/>
  <c r="N563" i="2" s="1"/>
  <c r="G563" i="2"/>
  <c r="N562" i="2"/>
  <c r="I562" i="2"/>
  <c r="G562" i="2"/>
  <c r="N561" i="2"/>
  <c r="I561" i="2"/>
  <c r="G561" i="2"/>
  <c r="I560" i="2"/>
  <c r="N560" i="2" s="1"/>
  <c r="G560" i="2"/>
  <c r="N559" i="2"/>
  <c r="I559" i="2"/>
  <c r="G559" i="2"/>
  <c r="N558" i="2"/>
  <c r="I558" i="2"/>
  <c r="G558" i="2"/>
  <c r="N557" i="2"/>
  <c r="I557" i="2"/>
  <c r="G557" i="2"/>
  <c r="I556" i="2"/>
  <c r="N556" i="2" s="1"/>
  <c r="G556" i="2"/>
  <c r="I555" i="2"/>
  <c r="N555" i="2" s="1"/>
  <c r="G555" i="2"/>
  <c r="N554" i="2"/>
  <c r="I554" i="2"/>
  <c r="G554" i="2"/>
  <c r="N553" i="2"/>
  <c r="I553" i="2"/>
  <c r="G553" i="2"/>
  <c r="I552" i="2"/>
  <c r="N552" i="2" s="1"/>
  <c r="G552" i="2"/>
  <c r="I551" i="2"/>
  <c r="N551" i="2" s="1"/>
  <c r="G551" i="2"/>
  <c r="N550" i="2"/>
  <c r="I550" i="2"/>
  <c r="G550" i="2"/>
  <c r="N549" i="2"/>
  <c r="I549" i="2"/>
  <c r="G549" i="2"/>
  <c r="I548" i="2"/>
  <c r="N548" i="2" s="1"/>
  <c r="G548" i="2"/>
  <c r="I547" i="2"/>
  <c r="N547" i="2" s="1"/>
  <c r="G547" i="2"/>
  <c r="I546" i="2"/>
  <c r="N546" i="2" s="1"/>
  <c r="G546" i="2"/>
  <c r="N545" i="2"/>
  <c r="I545" i="2"/>
  <c r="G545" i="2"/>
  <c r="I544" i="2"/>
  <c r="N544" i="2" s="1"/>
  <c r="G544" i="2"/>
  <c r="I543" i="2"/>
  <c r="N543" i="2" s="1"/>
  <c r="G543" i="2"/>
  <c r="N542" i="2"/>
  <c r="I542" i="2"/>
  <c r="G542" i="2"/>
  <c r="N541" i="2"/>
  <c r="I541" i="2"/>
  <c r="G541" i="2"/>
  <c r="I540" i="2"/>
  <c r="N540" i="2" s="1"/>
  <c r="G540" i="2"/>
  <c r="I539" i="2"/>
  <c r="N539" i="2" s="1"/>
  <c r="G539" i="2"/>
  <c r="I538" i="2"/>
  <c r="N538" i="2" s="1"/>
  <c r="G538" i="2"/>
  <c r="N537" i="2"/>
  <c r="I537" i="2"/>
  <c r="G537" i="2"/>
  <c r="I536" i="2"/>
  <c r="N536" i="2" s="1"/>
  <c r="G536" i="2"/>
  <c r="I535" i="2"/>
  <c r="N535" i="2" s="1"/>
  <c r="G535" i="2"/>
  <c r="N534" i="2"/>
  <c r="I534" i="2"/>
  <c r="G534" i="2"/>
  <c r="N533" i="2"/>
  <c r="I533" i="2"/>
  <c r="G533" i="2"/>
  <c r="S532" i="2"/>
  <c r="N532" i="2"/>
  <c r="I532" i="2"/>
  <c r="G532" i="2"/>
  <c r="I531" i="2"/>
  <c r="N531" i="2" s="1"/>
  <c r="G531" i="2"/>
  <c r="N528" i="2"/>
  <c r="G528" i="2"/>
  <c r="N527" i="2"/>
  <c r="G527" i="2"/>
  <c r="N526" i="2"/>
  <c r="G526" i="2"/>
  <c r="N525" i="2"/>
  <c r="G525" i="2"/>
  <c r="V524" i="2"/>
  <c r="N524" i="2"/>
  <c r="N522" i="2"/>
  <c r="G522" i="2"/>
  <c r="N521" i="2"/>
  <c r="I519" i="2"/>
  <c r="N519" i="2" s="1"/>
  <c r="G519" i="2"/>
  <c r="T518" i="2"/>
  <c r="V518" i="2" s="1"/>
  <c r="N518" i="2"/>
  <c r="I518" i="2"/>
  <c r="G518" i="2"/>
  <c r="T517" i="2"/>
  <c r="V517" i="2" s="1"/>
  <c r="G517" i="2"/>
  <c r="V516" i="2"/>
  <c r="T516" i="2"/>
  <c r="I515" i="2"/>
  <c r="N515" i="2" s="1"/>
  <c r="G515" i="2"/>
  <c r="I514" i="2"/>
  <c r="N514" i="2" s="1"/>
  <c r="G514" i="2"/>
  <c r="I511" i="2"/>
  <c r="N511" i="2" s="1"/>
  <c r="G511" i="2"/>
  <c r="N510" i="2"/>
  <c r="I510" i="2"/>
  <c r="G510" i="2"/>
  <c r="N509" i="2"/>
  <c r="I509" i="2"/>
  <c r="G509" i="2"/>
  <c r="I508" i="2"/>
  <c r="N508" i="2" s="1"/>
  <c r="G508" i="2"/>
  <c r="N505" i="2"/>
  <c r="I505" i="2"/>
  <c r="G505" i="2"/>
  <c r="I504" i="2"/>
  <c r="N504" i="2" s="1"/>
  <c r="G504" i="2"/>
  <c r="S503" i="2"/>
  <c r="I503" i="2"/>
  <c r="N503" i="2" s="1"/>
  <c r="G503" i="2"/>
  <c r="S502" i="2"/>
  <c r="I502" i="2"/>
  <c r="N502" i="2" s="1"/>
  <c r="G502" i="2"/>
  <c r="T501" i="2"/>
  <c r="I497" i="2"/>
  <c r="N497" i="2" s="1"/>
  <c r="G497" i="2"/>
  <c r="N494" i="2"/>
  <c r="I494" i="2"/>
  <c r="G494" i="2"/>
  <c r="I493" i="2"/>
  <c r="N493" i="2" s="1"/>
  <c r="G493" i="2"/>
  <c r="I492" i="2"/>
  <c r="N492" i="2" s="1"/>
  <c r="G492" i="2"/>
  <c r="I491" i="2"/>
  <c r="N491" i="2" s="1"/>
  <c r="G491" i="2"/>
  <c r="I490" i="2"/>
  <c r="I488" i="2"/>
  <c r="N488" i="2" s="1"/>
  <c r="G488" i="2"/>
  <c r="I487" i="2"/>
  <c r="N487" i="2" s="1"/>
  <c r="I485" i="2"/>
  <c r="N485" i="2" s="1"/>
  <c r="G485" i="2"/>
  <c r="V483" i="2"/>
  <c r="T482" i="2"/>
  <c r="V482" i="2" s="1"/>
  <c r="I482" i="2"/>
  <c r="N482" i="2" s="1"/>
  <c r="G482" i="2"/>
  <c r="Z480" i="2"/>
  <c r="I479" i="2"/>
  <c r="N479" i="2" s="1"/>
  <c r="G479" i="2"/>
  <c r="Z478" i="2"/>
  <c r="I478" i="2"/>
  <c r="G478" i="2"/>
  <c r="Y474" i="2"/>
  <c r="X474" i="2"/>
  <c r="I473" i="2"/>
  <c r="N473" i="2" s="1"/>
  <c r="G473" i="2"/>
  <c r="AA472" i="2"/>
  <c r="I472" i="2"/>
  <c r="I471" i="2" s="1"/>
  <c r="G472" i="2"/>
  <c r="X469" i="2"/>
  <c r="I469" i="2"/>
  <c r="N469" i="2" s="1"/>
  <c r="G469" i="2"/>
  <c r="X468" i="2"/>
  <c r="N468" i="2"/>
  <c r="I468" i="2"/>
  <c r="G468" i="2"/>
  <c r="N465" i="2"/>
  <c r="I465" i="2"/>
  <c r="G465" i="2"/>
  <c r="N464" i="2"/>
  <c r="I464" i="2"/>
  <c r="I463" i="2" s="1"/>
  <c r="N463" i="2" s="1"/>
  <c r="G464" i="2"/>
  <c r="U463" i="2"/>
  <c r="N459" i="2"/>
  <c r="I459" i="2"/>
  <c r="G459" i="2"/>
  <c r="I458" i="2"/>
  <c r="N458" i="2" s="1"/>
  <c r="G458" i="2"/>
  <c r="I457" i="2"/>
  <c r="G457" i="2"/>
  <c r="I454" i="2"/>
  <c r="N454" i="2" s="1"/>
  <c r="H454" i="2"/>
  <c r="I453" i="2"/>
  <c r="N453" i="2" s="1"/>
  <c r="H453" i="2"/>
  <c r="I451" i="2"/>
  <c r="N451" i="2" s="1"/>
  <c r="G451" i="2"/>
  <c r="G450" i="2"/>
  <c r="N448" i="2"/>
  <c r="I448" i="2"/>
  <c r="G448" i="2"/>
  <c r="N447" i="2"/>
  <c r="I447" i="2"/>
  <c r="N445" i="2"/>
  <c r="I445" i="2"/>
  <c r="G445" i="2"/>
  <c r="N444" i="2"/>
  <c r="I444" i="2"/>
  <c r="I442" i="2"/>
  <c r="N442" i="2" s="1"/>
  <c r="G442" i="2"/>
  <c r="N441" i="2"/>
  <c r="I441" i="2"/>
  <c r="G441" i="2"/>
  <c r="I438" i="2"/>
  <c r="N438" i="2" s="1"/>
  <c r="F438" i="2"/>
  <c r="N433" i="2"/>
  <c r="I433" i="2"/>
  <c r="I432" i="2" s="1"/>
  <c r="F433" i="2"/>
  <c r="N430" i="2"/>
  <c r="I430" i="2"/>
  <c r="F430" i="2"/>
  <c r="I429" i="2"/>
  <c r="N429" i="2" s="1"/>
  <c r="F429" i="2"/>
  <c r="I428" i="2"/>
  <c r="N428" i="2" s="1"/>
  <c r="F428" i="2"/>
  <c r="I427" i="2"/>
  <c r="N427" i="2" s="1"/>
  <c r="F427" i="2"/>
  <c r="I426" i="2"/>
  <c r="N426" i="2" s="1"/>
  <c r="I424" i="2"/>
  <c r="N424" i="2" s="1"/>
  <c r="F424" i="2"/>
  <c r="I423" i="2"/>
  <c r="N423" i="2" s="1"/>
  <c r="F423" i="2"/>
  <c r="I422" i="2"/>
  <c r="N422" i="2" s="1"/>
  <c r="F422" i="2"/>
  <c r="I421" i="2"/>
  <c r="N421" i="2" s="1"/>
  <c r="I419" i="2"/>
  <c r="N419" i="2" s="1"/>
  <c r="F419" i="2"/>
  <c r="I418" i="2"/>
  <c r="N418" i="2" s="1"/>
  <c r="F418" i="2"/>
  <c r="I417" i="2"/>
  <c r="N417" i="2" s="1"/>
  <c r="I415" i="2"/>
  <c r="N415" i="2" s="1"/>
  <c r="F415" i="2"/>
  <c r="I414" i="2"/>
  <c r="N414" i="2" s="1"/>
  <c r="N412" i="2"/>
  <c r="I412" i="2"/>
  <c r="F412" i="2"/>
  <c r="I411" i="2"/>
  <c r="N411" i="2" s="1"/>
  <c r="F411" i="2"/>
  <c r="I410" i="2"/>
  <c r="N410" i="2" s="1"/>
  <c r="N408" i="2"/>
  <c r="I408" i="2"/>
  <c r="I407" i="2" s="1"/>
  <c r="N407" i="2" s="1"/>
  <c r="F408" i="2"/>
  <c r="N405" i="2"/>
  <c r="I405" i="2"/>
  <c r="T1129" i="2" s="1"/>
  <c r="V1129" i="2" s="1"/>
  <c r="F405" i="2"/>
  <c r="N402" i="2"/>
  <c r="I402" i="2"/>
  <c r="F402" i="2"/>
  <c r="N401" i="2"/>
  <c r="I401" i="2"/>
  <c r="F401" i="2"/>
  <c r="N400" i="2"/>
  <c r="I400" i="2"/>
  <c r="F400" i="2"/>
  <c r="I399" i="2"/>
  <c r="N399" i="2" s="1"/>
  <c r="F399" i="2"/>
  <c r="U398" i="2"/>
  <c r="V398" i="2" s="1"/>
  <c r="T398" i="2"/>
  <c r="I398" i="2"/>
  <c r="N398" i="2" s="1"/>
  <c r="I395" i="2"/>
  <c r="N395" i="2" s="1"/>
  <c r="G395" i="2"/>
  <c r="I394" i="2"/>
  <c r="N394" i="2" s="1"/>
  <c r="G394" i="2"/>
  <c r="I392" i="2"/>
  <c r="N392" i="2" s="1"/>
  <c r="G392" i="2"/>
  <c r="I391" i="2"/>
  <c r="N391" i="2" s="1"/>
  <c r="G391" i="2"/>
  <c r="I388" i="2"/>
  <c r="N388" i="2" s="1"/>
  <c r="G388" i="2"/>
  <c r="I387" i="2"/>
  <c r="N387" i="2" s="1"/>
  <c r="G387" i="2"/>
  <c r="I384" i="2"/>
  <c r="G384" i="2"/>
  <c r="G383" i="2"/>
  <c r="I381" i="2"/>
  <c r="N381" i="2" s="1"/>
  <c r="G381" i="2"/>
  <c r="I378" i="2"/>
  <c r="N378" i="2" s="1"/>
  <c r="F378" i="2"/>
  <c r="I375" i="2"/>
  <c r="N375" i="2" s="1"/>
  <c r="F375" i="2"/>
  <c r="I374" i="2"/>
  <c r="N374" i="2" s="1"/>
  <c r="F374" i="2"/>
  <c r="N371" i="2"/>
  <c r="I371" i="2"/>
  <c r="F371" i="2"/>
  <c r="I370" i="2"/>
  <c r="N370" i="2" s="1"/>
  <c r="I368" i="2"/>
  <c r="N368" i="2" s="1"/>
  <c r="F368" i="2"/>
  <c r="N367" i="2"/>
  <c r="I367" i="2"/>
  <c r="F367" i="2"/>
  <c r="I366" i="2"/>
  <c r="N366" i="2" s="1"/>
  <c r="F366" i="2"/>
  <c r="N365" i="2"/>
  <c r="I365" i="2"/>
  <c r="F365" i="2"/>
  <c r="N364" i="2"/>
  <c r="I364" i="2"/>
  <c r="F364" i="2"/>
  <c r="N363" i="2"/>
  <c r="I363" i="2"/>
  <c r="F363" i="2"/>
  <c r="I362" i="2"/>
  <c r="N362" i="2" s="1"/>
  <c r="F362" i="2"/>
  <c r="I361" i="2"/>
  <c r="N361" i="2" s="1"/>
  <c r="F361" i="2"/>
  <c r="I360" i="2"/>
  <c r="N360" i="2" s="1"/>
  <c r="F360" i="2"/>
  <c r="I357" i="2"/>
  <c r="N357" i="2" s="1"/>
  <c r="F357" i="2"/>
  <c r="I356" i="2"/>
  <c r="N356" i="2" s="1"/>
  <c r="F356" i="2"/>
  <c r="N355" i="2"/>
  <c r="I355" i="2"/>
  <c r="T1046" i="2" s="1"/>
  <c r="V1046" i="2" s="1"/>
  <c r="F355" i="2"/>
  <c r="I354" i="2"/>
  <c r="N354" i="2" s="1"/>
  <c r="F354" i="2"/>
  <c r="N351" i="2"/>
  <c r="I351" i="2"/>
  <c r="G351" i="2"/>
  <c r="I350" i="2"/>
  <c r="N350" i="2" s="1"/>
  <c r="G350" i="2"/>
  <c r="I348" i="2"/>
  <c r="N348" i="2" s="1"/>
  <c r="F348" i="2"/>
  <c r="E348" i="2"/>
  <c r="I347" i="2"/>
  <c r="N347" i="2" s="1"/>
  <c r="F347" i="2"/>
  <c r="I344" i="2"/>
  <c r="N344" i="2" s="1"/>
  <c r="F344" i="2"/>
  <c r="I343" i="2"/>
  <c r="N343" i="2" s="1"/>
  <c r="F343" i="2"/>
  <c r="N342" i="2"/>
  <c r="I342" i="2"/>
  <c r="F342" i="2"/>
  <c r="I339" i="2"/>
  <c r="N339" i="2" s="1"/>
  <c r="F339" i="2"/>
  <c r="N338" i="2"/>
  <c r="I338" i="2"/>
  <c r="T1115" i="2" s="1"/>
  <c r="V1115" i="2" s="1"/>
  <c r="F338" i="2"/>
  <c r="N337" i="2"/>
  <c r="I337" i="2"/>
  <c r="F337" i="2"/>
  <c r="I336" i="2"/>
  <c r="N336" i="2" s="1"/>
  <c r="I334" i="2"/>
  <c r="N334" i="2" s="1"/>
  <c r="F334" i="2"/>
  <c r="N333" i="2"/>
  <c r="I333" i="2"/>
  <c r="F333" i="2"/>
  <c r="I332" i="2"/>
  <c r="N332" i="2" s="1"/>
  <c r="F332" i="2"/>
  <c r="N329" i="2"/>
  <c r="I329" i="2"/>
  <c r="F329" i="2"/>
  <c r="I328" i="2"/>
  <c r="N328" i="2" s="1"/>
  <c r="N326" i="2"/>
  <c r="I326" i="2"/>
  <c r="F326" i="2"/>
  <c r="N325" i="2"/>
  <c r="I325" i="2"/>
  <c r="F325" i="2"/>
  <c r="I324" i="2"/>
  <c r="N324" i="2" s="1"/>
  <c r="F324" i="2"/>
  <c r="I323" i="2"/>
  <c r="F323" i="2"/>
  <c r="I320" i="2"/>
  <c r="N320" i="2" s="1"/>
  <c r="F320" i="2"/>
  <c r="I319" i="2"/>
  <c r="N319" i="2" s="1"/>
  <c r="F319" i="2"/>
  <c r="I318" i="2"/>
  <c r="N318" i="2" s="1"/>
  <c r="F318" i="2"/>
  <c r="N317" i="2"/>
  <c r="I317" i="2"/>
  <c r="F317" i="2"/>
  <c r="I316" i="2"/>
  <c r="N316" i="2" s="1"/>
  <c r="I314" i="2"/>
  <c r="N314" i="2" s="1"/>
  <c r="G314" i="2"/>
  <c r="N313" i="2"/>
  <c r="I313" i="2"/>
  <c r="G313" i="2"/>
  <c r="I312" i="2"/>
  <c r="G312" i="2"/>
  <c r="N309" i="2"/>
  <c r="I309" i="2"/>
  <c r="T1089" i="2" s="1"/>
  <c r="V1089" i="2" s="1"/>
  <c r="G309" i="2"/>
  <c r="I308" i="2"/>
  <c r="N308" i="2" s="1"/>
  <c r="N306" i="2"/>
  <c r="I306" i="2"/>
  <c r="G306" i="2"/>
  <c r="N305" i="2"/>
  <c r="I305" i="2"/>
  <c r="G305" i="2"/>
  <c r="I304" i="2"/>
  <c r="G304" i="2"/>
  <c r="N301" i="2"/>
  <c r="I301" i="2"/>
  <c r="G301" i="2"/>
  <c r="I300" i="2"/>
  <c r="N300" i="2" s="1"/>
  <c r="G300" i="2"/>
  <c r="I299" i="2"/>
  <c r="N299" i="2" s="1"/>
  <c r="G299" i="2"/>
  <c r="I298" i="2"/>
  <c r="N298" i="2" s="1"/>
  <c r="G298" i="2"/>
  <c r="N297" i="2"/>
  <c r="I297" i="2"/>
  <c r="G297" i="2"/>
  <c r="I296" i="2"/>
  <c r="N296" i="2" s="1"/>
  <c r="G296" i="2"/>
  <c r="N295" i="2"/>
  <c r="I295" i="2"/>
  <c r="G295" i="2"/>
  <c r="N294" i="2"/>
  <c r="I294" i="2"/>
  <c r="G294" i="2"/>
  <c r="N291" i="2"/>
  <c r="I291" i="2"/>
  <c r="G291" i="2"/>
  <c r="N290" i="2"/>
  <c r="I290" i="2"/>
  <c r="G290" i="2"/>
  <c r="N289" i="2"/>
  <c r="I289" i="2"/>
  <c r="N287" i="2"/>
  <c r="I287" i="2"/>
  <c r="G287" i="2"/>
  <c r="N286" i="2"/>
  <c r="I286" i="2"/>
  <c r="G286" i="2"/>
  <c r="N285" i="2"/>
  <c r="I285" i="2"/>
  <c r="G285" i="2"/>
  <c r="I284" i="2"/>
  <c r="N284" i="2" s="1"/>
  <c r="N282" i="2"/>
  <c r="I282" i="2"/>
  <c r="G282" i="2"/>
  <c r="N281" i="2"/>
  <c r="I281" i="2"/>
  <c r="G281" i="2"/>
  <c r="I280" i="2"/>
  <c r="N280" i="2" s="1"/>
  <c r="G280" i="2"/>
  <c r="I279" i="2"/>
  <c r="N279" i="2" s="1"/>
  <c r="G279" i="2"/>
  <c r="I278" i="2"/>
  <c r="N278" i="2" s="1"/>
  <c r="G278" i="2"/>
  <c r="I275" i="2"/>
  <c r="N275" i="2" s="1"/>
  <c r="G275" i="2"/>
  <c r="I274" i="2"/>
  <c r="N274" i="2" s="1"/>
  <c r="G274" i="2"/>
  <c r="N273" i="2"/>
  <c r="I273" i="2"/>
  <c r="G273" i="2"/>
  <c r="I272" i="2"/>
  <c r="N272" i="2" s="1"/>
  <c r="I270" i="2"/>
  <c r="N270" i="2" s="1"/>
  <c r="G270" i="2"/>
  <c r="N269" i="2"/>
  <c r="I269" i="2"/>
  <c r="G269" i="2"/>
  <c r="I268" i="2"/>
  <c r="N268" i="2" s="1"/>
  <c r="I266" i="2"/>
  <c r="N266" i="2" s="1"/>
  <c r="G266" i="2"/>
  <c r="N265" i="2"/>
  <c r="I265" i="2"/>
  <c r="G265" i="2"/>
  <c r="I264" i="2"/>
  <c r="G264" i="2"/>
  <c r="N261" i="2"/>
  <c r="I261" i="2"/>
  <c r="G261" i="2"/>
  <c r="I260" i="2"/>
  <c r="N260" i="2" s="1"/>
  <c r="G260" i="2"/>
  <c r="I259" i="2"/>
  <c r="N259" i="2" s="1"/>
  <c r="I257" i="2"/>
  <c r="N257" i="2" s="1"/>
  <c r="G257" i="2"/>
  <c r="T256" i="2"/>
  <c r="V256" i="2" s="1"/>
  <c r="N256" i="2"/>
  <c r="I256" i="2"/>
  <c r="G256" i="2"/>
  <c r="T255" i="2"/>
  <c r="V255" i="2" s="1"/>
  <c r="N255" i="2"/>
  <c r="I255" i="2"/>
  <c r="G255" i="2"/>
  <c r="T254" i="2"/>
  <c r="V254" i="2" s="1"/>
  <c r="I250" i="2"/>
  <c r="N250" i="2" s="1"/>
  <c r="G250" i="2"/>
  <c r="N249" i="2"/>
  <c r="I249" i="2"/>
  <c r="G249" i="2"/>
  <c r="I248" i="2"/>
  <c r="I244" i="2" s="1"/>
  <c r="G248" i="2"/>
  <c r="I247" i="2"/>
  <c r="N247" i="2" s="1"/>
  <c r="G247" i="2"/>
  <c r="I246" i="2"/>
  <c r="N246" i="2" s="1"/>
  <c r="G246" i="2"/>
  <c r="N245" i="2"/>
  <c r="I245" i="2"/>
  <c r="G245" i="2"/>
  <c r="I242" i="2"/>
  <c r="N242" i="2" s="1"/>
  <c r="G242" i="2"/>
  <c r="V241" i="2"/>
  <c r="T241" i="2"/>
  <c r="I241" i="2"/>
  <c r="N241" i="2" s="1"/>
  <c r="G241" i="2"/>
  <c r="I240" i="2"/>
  <c r="N240" i="2" s="1"/>
  <c r="I238" i="2"/>
  <c r="T735" i="2" s="1"/>
  <c r="V735" i="2" s="1"/>
  <c r="G238" i="2"/>
  <c r="I235" i="2"/>
  <c r="I234" i="2" s="1"/>
  <c r="N234" i="2" s="1"/>
  <c r="G235" i="2"/>
  <c r="T234" i="2"/>
  <c r="N232" i="2"/>
  <c r="I232" i="2"/>
  <c r="G232" i="2"/>
  <c r="I231" i="2"/>
  <c r="N231" i="2" s="1"/>
  <c r="I229" i="2"/>
  <c r="N229" i="2" s="1"/>
  <c r="G229" i="2"/>
  <c r="V228" i="2"/>
  <c r="T228" i="2"/>
  <c r="I228" i="2"/>
  <c r="N228" i="2" s="1"/>
  <c r="N226" i="2"/>
  <c r="I226" i="2"/>
  <c r="G226" i="2"/>
  <c r="I225" i="2"/>
  <c r="N225" i="2" s="1"/>
  <c r="G225" i="2"/>
  <c r="N222" i="2"/>
  <c r="I222" i="2"/>
  <c r="G222" i="2"/>
  <c r="I221" i="2"/>
  <c r="N221" i="2" s="1"/>
  <c r="G221" i="2"/>
  <c r="I220" i="2"/>
  <c r="I219" i="2" s="1"/>
  <c r="N219" i="2" s="1"/>
  <c r="G220" i="2"/>
  <c r="I217" i="2"/>
  <c r="N217" i="2" s="1"/>
  <c r="G217" i="2"/>
  <c r="N214" i="2"/>
  <c r="I214" i="2"/>
  <c r="G214" i="2"/>
  <c r="I213" i="2"/>
  <c r="N213" i="2" s="1"/>
  <c r="G213" i="2"/>
  <c r="I212" i="2"/>
  <c r="N212" i="2" s="1"/>
  <c r="G212" i="2"/>
  <c r="T211" i="2"/>
  <c r="V211" i="2" s="1"/>
  <c r="I211" i="2"/>
  <c r="N211" i="2" s="1"/>
  <c r="I209" i="2"/>
  <c r="N209" i="2" s="1"/>
  <c r="G209" i="2"/>
  <c r="N206" i="2"/>
  <c r="I206" i="2"/>
  <c r="G206" i="2"/>
  <c r="I205" i="2"/>
  <c r="N205" i="2" s="1"/>
  <c r="I203" i="2"/>
  <c r="N203" i="2" s="1"/>
  <c r="G203" i="2"/>
  <c r="N202" i="2"/>
  <c r="I202" i="2"/>
  <c r="G202" i="2"/>
  <c r="I201" i="2"/>
  <c r="N201" i="2" s="1"/>
  <c r="G201" i="2"/>
  <c r="N200" i="2"/>
  <c r="I200" i="2"/>
  <c r="G200" i="2"/>
  <c r="I199" i="2"/>
  <c r="N199" i="2" s="1"/>
  <c r="G199" i="2"/>
  <c r="I198" i="2"/>
  <c r="I197" i="2" s="1"/>
  <c r="N197" i="2" s="1"/>
  <c r="G198" i="2"/>
  <c r="H197" i="2"/>
  <c r="N195" i="2"/>
  <c r="I195" i="2"/>
  <c r="G195" i="2"/>
  <c r="I194" i="2"/>
  <c r="I193" i="2" s="1"/>
  <c r="N193" i="2" s="1"/>
  <c r="G194" i="2"/>
  <c r="N191" i="2"/>
  <c r="G191" i="2"/>
  <c r="N190" i="2"/>
  <c r="G190" i="2"/>
  <c r="P189" i="2"/>
  <c r="N189" i="2"/>
  <c r="I189" i="2"/>
  <c r="I187" i="2"/>
  <c r="N187" i="2" s="1"/>
  <c r="G187" i="2"/>
  <c r="I186" i="2"/>
  <c r="N186" i="2" s="1"/>
  <c r="G186" i="2"/>
  <c r="I185" i="2"/>
  <c r="I184" i="2" s="1"/>
  <c r="N184" i="2" s="1"/>
  <c r="G185" i="2"/>
  <c r="I182" i="2"/>
  <c r="I181" i="2" s="1"/>
  <c r="N181" i="2" s="1"/>
  <c r="G182" i="2"/>
  <c r="I179" i="2"/>
  <c r="N179" i="2" s="1"/>
  <c r="G179" i="2"/>
  <c r="N176" i="2"/>
  <c r="I176" i="2"/>
  <c r="G176" i="2"/>
  <c r="I175" i="2"/>
  <c r="N175" i="2" s="1"/>
  <c r="G175" i="2"/>
  <c r="I174" i="2"/>
  <c r="N174" i="2" s="1"/>
  <c r="G174" i="2"/>
  <c r="I173" i="2"/>
  <c r="I172" i="2" s="1"/>
  <c r="N172" i="2" s="1"/>
  <c r="G173" i="2"/>
  <c r="I170" i="2"/>
  <c r="I169" i="2" s="1"/>
  <c r="N169" i="2" s="1"/>
  <c r="G170" i="2"/>
  <c r="I167" i="2"/>
  <c r="N167" i="2" s="1"/>
  <c r="G167" i="2"/>
  <c r="I166" i="2"/>
  <c r="N166" i="2" s="1"/>
  <c r="G166" i="2"/>
  <c r="I165" i="2"/>
  <c r="N165" i="2" s="1"/>
  <c r="G165" i="2"/>
  <c r="N164" i="2"/>
  <c r="I164" i="2"/>
  <c r="G164" i="2"/>
  <c r="I163" i="2"/>
  <c r="N163" i="2" s="1"/>
  <c r="G163" i="2"/>
  <c r="I162" i="2"/>
  <c r="N162" i="2" s="1"/>
  <c r="G162" i="2"/>
  <c r="I161" i="2"/>
  <c r="N161" i="2" s="1"/>
  <c r="G161" i="2"/>
  <c r="T158" i="2"/>
  <c r="V158" i="2" s="1"/>
  <c r="N158" i="2"/>
  <c r="I158" i="2"/>
  <c r="G158" i="2"/>
  <c r="T157" i="2"/>
  <c r="V157" i="2" s="1"/>
  <c r="I157" i="2"/>
  <c r="N157" i="2" s="1"/>
  <c r="I155" i="2"/>
  <c r="N155" i="2" s="1"/>
  <c r="G155" i="2"/>
  <c r="N152" i="2"/>
  <c r="I152" i="2"/>
  <c r="G152" i="2"/>
  <c r="I151" i="2"/>
  <c r="N151" i="2" s="1"/>
  <c r="G151" i="2"/>
  <c r="I149" i="2"/>
  <c r="N149" i="2" s="1"/>
  <c r="G149" i="2"/>
  <c r="I148" i="2"/>
  <c r="I147" i="2" s="1"/>
  <c r="N147" i="2" s="1"/>
  <c r="G148" i="2"/>
  <c r="I145" i="2"/>
  <c r="N145" i="2" s="1"/>
  <c r="G145" i="2"/>
  <c r="I144" i="2"/>
  <c r="N144" i="2" s="1"/>
  <c r="G144" i="2"/>
  <c r="V143" i="2"/>
  <c r="T143" i="2"/>
  <c r="I143" i="2"/>
  <c r="T136" i="2" s="1"/>
  <c r="V136" i="2" s="1"/>
  <c r="G143" i="2"/>
  <c r="T142" i="2"/>
  <c r="V142" i="2" s="1"/>
  <c r="I142" i="2"/>
  <c r="N142" i="2" s="1"/>
  <c r="T140" i="2"/>
  <c r="V140" i="2" s="1"/>
  <c r="I140" i="2"/>
  <c r="I139" i="2" s="1"/>
  <c r="N139" i="2" s="1"/>
  <c r="G140" i="2"/>
  <c r="T139" i="2"/>
  <c r="V139" i="2" s="1"/>
  <c r="I137" i="2"/>
  <c r="N137" i="2" s="1"/>
  <c r="G137" i="2"/>
  <c r="I136" i="2"/>
  <c r="N136" i="2" s="1"/>
  <c r="G136" i="2"/>
  <c r="N135" i="2"/>
  <c r="I135" i="2"/>
  <c r="G135" i="2"/>
  <c r="T134" i="2"/>
  <c r="V134" i="2" s="1"/>
  <c r="I132" i="2"/>
  <c r="N132" i="2" s="1"/>
  <c r="G132" i="2"/>
  <c r="I131" i="2"/>
  <c r="N131" i="2" s="1"/>
  <c r="N130" i="2" s="1"/>
  <c r="G131" i="2"/>
  <c r="G130" i="2"/>
  <c r="N128" i="2"/>
  <c r="I128" i="2"/>
  <c r="G128" i="2"/>
  <c r="I127" i="2"/>
  <c r="N127" i="2" s="1"/>
  <c r="G127" i="2"/>
  <c r="I126" i="2"/>
  <c r="N126" i="2" s="1"/>
  <c r="G126" i="2"/>
  <c r="I125" i="2"/>
  <c r="N125" i="2" s="1"/>
  <c r="G125" i="2"/>
  <c r="N124" i="2"/>
  <c r="I124" i="2"/>
  <c r="G124" i="2"/>
  <c r="I123" i="2"/>
  <c r="I122" i="2" s="1"/>
  <c r="N122" i="2" s="1"/>
  <c r="G123" i="2"/>
  <c r="V122" i="2"/>
  <c r="N120" i="2"/>
  <c r="G120" i="2"/>
  <c r="I119" i="2"/>
  <c r="N119" i="2" s="1"/>
  <c r="G119" i="2"/>
  <c r="I117" i="2"/>
  <c r="N117" i="2" s="1"/>
  <c r="G117" i="2"/>
  <c r="I116" i="2"/>
  <c r="N116" i="2" s="1"/>
  <c r="G116" i="2"/>
  <c r="I113" i="2"/>
  <c r="N113" i="2" s="1"/>
  <c r="G113" i="2"/>
  <c r="I112" i="2"/>
  <c r="N112" i="2" s="1"/>
  <c r="I110" i="2"/>
  <c r="I109" i="2" s="1"/>
  <c r="N109" i="2" s="1"/>
  <c r="I107" i="2"/>
  <c r="N107" i="2" s="1"/>
  <c r="G107" i="2"/>
  <c r="N104" i="2"/>
  <c r="I104" i="2"/>
  <c r="G104" i="2"/>
  <c r="I103" i="2"/>
  <c r="N103" i="2" s="1"/>
  <c r="G103" i="2"/>
  <c r="I102" i="2"/>
  <c r="N102" i="2" s="1"/>
  <c r="G102" i="2"/>
  <c r="I101" i="2"/>
  <c r="I100" i="2" s="1"/>
  <c r="N100" i="2" s="1"/>
  <c r="G101" i="2"/>
  <c r="I98" i="2"/>
  <c r="N98" i="2" s="1"/>
  <c r="G98" i="2"/>
  <c r="I97" i="2"/>
  <c r="N97" i="2" s="1"/>
  <c r="G97" i="2"/>
  <c r="N96" i="2"/>
  <c r="I96" i="2"/>
  <c r="G96" i="2"/>
  <c r="I95" i="2"/>
  <c r="N95" i="2" s="1"/>
  <c r="I93" i="2"/>
  <c r="I92" i="2" s="1"/>
  <c r="N92" i="2" s="1"/>
  <c r="G93" i="2"/>
  <c r="N90" i="2"/>
  <c r="I90" i="2"/>
  <c r="G90" i="2"/>
  <c r="I89" i="2"/>
  <c r="N89" i="2" s="1"/>
  <c r="G89" i="2"/>
  <c r="N88" i="2"/>
  <c r="I88" i="2"/>
  <c r="G88" i="2"/>
  <c r="I87" i="2"/>
  <c r="N87" i="2" s="1"/>
  <c r="G87" i="2"/>
  <c r="I86" i="2"/>
  <c r="N86" i="2" s="1"/>
  <c r="G86" i="2"/>
  <c r="I83" i="2"/>
  <c r="N83" i="2" s="1"/>
  <c r="G83" i="2"/>
  <c r="I82" i="2"/>
  <c r="N82" i="2" s="1"/>
  <c r="G82" i="2"/>
  <c r="I79" i="2"/>
  <c r="I78" i="2" s="1"/>
  <c r="N78" i="2" s="1"/>
  <c r="G79" i="2"/>
  <c r="N76" i="2"/>
  <c r="I76" i="2"/>
  <c r="G76" i="2"/>
  <c r="I75" i="2"/>
  <c r="I72" i="2" s="1"/>
  <c r="N72" i="2" s="1"/>
  <c r="G75" i="2"/>
  <c r="I74" i="2"/>
  <c r="N74" i="2" s="1"/>
  <c r="G74" i="2"/>
  <c r="I73" i="2"/>
  <c r="N73" i="2" s="1"/>
  <c r="G73" i="2"/>
  <c r="V72" i="2"/>
  <c r="T72" i="2"/>
  <c r="N70" i="2"/>
  <c r="I70" i="2"/>
  <c r="G70" i="2"/>
  <c r="N69" i="2"/>
  <c r="I69" i="2"/>
  <c r="G69" i="2"/>
  <c r="N68" i="2"/>
  <c r="I68" i="2"/>
  <c r="G68" i="2"/>
  <c r="T67" i="2"/>
  <c r="V67" i="2" s="1"/>
  <c r="N67" i="2"/>
  <c r="I67" i="2"/>
  <c r="I65" i="2"/>
  <c r="N65" i="2" s="1"/>
  <c r="G65" i="2"/>
  <c r="N64" i="2"/>
  <c r="I64" i="2"/>
  <c r="G64" i="2"/>
  <c r="N63" i="2"/>
  <c r="I63" i="2"/>
  <c r="G63" i="2"/>
  <c r="N62" i="2"/>
  <c r="I62" i="2"/>
  <c r="G62" i="2"/>
  <c r="I61" i="2"/>
  <c r="I60" i="2" s="1"/>
  <c r="G61" i="2"/>
  <c r="S60" i="2"/>
  <c r="I58" i="2"/>
  <c r="N58" i="2" s="1"/>
  <c r="G58" i="2"/>
  <c r="N57" i="2"/>
  <c r="I57" i="2"/>
  <c r="G57" i="2"/>
  <c r="I56" i="2"/>
  <c r="N56" i="2" s="1"/>
  <c r="G56" i="2"/>
  <c r="N55" i="2"/>
  <c r="I55" i="2"/>
  <c r="I54" i="2" s="1"/>
  <c r="N54" i="2" s="1"/>
  <c r="G55" i="2"/>
  <c r="G54" i="2"/>
  <c r="N52" i="2"/>
  <c r="I52" i="2"/>
  <c r="G52" i="2"/>
  <c r="I51" i="2"/>
  <c r="N51" i="2" s="1"/>
  <c r="G51" i="2"/>
  <c r="I49" i="2"/>
  <c r="N49" i="2" s="1"/>
  <c r="G49" i="2"/>
  <c r="I48" i="2"/>
  <c r="N48" i="2" s="1"/>
  <c r="G48" i="2"/>
  <c r="N47" i="2"/>
  <c r="I47" i="2"/>
  <c r="G47" i="2"/>
  <c r="I46" i="2"/>
  <c r="N46" i="2" s="1"/>
  <c r="G46" i="2"/>
  <c r="N45" i="2"/>
  <c r="I45" i="2"/>
  <c r="G45" i="2"/>
  <c r="I44" i="2"/>
  <c r="I43" i="2" s="1"/>
  <c r="N43" i="2" s="1"/>
  <c r="G44" i="2"/>
  <c r="U43" i="2"/>
  <c r="T43" i="2"/>
  <c r="N41" i="2"/>
  <c r="I41" i="2"/>
  <c r="G41" i="2"/>
  <c r="I40" i="2"/>
  <c r="N40" i="2" s="1"/>
  <c r="G40" i="2"/>
  <c r="N39" i="2"/>
  <c r="I39" i="2"/>
  <c r="G39" i="2"/>
  <c r="I38" i="2"/>
  <c r="N38" i="2" s="1"/>
  <c r="G38" i="2"/>
  <c r="N37" i="2"/>
  <c r="I37" i="2"/>
  <c r="G37" i="2"/>
  <c r="I36" i="2"/>
  <c r="I35" i="2" s="1"/>
  <c r="N35" i="2" s="1"/>
  <c r="G36" i="2"/>
  <c r="N33" i="2"/>
  <c r="I33" i="2"/>
  <c r="G33" i="2"/>
  <c r="I32" i="2"/>
  <c r="N32" i="2" s="1"/>
  <c r="G32" i="2"/>
  <c r="I31" i="2"/>
  <c r="N31" i="2" s="1"/>
  <c r="G31" i="2"/>
  <c r="I30" i="2"/>
  <c r="I29" i="2" s="1"/>
  <c r="N29" i="2" s="1"/>
  <c r="G30" i="2"/>
  <c r="S29" i="2"/>
  <c r="I27" i="2"/>
  <c r="N27" i="2" s="1"/>
  <c r="G27" i="2"/>
  <c r="N26" i="2"/>
  <c r="I26" i="2"/>
  <c r="I25" i="2" s="1"/>
  <c r="N25" i="2" s="1"/>
  <c r="G26" i="2"/>
  <c r="I23" i="2"/>
  <c r="N23" i="2" s="1"/>
  <c r="G23" i="2"/>
  <c r="N22" i="2"/>
  <c r="I22" i="2"/>
  <c r="G22" i="2"/>
  <c r="I21" i="2"/>
  <c r="N21" i="2" s="1"/>
  <c r="G21" i="2"/>
  <c r="N20" i="2"/>
  <c r="I20" i="2"/>
  <c r="G20" i="2"/>
  <c r="I19" i="2"/>
  <c r="I17" i="2" s="1"/>
  <c r="N17" i="2" s="1"/>
  <c r="G19" i="2"/>
  <c r="I18" i="2"/>
  <c r="N18" i="2" s="1"/>
  <c r="G18" i="2"/>
  <c r="I15" i="2"/>
  <c r="N15" i="2" s="1"/>
  <c r="G15" i="2"/>
  <c r="I14" i="2"/>
  <c r="N14" i="2" s="1"/>
  <c r="G14" i="2"/>
  <c r="I13" i="2"/>
  <c r="N13" i="2" s="1"/>
  <c r="G13" i="2"/>
  <c r="N12" i="2"/>
  <c r="I12" i="2"/>
  <c r="G12" i="2"/>
  <c r="I11" i="2"/>
  <c r="N11" i="2" s="1"/>
  <c r="G11" i="2"/>
  <c r="D12" i="4" l="1"/>
  <c r="D14" i="4"/>
  <c r="D34" i="4"/>
  <c r="D17" i="4"/>
  <c r="D37" i="4"/>
  <c r="D10" i="4"/>
  <c r="C39" i="4"/>
  <c r="F39" i="4" s="1"/>
  <c r="C18" i="4"/>
  <c r="F18" i="4" s="1"/>
  <c r="N301" i="3"/>
  <c r="N11" i="3"/>
  <c r="T72" i="3"/>
  <c r="V72" i="3" s="1"/>
  <c r="N269" i="3"/>
  <c r="V984" i="3"/>
  <c r="T988" i="3"/>
  <c r="T1056" i="3"/>
  <c r="V1056" i="3" s="1"/>
  <c r="N1066" i="3"/>
  <c r="T1106" i="3"/>
  <c r="V1099" i="3"/>
  <c r="T1188" i="3"/>
  <c r="N1192" i="3"/>
  <c r="N1225" i="3"/>
  <c r="N154" i="3"/>
  <c r="N187" i="3"/>
  <c r="N248" i="3"/>
  <c r="N369" i="3"/>
  <c r="I550" i="3"/>
  <c r="N386" i="3"/>
  <c r="N433" i="3"/>
  <c r="N550" i="3" s="1"/>
  <c r="P550" i="3" s="1"/>
  <c r="T736" i="3"/>
  <c r="V736" i="3" s="1"/>
  <c r="N529" i="3"/>
  <c r="T745" i="3"/>
  <c r="V745" i="3" s="1"/>
  <c r="V739" i="3"/>
  <c r="T1167" i="3"/>
  <c r="V1167" i="3" s="1"/>
  <c r="N1168" i="3"/>
  <c r="I153" i="3"/>
  <c r="N153" i="3" s="1"/>
  <c r="T404" i="3"/>
  <c r="I429" i="3"/>
  <c r="N736" i="3"/>
  <c r="T730" i="3"/>
  <c r="V730" i="3" s="1"/>
  <c r="T1051" i="3"/>
  <c r="N1053" i="3"/>
  <c r="T71" i="3"/>
  <c r="V71" i="3" s="1"/>
  <c r="N309" i="3"/>
  <c r="N343" i="3"/>
  <c r="T1306" i="3"/>
  <c r="V1306" i="3" s="1"/>
  <c r="N693" i="3"/>
  <c r="V807" i="3"/>
  <c r="T1149" i="3"/>
  <c r="V1149" i="3" s="1"/>
  <c r="T1160" i="3"/>
  <c r="V1160" i="3" s="1"/>
  <c r="N1312" i="3"/>
  <c r="T808" i="3"/>
  <c r="V808" i="3" s="1"/>
  <c r="N1202" i="3"/>
  <c r="I1234" i="3"/>
  <c r="N1234" i="3" s="1"/>
  <c r="N335" i="3"/>
  <c r="N348" i="3"/>
  <c r="T432" i="3"/>
  <c r="V432" i="3" s="1"/>
  <c r="T1053" i="3"/>
  <c r="V1053" i="3" s="1"/>
  <c r="N1056" i="3"/>
  <c r="T742" i="3"/>
  <c r="V742" i="3" s="1"/>
  <c r="N1245" i="3"/>
  <c r="T792" i="3"/>
  <c r="V792" i="3" s="1"/>
  <c r="T693" i="3"/>
  <c r="N718" i="3"/>
  <c r="N746" i="3"/>
  <c r="T753" i="3"/>
  <c r="V753" i="3" s="1"/>
  <c r="N995" i="3"/>
  <c r="N1004" i="3"/>
  <c r="N1100" i="3"/>
  <c r="T1157" i="3"/>
  <c r="V1157" i="3" s="1"/>
  <c r="N1188" i="3"/>
  <c r="V1303" i="3"/>
  <c r="T1029" i="3"/>
  <c r="V1029" i="3" s="1"/>
  <c r="N1060" i="3"/>
  <c r="N1238" i="3"/>
  <c r="I1332" i="3"/>
  <c r="N1084" i="3"/>
  <c r="N244" i="2"/>
  <c r="T520" i="2"/>
  <c r="V520" i="2" s="1"/>
  <c r="N60" i="2"/>
  <c r="I661" i="2"/>
  <c r="N661" i="2" s="1"/>
  <c r="T636" i="2"/>
  <c r="V636" i="2" s="1"/>
  <c r="N662" i="2"/>
  <c r="N44" i="2"/>
  <c r="N93" i="2"/>
  <c r="N101" i="2"/>
  <c r="I115" i="2"/>
  <c r="N115" i="2" s="1"/>
  <c r="N148" i="2"/>
  <c r="I160" i="2"/>
  <c r="N160" i="2" s="1"/>
  <c r="N173" i="2"/>
  <c r="N185" i="2"/>
  <c r="I208" i="2"/>
  <c r="N208" i="2" s="1"/>
  <c r="N238" i="2"/>
  <c r="I254" i="2"/>
  <c r="N254" i="2" s="1"/>
  <c r="I703" i="2"/>
  <c r="N703" i="2" s="1"/>
  <c r="N705" i="2"/>
  <c r="I717" i="2"/>
  <c r="N717" i="2" s="1"/>
  <c r="N718" i="2"/>
  <c r="I10" i="2"/>
  <c r="N10" i="2" s="1"/>
  <c r="N19" i="2"/>
  <c r="N36" i="2"/>
  <c r="N61" i="2"/>
  <c r="N75" i="2"/>
  <c r="N79" i="2"/>
  <c r="I106" i="2"/>
  <c r="N106" i="2" s="1"/>
  <c r="N110" i="2"/>
  <c r="N123" i="2"/>
  <c r="T135" i="2"/>
  <c r="V135" i="2" s="1"/>
  <c r="N140" i="2"/>
  <c r="I154" i="2"/>
  <c r="N154" i="2" s="1"/>
  <c r="I178" i="2"/>
  <c r="N178" i="2" s="1"/>
  <c r="N194" i="2"/>
  <c r="I216" i="2"/>
  <c r="N216" i="2" s="1"/>
  <c r="I224" i="2"/>
  <c r="N224" i="2" s="1"/>
  <c r="N248" i="2"/>
  <c r="N471" i="2"/>
  <c r="N490" i="2"/>
  <c r="I851" i="2"/>
  <c r="N851" i="2" s="1"/>
  <c r="N853" i="2"/>
  <c r="I81" i="2"/>
  <c r="N81" i="2" s="1"/>
  <c r="I85" i="2"/>
  <c r="N85" i="2" s="1"/>
  <c r="I130" i="2"/>
  <c r="I134" i="2"/>
  <c r="N134" i="2" s="1"/>
  <c r="N143" i="2"/>
  <c r="N170" i="2"/>
  <c r="N182" i="2"/>
  <c r="N198" i="2"/>
  <c r="N220" i="2"/>
  <c r="N235" i="2"/>
  <c r="T240" i="2"/>
  <c r="V240" i="2" s="1"/>
  <c r="N264" i="2"/>
  <c r="I263" i="2"/>
  <c r="N263" i="2" s="1"/>
  <c r="T1087" i="2"/>
  <c r="V1087" i="2" s="1"/>
  <c r="I303" i="2"/>
  <c r="N303" i="2" s="1"/>
  <c r="N304" i="2"/>
  <c r="I691" i="2"/>
  <c r="N691" i="2" s="1"/>
  <c r="N693" i="2"/>
  <c r="I908" i="2"/>
  <c r="N908" i="2" s="1"/>
  <c r="N909" i="2"/>
  <c r="I477" i="2"/>
  <c r="N477" i="2" s="1"/>
  <c r="N478" i="2"/>
  <c r="I583" i="2"/>
  <c r="N583" i="2" s="1"/>
  <c r="N584" i="2"/>
  <c r="I1063" i="2"/>
  <c r="N1063" i="2" s="1"/>
  <c r="N1064" i="2"/>
  <c r="N30" i="2"/>
  <c r="T71" i="2"/>
  <c r="V71" i="2" s="1"/>
  <c r="I237" i="2"/>
  <c r="N237" i="2" s="1"/>
  <c r="I456" i="2"/>
  <c r="N457" i="2"/>
  <c r="I501" i="2"/>
  <c r="N501" i="2" s="1"/>
  <c r="I654" i="2"/>
  <c r="N654" i="2" s="1"/>
  <c r="N658" i="2"/>
  <c r="I700" i="2"/>
  <c r="N700" i="2" s="1"/>
  <c r="N701" i="2"/>
  <c r="N1172" i="2"/>
  <c r="I1167" i="2"/>
  <c r="N1167" i="2" s="1"/>
  <c r="I517" i="2"/>
  <c r="I625" i="2"/>
  <c r="N625" i="2" s="1"/>
  <c r="N626" i="2"/>
  <c r="N777" i="2"/>
  <c r="I383" i="2"/>
  <c r="N384" i="2"/>
  <c r="N383" i="2" s="1"/>
  <c r="T682" i="2"/>
  <c r="V682" i="2" s="1"/>
  <c r="I758" i="2"/>
  <c r="N758" i="2" s="1"/>
  <c r="N762" i="2"/>
  <c r="I790" i="2"/>
  <c r="N790" i="2" s="1"/>
  <c r="N791" i="2"/>
  <c r="I834" i="2"/>
  <c r="N834" i="2" s="1"/>
  <c r="N835" i="2"/>
  <c r="U1252" i="2"/>
  <c r="V1111" i="2"/>
  <c r="T1090" i="2"/>
  <c r="V1090" i="2" s="1"/>
  <c r="I311" i="2"/>
  <c r="N311" i="2" s="1"/>
  <c r="N312" i="2"/>
  <c r="N432" i="2"/>
  <c r="Z477" i="2"/>
  <c r="Z474" i="2"/>
  <c r="V690" i="2"/>
  <c r="I695" i="2"/>
  <c r="N695" i="2" s="1"/>
  <c r="N697" i="2"/>
  <c r="T257" i="2"/>
  <c r="V257" i="2" s="1"/>
  <c r="I277" i="2"/>
  <c r="N277" i="2" s="1"/>
  <c r="I341" i="2"/>
  <c r="N341" i="2" s="1"/>
  <c r="I359" i="2"/>
  <c r="N359" i="2" s="1"/>
  <c r="I380" i="2"/>
  <c r="N380" i="2" s="1"/>
  <c r="I440" i="2"/>
  <c r="N440" i="2" s="1"/>
  <c r="I481" i="2"/>
  <c r="N481" i="2" s="1"/>
  <c r="I513" i="2"/>
  <c r="I611" i="2"/>
  <c r="N611" i="2" s="1"/>
  <c r="I615" i="2"/>
  <c r="N615" i="2" s="1"/>
  <c r="N648" i="2"/>
  <c r="T665" i="2"/>
  <c r="V665" i="2" s="1"/>
  <c r="I685" i="2"/>
  <c r="N685" i="2" s="1"/>
  <c r="T729" i="2"/>
  <c r="V729" i="2" s="1"/>
  <c r="I733" i="2"/>
  <c r="N733" i="2" s="1"/>
  <c r="T745" i="2"/>
  <c r="I891" i="2"/>
  <c r="N891" i="2" s="1"/>
  <c r="N892" i="2"/>
  <c r="I973" i="2"/>
  <c r="N973" i="2" s="1"/>
  <c r="N974" i="2"/>
  <c r="T967" i="2"/>
  <c r="V967" i="2" s="1"/>
  <c r="T993" i="2"/>
  <c r="V993" i="2" s="1"/>
  <c r="N999" i="2"/>
  <c r="I1078" i="2"/>
  <c r="N1079" i="2"/>
  <c r="I1090" i="2"/>
  <c r="N1090" i="2" s="1"/>
  <c r="N1091" i="2"/>
  <c r="T1138" i="2"/>
  <c r="V1138" i="2" s="1"/>
  <c r="N1200" i="2"/>
  <c r="I1197" i="2"/>
  <c r="N1197" i="2" s="1"/>
  <c r="I1282" i="2"/>
  <c r="N1282" i="2" s="1"/>
  <c r="N1283" i="2"/>
  <c r="V1332" i="2"/>
  <c r="Z1332" i="2"/>
  <c r="I331" i="2"/>
  <c r="N331" i="2" s="1"/>
  <c r="I353" i="2"/>
  <c r="N353" i="2" s="1"/>
  <c r="T372" i="2"/>
  <c r="I404" i="2"/>
  <c r="N404" i="2" s="1"/>
  <c r="I484" i="2"/>
  <c r="I496" i="2"/>
  <c r="I507" i="2"/>
  <c r="N507" i="2" s="1"/>
  <c r="I530" i="2"/>
  <c r="N530" i="2" s="1"/>
  <c r="I597" i="2"/>
  <c r="N597" i="2" s="1"/>
  <c r="I641" i="2"/>
  <c r="N641" i="2" s="1"/>
  <c r="I770" i="2"/>
  <c r="N770" i="2" s="1"/>
  <c r="I887" i="2"/>
  <c r="N887" i="2" s="1"/>
  <c r="N888" i="2"/>
  <c r="I926" i="2"/>
  <c r="N927" i="2"/>
  <c r="I1017" i="2"/>
  <c r="N1017" i="2" s="1"/>
  <c r="N1018" i="2"/>
  <c r="N1132" i="2"/>
  <c r="I1183" i="2"/>
  <c r="N1183" i="2" s="1"/>
  <c r="N1184" i="2"/>
  <c r="N1208" i="2"/>
  <c r="I1205" i="2"/>
  <c r="N1205" i="2" s="1"/>
  <c r="I1305" i="2"/>
  <c r="N1305" i="2" s="1"/>
  <c r="N1307" i="2"/>
  <c r="T1249" i="2"/>
  <c r="V1249" i="2" s="1"/>
  <c r="N323" i="2"/>
  <c r="I346" i="2"/>
  <c r="N346" i="2" s="1"/>
  <c r="I373" i="2"/>
  <c r="N373" i="2" s="1"/>
  <c r="I377" i="2"/>
  <c r="N377" i="2" s="1"/>
  <c r="I386" i="2"/>
  <c r="N386" i="2" s="1"/>
  <c r="I390" i="2"/>
  <c r="N390" i="2" s="1"/>
  <c r="I437" i="2"/>
  <c r="N437" i="2" s="1"/>
  <c r="I450" i="2"/>
  <c r="N450" i="2" s="1"/>
  <c r="N472" i="2"/>
  <c r="N601" i="2"/>
  <c r="N630" i="2"/>
  <c r="N638" i="2"/>
  <c r="N645" i="2"/>
  <c r="I777" i="2"/>
  <c r="N823" i="2"/>
  <c r="I1278" i="2"/>
  <c r="N1278" i="2" s="1"/>
  <c r="N1279" i="2"/>
  <c r="I293" i="2"/>
  <c r="N293" i="2" s="1"/>
  <c r="T1098" i="2"/>
  <c r="V1098" i="2" s="1"/>
  <c r="T630" i="2"/>
  <c r="N666" i="2"/>
  <c r="N673" i="2"/>
  <c r="I764" i="2"/>
  <c r="N764" i="2" s="1"/>
  <c r="I848" i="2"/>
  <c r="N848" i="2" s="1"/>
  <c r="N849" i="2"/>
  <c r="I883" i="2"/>
  <c r="N883" i="2" s="1"/>
  <c r="N884" i="2"/>
  <c r="I922" i="2"/>
  <c r="N922" i="2" s="1"/>
  <c r="T925" i="2"/>
  <c r="V925" i="2" s="1"/>
  <c r="T994" i="2"/>
  <c r="V994" i="2" s="1"/>
  <c r="N1003" i="2"/>
  <c r="I1081" i="2"/>
  <c r="N1081" i="2" s="1"/>
  <c r="N1083" i="2"/>
  <c r="I1144" i="2"/>
  <c r="N1144" i="2" s="1"/>
  <c r="I1313" i="2"/>
  <c r="N1313" i="2" s="1"/>
  <c r="N1315" i="2"/>
  <c r="I467" i="2"/>
  <c r="N467" i="2" s="1"/>
  <c r="I894" i="2"/>
  <c r="N894" i="2" s="1"/>
  <c r="N896" i="2"/>
  <c r="T989" i="2"/>
  <c r="N991" i="2"/>
  <c r="I1105" i="2"/>
  <c r="N1105" i="2" s="1"/>
  <c r="N1107" i="2"/>
  <c r="I1421" i="2"/>
  <c r="N1125" i="2"/>
  <c r="I1179" i="2"/>
  <c r="N1179" i="2" s="1"/>
  <c r="T1147" i="2"/>
  <c r="N1180" i="2"/>
  <c r="T1248" i="2"/>
  <c r="V1248" i="2" s="1"/>
  <c r="I1301" i="2"/>
  <c r="N1301" i="2" s="1"/>
  <c r="N1303" i="2"/>
  <c r="N749" i="2"/>
  <c r="N753" i="2"/>
  <c r="N819" i="2"/>
  <c r="I844" i="2"/>
  <c r="N844" i="2" s="1"/>
  <c r="N845" i="2"/>
  <c r="I855" i="2"/>
  <c r="N855" i="2" s="1"/>
  <c r="N857" i="2"/>
  <c r="N874" i="2"/>
  <c r="N917" i="2"/>
  <c r="T941" i="2"/>
  <c r="V941" i="2" s="1"/>
  <c r="I941" i="2"/>
  <c r="N941" i="2" s="1"/>
  <c r="I1067" i="2"/>
  <c r="N1067" i="2" s="1"/>
  <c r="N1068" i="2"/>
  <c r="T1105" i="2"/>
  <c r="V1105" i="2" s="1"/>
  <c r="I322" i="2"/>
  <c r="N322" i="2" s="1"/>
  <c r="T1130" i="2"/>
  <c r="V1130" i="2" s="1"/>
  <c r="N942" i="2"/>
  <c r="N954" i="2"/>
  <c r="I951" i="2"/>
  <c r="N951" i="2" s="1"/>
  <c r="T1251" i="2"/>
  <c r="I1251" i="2"/>
  <c r="N1251" i="2" s="1"/>
  <c r="N1252" i="2"/>
  <c r="I1309" i="2"/>
  <c r="N1309" i="2" s="1"/>
  <c r="N1311" i="2"/>
  <c r="I837" i="2"/>
  <c r="N837" i="2" s="1"/>
  <c r="I919" i="2"/>
  <c r="N919" i="2" s="1"/>
  <c r="T991" i="2"/>
  <c r="V991" i="2" s="1"/>
  <c r="N994" i="2"/>
  <c r="I997" i="2"/>
  <c r="N997" i="2" s="1"/>
  <c r="I1001" i="2"/>
  <c r="N1001" i="2" s="1"/>
  <c r="N1025" i="2"/>
  <c r="N1029" i="2"/>
  <c r="N1051" i="2"/>
  <c r="N1055" i="2"/>
  <c r="N1074" i="2"/>
  <c r="I1194" i="2"/>
  <c r="N1194" i="2" s="1"/>
  <c r="I1202" i="2"/>
  <c r="N1202" i="2" s="1"/>
  <c r="I1210" i="2"/>
  <c r="N1210" i="2" s="1"/>
  <c r="N1224" i="2"/>
  <c r="N1235" i="2"/>
  <c r="I1248" i="2"/>
  <c r="N1248" i="2" s="1"/>
  <c r="I1261" i="2"/>
  <c r="I1285" i="2"/>
  <c r="N1285" i="2" s="1"/>
  <c r="I1289" i="2"/>
  <c r="N1289" i="2" s="1"/>
  <c r="I1293" i="2"/>
  <c r="N1293" i="2" s="1"/>
  <c r="I1297" i="2"/>
  <c r="N1297" i="2" s="1"/>
  <c r="N1330" i="2"/>
  <c r="N1333" i="2"/>
  <c r="N1010" i="2"/>
  <c r="N1126" i="2"/>
  <c r="N1130" i="2"/>
  <c r="I1332" i="2"/>
  <c r="N923" i="2"/>
  <c r="I1355" i="2"/>
  <c r="T923" i="2"/>
  <c r="V923" i="2" s="1"/>
  <c r="D9" i="4" l="1"/>
  <c r="D33" i="4"/>
  <c r="D36" i="4"/>
  <c r="D13" i="4"/>
  <c r="D16" i="4"/>
  <c r="D32" i="4"/>
  <c r="D35" i="4"/>
  <c r="D31" i="4"/>
  <c r="D38" i="4"/>
  <c r="D15" i="4"/>
  <c r="D11" i="4"/>
  <c r="Q550" i="3"/>
  <c r="Q1313" i="3" s="1"/>
  <c r="P1313" i="3"/>
  <c r="V693" i="3"/>
  <c r="T701" i="3"/>
  <c r="V701" i="3" s="1"/>
  <c r="V1051" i="3"/>
  <c r="T1058" i="3"/>
  <c r="V1188" i="3"/>
  <c r="T262" i="3"/>
  <c r="V262" i="3" s="1"/>
  <c r="T1200" i="3"/>
  <c r="I197" i="3"/>
  <c r="N197" i="3" s="1"/>
  <c r="N1261" i="2"/>
  <c r="I1264" i="2"/>
  <c r="N1264" i="2" s="1"/>
  <c r="P1264" i="2" s="1"/>
  <c r="V630" i="2"/>
  <c r="T638" i="2"/>
  <c r="V638" i="2" s="1"/>
  <c r="N484" i="2"/>
  <c r="T481" i="2"/>
  <c r="V481" i="2" s="1"/>
  <c r="N1078" i="2"/>
  <c r="T1072" i="2"/>
  <c r="V1072" i="2" s="1"/>
  <c r="T463" i="2"/>
  <c r="V745" i="2"/>
  <c r="T513" i="2"/>
  <c r="V513" i="2" s="1"/>
  <c r="N513" i="2"/>
  <c r="T514" i="2"/>
  <c r="V514" i="2" s="1"/>
  <c r="N517" i="2"/>
  <c r="I499" i="2"/>
  <c r="N499" i="2" s="1"/>
  <c r="N496" i="2"/>
  <c r="N456" i="2"/>
  <c r="I461" i="2"/>
  <c r="N461" i="2" s="1"/>
  <c r="V989" i="2"/>
  <c r="T996" i="2"/>
  <c r="I1136" i="2"/>
  <c r="I475" i="2"/>
  <c r="N475" i="2" s="1"/>
  <c r="I252" i="2"/>
  <c r="N252" i="2" s="1"/>
  <c r="P252" i="2" s="1"/>
  <c r="I435" i="2"/>
  <c r="N435" i="2" s="1"/>
  <c r="P435" i="2" s="1"/>
  <c r="N926" i="2"/>
  <c r="T922" i="2"/>
  <c r="I1335" i="2"/>
  <c r="N1332" i="2"/>
  <c r="V1251" i="2"/>
  <c r="D39" i="4" l="1"/>
  <c r="D18" i="4"/>
  <c r="I1313" i="3"/>
  <c r="P1315" i="3"/>
  <c r="R1313" i="3" s="1"/>
  <c r="N1335" i="2"/>
  <c r="I1336" i="2"/>
  <c r="I1350" i="2" s="1"/>
  <c r="N1136" i="2"/>
  <c r="T1096" i="2"/>
  <c r="V1096" i="2" s="1"/>
  <c r="T926" i="2"/>
  <c r="V922" i="2"/>
  <c r="T1100" i="2"/>
  <c r="I1320" i="3" l="1"/>
  <c r="I1327" i="3"/>
  <c r="T1158" i="3" s="1"/>
  <c r="V1158" i="3" s="1"/>
  <c r="T1162" i="3"/>
  <c r="V1100" i="2"/>
  <c r="T1252" i="2"/>
  <c r="P1136" i="2"/>
  <c r="N1336" i="2"/>
  <c r="N1338" i="2" s="1"/>
  <c r="V1162" i="3" l="1"/>
  <c r="T538" i="3"/>
  <c r="P1336" i="2"/>
  <c r="P1338" i="2" l="1"/>
  <c r="R1336" i="2"/>
  <c r="Q1264" i="2"/>
  <c r="Q252" i="2"/>
  <c r="Q435" i="2"/>
  <c r="Q1136" i="2"/>
  <c r="Q1336" i="2" s="1"/>
</calcChain>
</file>

<file path=xl/sharedStrings.xml><?xml version="1.0" encoding="utf-8"?>
<sst xmlns="http://schemas.openxmlformats.org/spreadsheetml/2006/main" count="4769" uniqueCount="375">
  <si>
    <t>SINKRONISASI DAN SINERGISITAS PROGRAM DAN KEGIATAN APBD KABUPATEN DONGGALA TAHUN 2016</t>
  </si>
  <si>
    <t>DENGAN PRIORITAS NASIONAL</t>
  </si>
  <si>
    <t>NO</t>
  </si>
  <si>
    <t>PRIORITAS NASIONAL</t>
  </si>
  <si>
    <t>ANGGARAN DALAM APBD TAHUN 2016</t>
  </si>
  <si>
    <t>PRIORITAS DAERAH MENURUT RPJMD</t>
  </si>
  <si>
    <t>SKPD</t>
  </si>
  <si>
    <t xml:space="preserve">TOTAL APBD </t>
  </si>
  <si>
    <t>BELANJA LANGSUNG</t>
  </si>
  <si>
    <t>BELANJA TIDAK LANGSUNG</t>
  </si>
  <si>
    <t>PROGRAM / KEGIATAN</t>
  </si>
  <si>
    <t>JUMLAH (Rp)</t>
  </si>
  <si>
    <t>JENIS BELANJA</t>
  </si>
  <si>
    <t>BIDANG PEMBANGUNAN SOSIAL BUDAYA DAN KEHIDUPAN BERAGAMA</t>
  </si>
  <si>
    <t>Program</t>
  </si>
  <si>
    <t>:</t>
  </si>
  <si>
    <t>Pendidikan Anak Usia Dini</t>
  </si>
  <si>
    <t>Dinas Pendidikan</t>
  </si>
  <si>
    <t>√</t>
  </si>
  <si>
    <t>Kegiatan  :</t>
  </si>
  <si>
    <t>Program Wajib Belajar Pendidikan Dasar 9 Tahun</t>
  </si>
  <si>
    <t>Pendidikan Menengah</t>
  </si>
  <si>
    <t>Pendidikan Non Formal</t>
  </si>
  <si>
    <t>Peningkatan Mutu Pendidik dan Tenaga Kependidikan</t>
  </si>
  <si>
    <t>Manajemen Pelayanan Pendidikan</t>
  </si>
  <si>
    <t>Kantor Perpustakaan</t>
  </si>
  <si>
    <t>Pengembangan Budaya Baca dan Pembinaan Perpustakaan</t>
  </si>
  <si>
    <t xml:space="preserve">Obat dan Perbekalan Kesehatan </t>
  </si>
  <si>
    <t>Dinas Kesehatan</t>
  </si>
  <si>
    <t>Obat &amp; Perbekalan Kesehatan</t>
  </si>
  <si>
    <t>Program Perbaikan Gizi Masyarakat</t>
  </si>
  <si>
    <t>Upaya Kesehatan Masyarakat</t>
  </si>
  <si>
    <t>Program Pengembangan Lingkungan sehat</t>
  </si>
  <si>
    <t>Promosi Kesehatan dan Pemberdayaan Masyarakat</t>
  </si>
  <si>
    <t xml:space="preserve">Program Perbaikan Gizi Masyarakat </t>
  </si>
  <si>
    <t>Pencegahan dan Penanggulangan Penyakit Menular</t>
  </si>
  <si>
    <t>Standarisasi Pelayanan Kesehatan</t>
  </si>
  <si>
    <t>Pelayanan Kesehatan Penduduk Miskin</t>
  </si>
  <si>
    <t>Pengadaan, Peningkatan dan Perbaikan Sarana dan Prasarana Puskesmas/Puskesmas Pembantu dan Jaringannya</t>
  </si>
  <si>
    <t>Pengawasan dan Pengendalian Kesehatan Makanan</t>
  </si>
  <si>
    <t xml:space="preserve">Peningkatan Keselamatan Ibu melahirkan dan anak </t>
  </si>
  <si>
    <t xml:space="preserve">Peningkatan Kesehatan Ibu </t>
  </si>
  <si>
    <t>Peningkatan Pelayanan Kesehatan Khusus</t>
  </si>
  <si>
    <t>Pengembangan Lingkungan sehat</t>
  </si>
  <si>
    <t>Pengadaan, Peningkatan Sarana dan Prasarana Rumah Sakit/Rumah Sakit Jiwa/Rumah Sakit Paru-paru/Rumah Sakit Mata</t>
  </si>
  <si>
    <t>RSUD Kabelota</t>
  </si>
  <si>
    <t>Program Pemeliharaan  Sarana dan Prasarana Rumah Sakit/Rumah Sakit Jiwa/Rumah Sakit Paru-paru/Rumah Sakit Mata</t>
  </si>
  <si>
    <t>RSUD</t>
  </si>
  <si>
    <t>Keluarga Berencana</t>
  </si>
  <si>
    <t>Badan Keluarga Berencana dan Pemberdayaan Perempuan</t>
  </si>
  <si>
    <t>Pelayanan Kontrasepsi</t>
  </si>
  <si>
    <t xml:space="preserve">Penyiapan Tenaga Pendamping Kelompok Bina Keluarga </t>
  </si>
  <si>
    <t>Pengembangan Bahan Informasi Tentang Pengasuhan dan Pembinaan Tumbuh Kembang Anak</t>
  </si>
  <si>
    <t xml:space="preserve">Peningkatan Peran Serta dan Kesetaraan gender dalam pembangunan </t>
  </si>
  <si>
    <t>Peningkatan kualitas Perempuan dan anak</t>
  </si>
  <si>
    <t>Program Pengembangan pusat pelatihan informasi dan konseling KRR</t>
  </si>
  <si>
    <t>Peningkatan Peran Serta dan Kesetaraan Gender Dalam Pembangunan</t>
  </si>
  <si>
    <t>Peningkatan Peran Perempuan di Perdesaan</t>
  </si>
  <si>
    <t>Badan Pemberdayaan Masyarakat</t>
  </si>
  <si>
    <t>Pemberdayaan Fakir Miskin, Komunitas Adat Terpencil (KAT) dan Penyandang Masalah Kesejahteraan Sosial (PMKS) lainnya</t>
  </si>
  <si>
    <t>Dinas Sosial</t>
  </si>
  <si>
    <t>Pemberdayaan Kelembagaan Kesejahteraan Sosial</t>
  </si>
  <si>
    <t>Pembinaan Manajemen/SDM bagi Panti, Pendamping KUBE, Pembuatan Laporan</t>
  </si>
  <si>
    <t>Pengembangan Lembaga Ekonomi Pedesaan</t>
  </si>
  <si>
    <t>Pembinaan Anak Terlantar</t>
  </si>
  <si>
    <t>Pembinaan para penyandang cacat dan trauma</t>
  </si>
  <si>
    <t>Pembinaan Panti Asuhan/Panti Jompo</t>
  </si>
  <si>
    <t>Pembinaan Eks Penyandang Penyakit Sosial (Eks narapidana, PSK, Narkoba, dan Penyakit sosial lainnya)</t>
  </si>
  <si>
    <t>Pelayanan dan rehabilitasi kesejahteraan sosial</t>
  </si>
  <si>
    <t>Pembinaan Nilai-nilai kepahlawanan sosial dan Kesetiakawanan</t>
  </si>
  <si>
    <t>Pencegahan dan penyalahgunaan napza</t>
  </si>
  <si>
    <t>Peningkatan Peran Serta Kepemudaan</t>
  </si>
  <si>
    <t>Dinas Pemuda dan Olahraga</t>
  </si>
  <si>
    <t>Peningkatan upaya penumbuhan kewirausahaan dan kecakapan hidup pemuda</t>
  </si>
  <si>
    <t>Pembinaan dan Pemasyarakatan Olah Raga</t>
  </si>
  <si>
    <t>Peningkatan Sarana dan Prasarana Olahraga</t>
  </si>
  <si>
    <t>Pengembangan Nilai Budaya</t>
  </si>
  <si>
    <t>Dinas Kebudayaan dan Pariwisata</t>
  </si>
  <si>
    <t>Pengembangan Pemasaran  Pariwisata</t>
  </si>
  <si>
    <t>Pengelolaan Kekayaan Budaya</t>
  </si>
  <si>
    <t>Pengembangan Kerjasama Pengelolaan Kekayaan Budaya</t>
  </si>
  <si>
    <t>Pengelolaan Keragaman Budaya</t>
  </si>
  <si>
    <t>Pembinaan Nilai-nilai Agama</t>
  </si>
  <si>
    <t>Sekretariat Daerah</t>
  </si>
  <si>
    <t>Program Pembinaan Nilai-nilai Agama</t>
  </si>
  <si>
    <t>Pembinaan Kemasyarakatan</t>
  </si>
  <si>
    <t>Peningkatan Partisipasi Masyarakat Dalam Membangun Desa</t>
  </si>
  <si>
    <t>Kegiatan</t>
  </si>
  <si>
    <t>TOTAL BIDANG PEMBANGUNAN SOSIAL BUDAYA &amp; KEHIDUPAN BERAGAMA</t>
  </si>
  <si>
    <t>BIDANG PEMBANGUNAN EKONOMI</t>
  </si>
  <si>
    <t>Peningkatan Kualitas dan Produktivitas Tenaga Kerja</t>
  </si>
  <si>
    <t>Dinas Tenaga Kerja dan Transmigrasi</t>
  </si>
  <si>
    <t>Program Peningkatan Kualitas dan Produktivitas Tenaga Kerja</t>
  </si>
  <si>
    <t>Peningkatan Kesempatan Kerja</t>
  </si>
  <si>
    <t>Peningkatan Sarana dan Prasarana Aparatur</t>
  </si>
  <si>
    <t>Pengembangan Wilayah Transmigrasi</t>
  </si>
  <si>
    <t>Perlindungan dan Pengembangan Lembaga Ketenagakerjaan</t>
  </si>
  <si>
    <t xml:space="preserve">Program Peningkatan Produksi, Produktivitas dan Tanaman Pangan untuk pencapaian Swasembada dan Swasembada berkelanjutan </t>
  </si>
  <si>
    <t>Dinas Pertanian, Peternakan &amp; Kesehatan Hewan</t>
  </si>
  <si>
    <t>Program Pencapaian Swasembada Daging Sapi (PSDS) dan Peningkatan Penyediaan Pangan Hewani yang Aman, Sehat, Utuh dan Halal</t>
  </si>
  <si>
    <t>Program Peningkatan Nilai Tambah, Daya Saing Industri Hilir, Pemasaran dan Eksport Hasil Pertanian</t>
  </si>
  <si>
    <t>Program Peningkatan Produksi, Produktivitas dan Mutu Tanaman Hortikultura Berkelanjutan</t>
  </si>
  <si>
    <t>Program Penyediaan dan Pengembangan Prasarana dan Sarana Pertanian(DAK &amp; DAU)</t>
  </si>
  <si>
    <t>PROGRAM KELEMBAGAAN DAN SDM</t>
  </si>
  <si>
    <t>BP4K</t>
  </si>
  <si>
    <t>PROGRAM  INFORMASI DAN TEKNOLOGI PERTANIAN</t>
  </si>
  <si>
    <t>PROGRAM PENYELENGGARAAN DAN KERJASAMA</t>
  </si>
  <si>
    <t>PENINGKATAN PRODUKSI PERTANIAN/ PERKEBUNAN</t>
  </si>
  <si>
    <t>Dinas Kehutanan &amp; Perkebunan</t>
  </si>
  <si>
    <t>Program Peningkatan Kapasitas SDA</t>
  </si>
  <si>
    <t>Kegiatan :</t>
  </si>
  <si>
    <t>Program Peningkatan Pengembangan 
Sistem Pelaporan Capaian Kinerja dan Keuangan</t>
  </si>
  <si>
    <t>PROGRAM PEMANFAATAN POTENSI SUMBER DAYA HUTAN</t>
  </si>
  <si>
    <t>Program Peningkatan Penerapan Teknologi Pertanian/Perkebunan</t>
  </si>
  <si>
    <t>Program  :</t>
  </si>
  <si>
    <t>Pengembangan Budidaya Perikanan</t>
  </si>
  <si>
    <t>Dinas Kelautan dan Perikanan</t>
  </si>
  <si>
    <t>Pengembangan Perikanan Tangkap</t>
  </si>
  <si>
    <t>Optimalisasi Pengelolaan dan Pemasaran Produksi perikanan</t>
  </si>
  <si>
    <t>Pengembangan sarana dan Prasarana Perikanan dan Kelautan</t>
  </si>
  <si>
    <t xml:space="preserve">Program </t>
  </si>
  <si>
    <t>Peningkatan Ketahanan Pangan</t>
  </si>
  <si>
    <t>Badan Ketahanan Pangan</t>
  </si>
  <si>
    <t>KEGIATAN APA ?</t>
  </si>
  <si>
    <t xml:space="preserve">Peningkatan Kesejahteraan Petani </t>
  </si>
  <si>
    <t>Program:</t>
  </si>
  <si>
    <t>Optimalisasi Pemanfaatan Teknologi Informasi</t>
  </si>
  <si>
    <t>Badan Pelayanan Perizinan Terpadu</t>
  </si>
  <si>
    <t>Program Peningkatan Iklim Investasi dan Realisasi Investasi</t>
  </si>
  <si>
    <t>Peningkatan Promosi dan  Kerjasama Investasi</t>
  </si>
  <si>
    <t>Peningkatan Iklim Investasi dan Realisasi Investasi</t>
  </si>
  <si>
    <t>Peningkatan Efisiensi Perdagangan Dalam Negri</t>
  </si>
  <si>
    <t>Pengembangan Destinasi pariwisata</t>
  </si>
  <si>
    <t>PROGRAM  PENINGKATAN KUALITAS KELEMBAGAAN KOPERASI</t>
  </si>
  <si>
    <t>DISKOPERINDAG</t>
  </si>
  <si>
    <t>PROGRAM PENCIPTAAN IKLIM USAHA KECIL MENENGAH YANG KONDUSIF</t>
  </si>
  <si>
    <t>PROGRAM PENGEMBANGAN SISTEM  PENDUKUNG USAHA BAGI USAHA MIKRO KECIL MENENGAH</t>
  </si>
  <si>
    <t>PROGRAM PENGEMBANGAN KEWIRAUSAHAAN DAN KEUNGGULAN KOMPETITIF USAHA KECIL DAN MENENGAH</t>
  </si>
  <si>
    <t>PROGRAM PENGEMBANGAN INDUSTRI KECIL DAN MENENGAH</t>
  </si>
  <si>
    <t xml:space="preserve">PROGRAM PENATAAN STRUKTUR INDUSTRI </t>
  </si>
  <si>
    <t>PROGRAM PERLINDUNGAN KONSUMEN DAN PENGAMANAN PERDAGANGAN</t>
  </si>
  <si>
    <t>PROGRAM PENINGKATAN EFISIENSI PERDAGANGAN DALAM NEGERI</t>
  </si>
  <si>
    <t>PROGRAM PEMBINAAN PEDAGANG KAKI LIMA DAN ASONGAN</t>
  </si>
  <si>
    <t>TOTAL BIDANG PEMBANGUNAN EKONOMI</t>
  </si>
  <si>
    <t>BIDANG PEMBANGUNAN IPTEK</t>
  </si>
  <si>
    <t xml:space="preserve">PROGRAM PENINGKATAN KEMAMPUAN TEKNOLOGI  INDUSTRI </t>
  </si>
  <si>
    <t xml:space="preserve"> Pengembangan Komunikasi, Informasi dan Media Massa</t>
  </si>
  <si>
    <t>Dinas Perhubungan Komunikasi dan Informatika</t>
  </si>
  <si>
    <t>Kerjasama Informasi Dengan Media Massa</t>
  </si>
  <si>
    <t xml:space="preserve">Kegiatan </t>
  </si>
  <si>
    <t>Pengkajian dan Penelitian Bidang Komunikasi dan Informasi</t>
  </si>
  <si>
    <t>Pengembangan Data / Informasi / Statistik Daerah</t>
  </si>
  <si>
    <t>Bappeda</t>
  </si>
  <si>
    <t>TOTAL BIDANG PEMBANGUNAN IPTEK</t>
  </si>
  <si>
    <t>BIDANG PEMBANGUNAN POLITIK DAN KONSOLIDASI DEMOKRASI</t>
  </si>
  <si>
    <t>Pengembangan Wawasan Kebangsaan</t>
  </si>
  <si>
    <t>Badan Kesatuan Bangsa dan Politik</t>
  </si>
  <si>
    <t>Kemitraan Pengembangan Wawasan Kebangsaan</t>
  </si>
  <si>
    <t>bag ekonmi</t>
  </si>
  <si>
    <t>Ketahanan pangan</t>
  </si>
  <si>
    <t>Pendidikan politik Kemasyarakatan</t>
  </si>
  <si>
    <t>TOTAL BIDANG PEMBANGUNAN POLITIK DAN KONSOLIDASI DEMOKRASI</t>
  </si>
  <si>
    <t>BIDANG PEMBANGUNAN PERTAHANAN DAN KEAMANAN</t>
  </si>
  <si>
    <t>Peningkatan Keamanan dan kenyamanan Lingkungan</t>
  </si>
  <si>
    <t>Hutbun</t>
  </si>
  <si>
    <t>Pemeliharaan Kantrantibmas dan pencegahan Tindakan kriminal</t>
  </si>
  <si>
    <t>Badan Satuan Polisi Pamong Praja</t>
  </si>
  <si>
    <t xml:space="preserve">Penegakan Perundang - Undangan / Peraturan Daerah </t>
  </si>
  <si>
    <t>Program Kesiapsiagaan Linmas</t>
  </si>
  <si>
    <t>Pembinaan Kesejahteraan Sosial</t>
  </si>
  <si>
    <t>TOTAL BIDANG PEMBANGUNAN PERTAHANAN &amp; KEAMANAN</t>
  </si>
  <si>
    <t>BIDANG PEMBANGUNAN HUKUM DAN APARATUR</t>
  </si>
  <si>
    <t>Pelayanan Administrasi Perkantoran</t>
  </si>
  <si>
    <t>Perbaikan sistem administrasi Kearsipan</t>
  </si>
  <si>
    <t>Penyelamatan dan Pelestarian Dokumen/ Arsip Daerah</t>
  </si>
  <si>
    <t>Pemeliharaan Rutin/Berkala Dokumen / Arsip Daerah</t>
  </si>
  <si>
    <t>Pengembangan Minat Budaya  Baca dan Pembinaan Perpustakaan</t>
  </si>
  <si>
    <t>Peningkatan Kualitas Pelayanan Informasi</t>
  </si>
  <si>
    <t>Program Peningkatan Kapasitas Sumber Daya Aparatur</t>
  </si>
  <si>
    <t>Peningkatan Sarana &amp; Prasarana Aparatur</t>
  </si>
  <si>
    <t>Pelayanan Administrasi  Perkantoran</t>
  </si>
  <si>
    <t>Dinas Pekerjaan Umum</t>
  </si>
  <si>
    <t>Peningkatan Kapasitas Sumber Daya Aparatur</t>
  </si>
  <si>
    <t>Perencanaan Umum dan Pengendalian Kegiatan</t>
  </si>
  <si>
    <t>Perencanaan Prasarana Wilayah dan Sumber Daya Alam</t>
  </si>
  <si>
    <t>BAPPEDA</t>
  </si>
  <si>
    <t>pengembangan sistem pelaporan 
capaian kinerja &amp; keuangan</t>
  </si>
  <si>
    <t>perencanaan sosoal budaya</t>
  </si>
  <si>
    <t>percepatan penanggulangan kemiskinAN</t>
  </si>
  <si>
    <t>PERENCANAAN pembangunan daerah</t>
  </si>
  <si>
    <t>pengendalian monitoring dan evaluasi</t>
  </si>
  <si>
    <t>perencanaan pembangunan bidang ekonomi</t>
  </si>
  <si>
    <t>Perencanaan Pembangunan Sosial dan Budaya</t>
  </si>
  <si>
    <t xml:space="preserve">Perencanaan Pembangunan Daerah </t>
  </si>
  <si>
    <t>Perencanaan Pembangunan Bidang Ekonomi</t>
  </si>
  <si>
    <t>PAP</t>
  </si>
  <si>
    <t>peningkatan sarana &amp; prasarana aparatur</t>
  </si>
  <si>
    <t xml:space="preserve"> Peningkatan Kapasitas Sumber Daya Aparatur</t>
  </si>
  <si>
    <t xml:space="preserve"> </t>
  </si>
  <si>
    <t>Program Pembangunan Prasarana dan Fasilitas perhubungan</t>
  </si>
  <si>
    <t>Program Peningkatan Pelayanan Angkutan</t>
  </si>
  <si>
    <t>Peningkatan dan Pengamanan Lalu-Lintas</t>
  </si>
  <si>
    <t>Pembangunan Sarana dan Sarana Perhubungan/Ttransportasi Kepulauan antar Desa/Pulau-pulau Kecil dan Daerah Tertinggal</t>
  </si>
  <si>
    <t>Program Pelayanan Administrasi Perkantoran</t>
  </si>
  <si>
    <t>BLHD</t>
  </si>
  <si>
    <t>PENINGKATAN SARANA &amp;prasarana aparatur</t>
  </si>
  <si>
    <t>peningkatan kapasitas sumberdaya aparatur</t>
  </si>
  <si>
    <t>pengembangan kinerja pengelolaan persampahan</t>
  </si>
  <si>
    <t>Peningkatan sarana dan prasarana aparatur</t>
  </si>
  <si>
    <t>Pengendalian Pencemaran dan Perusakan Lingkungan Hidup</t>
  </si>
  <si>
    <t>Peningkatan Kualitas dan Akses Informasi Sumber Daya Alam dan Lingkunga Hidup</t>
  </si>
  <si>
    <t>Pengelolaan ruang terbuka hiajau</t>
  </si>
  <si>
    <t>Penataan Administrasi Kependudukan</t>
  </si>
  <si>
    <t>Kependudukan dan Catatan Sipil</t>
  </si>
  <si>
    <t>Penataan administrasi kependudukan</t>
  </si>
  <si>
    <t>Peningkatan pengembangan sistem pelaporan capaian kinerja dan keuangan</t>
  </si>
  <si>
    <t>Program Pelayanan Administrasi perkantoran</t>
  </si>
  <si>
    <t>Peningkatan Ketahanan Ekonomi</t>
  </si>
  <si>
    <t>RKPD</t>
  </si>
  <si>
    <t>RPJMD</t>
  </si>
  <si>
    <t>Peningkatan Pelayanan Kedinasan Kepala Daerah</t>
  </si>
  <si>
    <t>Peningkatan Pelayanan Kedinasan Wakil Kepala Daerah</t>
  </si>
  <si>
    <t>Peningkatan Kapasitas Sumberdaya Aparatur</t>
  </si>
  <si>
    <t>Peningkatan Pengembangan Sistem Pelaporan Capaian Kinerja dan Keuangan</t>
  </si>
  <si>
    <t>Peningkatan Kualitas Pelayanan Publik</t>
  </si>
  <si>
    <t>Penataan Daerah Otonomi Baru</t>
  </si>
  <si>
    <t>Perencanaan Pembangunan Daerah</t>
  </si>
  <si>
    <t>KECAMATAN</t>
  </si>
  <si>
    <t>Kecamatan Banawa</t>
  </si>
  <si>
    <t>Kecamatan Banawa Tengah</t>
  </si>
  <si>
    <t>Kecamatan Banawa Selatan</t>
  </si>
  <si>
    <t>Kecamatan Rio Pakava</t>
  </si>
  <si>
    <t>here</t>
  </si>
  <si>
    <t>Pengadaan Sarana dan Prasarana Kantor</t>
  </si>
  <si>
    <t>Kecamatan Sindue</t>
  </si>
  <si>
    <t>Kecamatan Sindue Tombusabora</t>
  </si>
  <si>
    <t>Kecamatan Sindue Tobata</t>
  </si>
  <si>
    <t>Kecamatan Sirenja</t>
  </si>
  <si>
    <t>Kecamatan Balaesang</t>
  </si>
  <si>
    <t>Kecamatan Dampelas</t>
  </si>
  <si>
    <t>Kecamatan Sojol</t>
  </si>
  <si>
    <t>Kecamatan Sojol Utara</t>
  </si>
  <si>
    <t>Kecamatan Tanantove</t>
  </si>
  <si>
    <t>Kecamatan Labuan</t>
  </si>
  <si>
    <t>Kecamatan Pinembani</t>
  </si>
  <si>
    <t>Kecamatan Balaesang Tanjung</t>
  </si>
  <si>
    <t>Sekretariat DPRD</t>
  </si>
  <si>
    <t>Peningkatan Kapasitas Lembaga Perwakilan Rakyat Daerah</t>
  </si>
  <si>
    <t>Dinas Pendapatan Pengelola Keuangan dan Aset Daerah</t>
  </si>
  <si>
    <t>PROGRAM PELAYANAN ADMINISTRASI PERKANTORAN</t>
  </si>
  <si>
    <t xml:space="preserve">Kegiatan  </t>
  </si>
  <si>
    <t>Pembinaan dan Fasilitasi Pengelolaan Keuangan Desa</t>
  </si>
  <si>
    <t>Peningkatan dan Pengembangan Pengelolaan Keuangan Daerah</t>
  </si>
  <si>
    <t>Inspektorat</t>
  </si>
  <si>
    <t>Peningkatan sistem pengawasan Internal &amp; pengendalian pelaksanaan kebijakan KDH</t>
  </si>
  <si>
    <t>Peningkatan profesionalisme tenaga pemeriksa dan aparatur pengawasan</t>
  </si>
  <si>
    <t>Program Peningkatan Sistem Pengawasan Internal dan Pengendalian Pelaksanaan Kebijakan KDH</t>
  </si>
  <si>
    <t>Penataan &amp; Penyempurnaan Kebijakan Sistem dan Prosedur Pengawasan</t>
  </si>
  <si>
    <t>Penyusunan Kebijakan Sistem dan Prosedur Pengawasan</t>
  </si>
  <si>
    <t>Kepegawaian</t>
  </si>
  <si>
    <t>Program Pembinaan dan Pengembangan aparatur</t>
  </si>
  <si>
    <t>Pembinaan dan Pengembangan aparatur</t>
  </si>
  <si>
    <t>PELAYANAN ADMINISTRASI PERKANTORAN</t>
  </si>
  <si>
    <t>Program Peningkatan Disiplin Aparatur</t>
  </si>
  <si>
    <t>Peningkatan Sarana dan Prasarana Aparatur.</t>
  </si>
  <si>
    <t>Korpri</t>
  </si>
  <si>
    <t>Peningkatan Kapasitas Sumber Daya aparatur</t>
  </si>
  <si>
    <t>BPBD</t>
  </si>
  <si>
    <t>Pencegahan dan Kesiapsiagaan</t>
  </si>
  <si>
    <t>Program Peningkatan Sarana dan Prasarana Aparatur</t>
  </si>
  <si>
    <t>Programm Kedaruratan dan Logistik</t>
  </si>
  <si>
    <t>Program Rehabilitasi dan Rekonstruksi</t>
  </si>
  <si>
    <t>Pelayanan Admistrasi Perkantoran</t>
  </si>
  <si>
    <t>Peningkatan kapasitas Aparatur Pemerintah Desa</t>
  </si>
  <si>
    <t>Peningkatan kualitas Pemerintahan Desa</t>
  </si>
  <si>
    <t>Peningkatan Keberdayaan Masyarakat Perdesaan</t>
  </si>
  <si>
    <t>Program Penyediaan Adiministrasi 
Perkantoran</t>
  </si>
  <si>
    <t>Program Penyediaan
Adiministrasi Perkantoran</t>
  </si>
  <si>
    <t>Program Peningkatan Pengembangan Sistem Pelaporan Capaian Kinerja Dan Keuangan</t>
  </si>
  <si>
    <t>PROGRAM KELEMBAGAAN
 DAN SDM</t>
  </si>
  <si>
    <t>PROGRAM SARANA PRASARANA</t>
  </si>
  <si>
    <t>PROGRAM PENIGKATAN SARANA DAN PRASARANA APARATUR</t>
  </si>
  <si>
    <t>PROGRAM PENINGKATAN KESEJAHTERAAN PETANI</t>
  </si>
  <si>
    <t>PENERAPAN TEHNOLOGI PERTANIAN/ PERKEBUNAN</t>
  </si>
  <si>
    <t>PEMANFAATAN POTENSI SUMBER DAYA HUTAN</t>
  </si>
  <si>
    <t>ESDM</t>
  </si>
  <si>
    <t>Program Pembinaan dan Pengawasan Bidang Pertambangan</t>
  </si>
  <si>
    <t>Program  Pengembangan usaha pertambangan Mineral, Batubara dan Panas Bumi</t>
  </si>
  <si>
    <t>Program Pengembangan Geologi Daerah</t>
  </si>
  <si>
    <t>Pelayanan  Administrasi  Perkantoran</t>
  </si>
  <si>
    <t>Pelayanan  Administrasi  
Perkantoran</t>
  </si>
  <si>
    <t>Kegiatan:</t>
  </si>
  <si>
    <t>Peningkatan Pengembangan 
Sistem  Pelaporan</t>
  </si>
  <si>
    <t>Pengembangan Perikanan 
Tangkap</t>
  </si>
  <si>
    <t>Peningkatan Sarana dan Prasarana  Aparatur</t>
  </si>
  <si>
    <t>Pemberdayaan Masyarakat Dalam Pengawasan dan Pengendalian Sumberdaya Kelautan</t>
  </si>
  <si>
    <t xml:space="preserve">Pemberdayaan  Ekonomi  Masyarakat Pesisir </t>
  </si>
  <si>
    <t>PROGRAM PENINGKATAN KAPASITAS SUMBER DAYA APARATUR</t>
  </si>
  <si>
    <t>Penataan Peraturan Perundang-undangan</t>
  </si>
  <si>
    <t xml:space="preserve"> TOTAL BIDANG PEMBANGUNAN HUKUM DAN APARATUR</t>
  </si>
  <si>
    <t>BIDANG WILAYAH DAN TATA RUANG</t>
  </si>
  <si>
    <t>Perencanaan Tata Ruang</t>
  </si>
  <si>
    <t>perencanaan prasarana wilayah &amp; SDA</t>
  </si>
  <si>
    <t>pap</t>
  </si>
  <si>
    <t xml:space="preserve"> TOTAL BIDANG WILAYAH DAN TATA RUANG</t>
  </si>
  <si>
    <t>BIDANG PEMBANGUNAN PENYEDIAAN SARANA DAN PRASARANA</t>
  </si>
  <si>
    <t>Pembangunan Jalan dan Jembatan</t>
  </si>
  <si>
    <t>Pembangunan jalan &amp; jembatan</t>
  </si>
  <si>
    <t>Peningkatanan Sarana &amp; Prasarana Kebinamargaan</t>
  </si>
  <si>
    <t>lingkungan sehat perumahan</t>
  </si>
  <si>
    <t>Pembangunan Saluran Drainase/Gorong-gorong</t>
  </si>
  <si>
    <t>Rehabilitasi/Pemeliharaan Jalan dan Jembatan</t>
  </si>
  <si>
    <t>Pembangunan Infrastruktur Perdesaan</t>
  </si>
  <si>
    <t>Peningkatan Sarana dan Prasarana Kebinamargaan</t>
  </si>
  <si>
    <t>Pengembangan dan Pengelolaan Jaringan Irigasi, Rawa dan Jaringan Pengairan lainnya</t>
  </si>
  <si>
    <t>Pengendalian Banjir</t>
  </si>
  <si>
    <t>Pengembangan Perumahan</t>
  </si>
  <si>
    <t>Perbaikan Perumahan akibat bencana alam/sosial</t>
  </si>
  <si>
    <t>Program Pengembangan Pengelolaan Sistem Irigasi Partisipatif</t>
  </si>
  <si>
    <t>Pengembangan Kinerja Pengelolaan Air Minum dan Air Limbah</t>
  </si>
  <si>
    <t>Lingkungan Sehat Perumahan</t>
  </si>
  <si>
    <t xml:space="preserve">Program Rehabilitasi dan Pemeliharaan  Prasarana  dan Fasilitas Perhubungan </t>
  </si>
  <si>
    <t>Program Pengembangan Pos dan Telekomunikasi</t>
  </si>
  <si>
    <t>Pembangunan Sarana dan Prasarana Perhubungan/Ttransportasi Kepulauan antar Desa/Pulau-pulau Kecil dan Daerah Tertinggal</t>
  </si>
  <si>
    <t>PENINGKATAN FUNGSI DAN DAYA DUKUNG DAS BERBASIS PEMBERDAYAAN MASYARAKAT</t>
  </si>
  <si>
    <t>REHABILITASI HUTAN DAN LAHAN</t>
  </si>
  <si>
    <t>PERLINDUNGAN DAN KONSERVASI SUMBERDAYA HUTAN</t>
  </si>
  <si>
    <t>Program Pningkatan Disiplin Aparatur</t>
  </si>
  <si>
    <t>PROGRAM PENINGKATAN KETAHANAN PANGAN</t>
  </si>
  <si>
    <t>Program Pembinaan dan Pengembangan Bidang Ketenagalistrikan</t>
  </si>
  <si>
    <t>Program Peningkatan Kualitas jasa Pelayanan Sarana Prasana Energi</t>
  </si>
  <si>
    <t xml:space="preserve"> TOTAL BIDANG PEMBANGUNAN PENYEDIAAN SARANA &amp; PRASARANA</t>
  </si>
  <si>
    <t>BIDANG PEMBANGUNAN PENGELOLAAN SDA DAN LINGKUNGAN HIDUP</t>
  </si>
  <si>
    <t>Pengelolaan Ruang Terbuka Hijau (RTH)</t>
  </si>
  <si>
    <t>Pengembangan Kinerja Pengelolaan Persampahan</t>
  </si>
  <si>
    <t>Pencegahan dan Kesiapsiagaan Dalam Penanganan Bencana</t>
  </si>
  <si>
    <t>Program Kedaruratan dan Logistik</t>
  </si>
  <si>
    <t>PROGRAM REHABILITASI HUTAN DAN LAHAN</t>
  </si>
  <si>
    <t>PROGRAM  PERLINDUNGAN DAN KONSERVASI SUMBERDAYA HUTAN</t>
  </si>
  <si>
    <t>Pengendalian Pemanfaatan Ruang</t>
  </si>
  <si>
    <t>Pembinaan dan Pengawasan Bidang Pertambangan</t>
  </si>
  <si>
    <t>Pengawasan dan Penertiban Kegiatan Rakyat Yang Berpotensi Merusak Lingkungan</t>
  </si>
  <si>
    <t>Pengembangan Geologi Daerah</t>
  </si>
  <si>
    <t>Program :</t>
  </si>
  <si>
    <t>Peningkatan  Mitigasi Bencana Alam, Laut  dan Prakiraan Iklim Laut</t>
  </si>
  <si>
    <t>Pengelolaan dan Rehabilitasi Ekosistem Pesisir, Laut dan Pulau-Pulau Kecil</t>
  </si>
  <si>
    <t>Penataan Penguasaan, Pemilikan, Pengunaan dan Pemanfaatan tanah</t>
  </si>
  <si>
    <t>Pengelolaan Pertanahan</t>
  </si>
  <si>
    <t>TOTAL BIDANG PEMBANGUNAN PENGELOLAAN SDA &amp; LINGKUNGAN HIDUP</t>
  </si>
  <si>
    <t>BELANJA  TIDAK LANGSUNG</t>
  </si>
  <si>
    <t xml:space="preserve">TOTAL BELANJA </t>
  </si>
  <si>
    <t>DENGAN PRIORITAS PROVINSI SULAWESI TENGAH</t>
  </si>
  <si>
    <t>PENDIDIKAN DAN KESEHATAN</t>
  </si>
  <si>
    <t>PENGENTASAN KEMISKINAN</t>
  </si>
  <si>
    <t>TOTAL PENDIDIKAN DAN KESEHATAN</t>
  </si>
  <si>
    <t>TOTAL PENGENTASAN KEMISKINAN</t>
  </si>
  <si>
    <t>REVITALISASI PERTANIAN, KEHUTANAN, PERIKANAN DAN KELAUTAN</t>
  </si>
  <si>
    <t>TOTAL REVITALISASI PERTANIAN, KEHUTANAN, PERIKANAN DAN KELAUTAN</t>
  </si>
  <si>
    <t>IKLIM INVESTASI DAN IKLIM USAHA</t>
  </si>
  <si>
    <t>TOTAL IKLIM INVESTASI DAN IKLIM USAHA</t>
  </si>
  <si>
    <t>PENINGKATAN INFRASTRUKTUR DAN ENERGI</t>
  </si>
  <si>
    <t>TOTAL PENINGKATAN INFRASTRUKTUR DAN ENERGI</t>
  </si>
  <si>
    <t>REFORMASI BIROKRASI DAN TATA KELOLA</t>
  </si>
  <si>
    <t>TOTAL REFORMASI BIROKRASI DAN TATA KELOLA</t>
  </si>
  <si>
    <t>PEMBANGUNAN HUKUM DAN KETERTIBAN</t>
  </si>
  <si>
    <t>TOTAL PEMBANGUNAN HUKUM DAN KETERTIBAN</t>
  </si>
  <si>
    <t>LINGKUNGAN HIDUP DAN PENGELOLAAN BENCANA</t>
  </si>
  <si>
    <t>TOTAL LINGKUNGAN HIDUP DAN PENGELOLAAN BENCANA</t>
  </si>
  <si>
    <t>SINKRONISASI DAN SINERGISITAS PROGRAM DAN KEGIATAN APBD-P KABUPATEN DONGGALA TAHUN 2016</t>
  </si>
  <si>
    <t>ANGGARAN DALAM APBD-P TAHUN 2016</t>
  </si>
  <si>
    <t>JUMLAH</t>
  </si>
  <si>
    <t>ANGGARAN (Rp.)</t>
  </si>
  <si>
    <t>%</t>
  </si>
  <si>
    <t>T O T A L</t>
  </si>
  <si>
    <t>PRIORITAS PROVINSI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</si>
</sst>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2"/>
      <name val="Arial"/>
      <family val="2"/>
    </font>
    <font>
      <b/>
      <i/>
      <sz val="12"/>
      <name val="Arial Narrow"/>
      <family val="2"/>
    </font>
    <font>
      <b/>
      <sz val="12"/>
      <name val="Arial Narrow"/>
      <family val="2"/>
    </font>
    <font>
      <b/>
      <u val="singleAccounting"/>
      <sz val="10"/>
      <name val="Arial Narrow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sz val="10"/>
      <color theme="0"/>
      <name val="Arial"/>
      <family val="2"/>
    </font>
    <font>
      <sz val="8"/>
      <name val="Arial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1"/>
      <name val="Calibri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 style="thin">
        <color auto="1"/>
      </right>
      <top style="hair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/>
      <top style="hair">
        <color indexed="64"/>
      </top>
      <bottom style="double">
        <color auto="1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" fillId="0" borderId="0"/>
  </cellStyleXfs>
  <cellXfs count="510">
    <xf numFmtId="0" fontId="0" fillId="0" borderId="0" xfId="0"/>
    <xf numFmtId="0" fontId="3" fillId="2" borderId="0" xfId="1" applyFont="1" applyFill="1" applyBorder="1"/>
    <xf numFmtId="0" fontId="4" fillId="2" borderId="0" xfId="1" applyFont="1" applyFill="1" applyBorder="1" applyAlignment="1">
      <alignment vertical="top"/>
    </xf>
    <xf numFmtId="0" fontId="4" fillId="2" borderId="0" xfId="1" applyFont="1" applyFill="1" applyBorder="1" applyAlignment="1">
      <alignment horizontal="left" vertical="top"/>
    </xf>
    <xf numFmtId="43" fontId="5" fillId="2" borderId="0" xfId="2" applyFont="1" applyFill="1" applyBorder="1"/>
    <xf numFmtId="0" fontId="6" fillId="2" borderId="0" xfId="1" applyFont="1" applyFill="1" applyBorder="1" applyAlignment="1">
      <alignment horizontal="center" vertical="top"/>
    </xf>
    <xf numFmtId="0" fontId="7" fillId="2" borderId="0" xfId="1" applyFont="1" applyFill="1" applyBorder="1" applyAlignment="1">
      <alignment horizontal="center" vertical="top"/>
    </xf>
    <xf numFmtId="41" fontId="7" fillId="2" borderId="0" xfId="3" applyFont="1" applyFill="1" applyBorder="1" applyAlignment="1">
      <alignment horizontal="right" vertical="center"/>
    </xf>
    <xf numFmtId="41" fontId="4" fillId="2" borderId="0" xfId="3" applyFont="1" applyFill="1" applyBorder="1" applyAlignment="1">
      <alignment horizontal="right" vertical="top"/>
    </xf>
    <xf numFmtId="0" fontId="8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vertical="center"/>
    </xf>
    <xf numFmtId="0" fontId="3" fillId="2" borderId="1" xfId="1" applyFont="1" applyFill="1" applyBorder="1"/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wrapText="1"/>
    </xf>
    <xf numFmtId="43" fontId="5" fillId="2" borderId="1" xfId="2" applyFont="1" applyFill="1" applyBorder="1"/>
    <xf numFmtId="0" fontId="6" fillId="2" borderId="1" xfId="1" applyFont="1" applyFill="1" applyBorder="1" applyAlignment="1">
      <alignment horizontal="center" vertical="top"/>
    </xf>
    <xf numFmtId="0" fontId="7" fillId="2" borderId="1" xfId="1" applyFont="1" applyFill="1" applyBorder="1" applyAlignment="1">
      <alignment horizontal="center" vertical="top"/>
    </xf>
    <xf numFmtId="0" fontId="6" fillId="2" borderId="0" xfId="1" applyFont="1" applyFill="1" applyBorder="1"/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3" fontId="6" fillId="3" borderId="8" xfId="2" applyFont="1" applyFill="1" applyBorder="1" applyAlignment="1">
      <alignment horizontal="center" vertical="center" wrapText="1"/>
    </xf>
    <xf numFmtId="43" fontId="6" fillId="2" borderId="9" xfId="2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 wrapText="1"/>
    </xf>
    <xf numFmtId="43" fontId="6" fillId="3" borderId="16" xfId="2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center"/>
    </xf>
    <xf numFmtId="0" fontId="6" fillId="3" borderId="21" xfId="1" applyFont="1" applyFill="1" applyBorder="1" applyAlignment="1">
      <alignment horizontal="center"/>
    </xf>
    <xf numFmtId="43" fontId="6" fillId="3" borderId="22" xfId="2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/>
    </xf>
    <xf numFmtId="0" fontId="7" fillId="3" borderId="19" xfId="1" applyFont="1" applyFill="1" applyBorder="1" applyAlignment="1">
      <alignment horizontal="center" vertical="center" wrapText="1"/>
    </xf>
    <xf numFmtId="43" fontId="6" fillId="3" borderId="23" xfId="2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/>
    </xf>
    <xf numFmtId="0" fontId="6" fillId="3" borderId="25" xfId="1" applyFont="1" applyFill="1" applyBorder="1" applyAlignment="1">
      <alignment horizontal="center"/>
    </xf>
    <xf numFmtId="0" fontId="6" fillId="3" borderId="26" xfId="1" applyFont="1" applyFill="1" applyBorder="1" applyAlignment="1">
      <alignment horizontal="center"/>
    </xf>
    <xf numFmtId="0" fontId="6" fillId="3" borderId="26" xfId="1" applyFont="1" applyFill="1" applyBorder="1" applyAlignment="1">
      <alignment horizontal="center"/>
    </xf>
    <xf numFmtId="0" fontId="6" fillId="3" borderId="26" xfId="1" applyFont="1" applyFill="1" applyBorder="1" applyAlignment="1">
      <alignment horizontal="center" vertical="top"/>
    </xf>
    <xf numFmtId="0" fontId="7" fillId="3" borderId="27" xfId="1" applyFont="1" applyFill="1" applyBorder="1" applyAlignment="1">
      <alignment horizontal="center" vertical="top"/>
    </xf>
    <xf numFmtId="0" fontId="6" fillId="3" borderId="28" xfId="1" applyFont="1" applyFill="1" applyBorder="1" applyAlignment="1">
      <alignment horizontal="center" vertical="top"/>
    </xf>
    <xf numFmtId="43" fontId="6" fillId="2" borderId="9" xfId="2" applyFont="1" applyFill="1" applyBorder="1" applyAlignment="1">
      <alignment horizontal="center"/>
    </xf>
    <xf numFmtId="0" fontId="3" fillId="2" borderId="29" xfId="1" applyFont="1" applyFill="1" applyBorder="1"/>
    <xf numFmtId="0" fontId="3" fillId="2" borderId="30" xfId="1" applyFont="1" applyFill="1" applyBorder="1"/>
    <xf numFmtId="0" fontId="3" fillId="2" borderId="31" xfId="1" applyFont="1" applyFill="1" applyBorder="1"/>
    <xf numFmtId="0" fontId="4" fillId="2" borderId="30" xfId="1" applyFont="1" applyFill="1" applyBorder="1" applyAlignment="1">
      <alignment horizontal="left" vertical="top" wrapText="1"/>
    </xf>
    <xf numFmtId="0" fontId="4" fillId="2" borderId="30" xfId="1" applyFont="1" applyFill="1" applyBorder="1" applyAlignment="1">
      <alignment vertical="top" wrapText="1"/>
    </xf>
    <xf numFmtId="43" fontId="4" fillId="2" borderId="31" xfId="2" applyFont="1" applyFill="1" applyBorder="1" applyAlignment="1">
      <alignment vertical="top" wrapText="1"/>
    </xf>
    <xf numFmtId="0" fontId="4" fillId="2" borderId="31" xfId="1" applyFont="1" applyFill="1" applyBorder="1" applyAlignment="1">
      <alignment vertical="top" wrapText="1"/>
    </xf>
    <xf numFmtId="0" fontId="7" fillId="2" borderId="31" xfId="1" applyFont="1" applyFill="1" applyBorder="1" applyAlignment="1">
      <alignment horizontal="center" vertical="top" wrapText="1"/>
    </xf>
    <xf numFmtId="43" fontId="4" fillId="2" borderId="32" xfId="2" applyFont="1" applyFill="1" applyBorder="1" applyAlignment="1">
      <alignment vertical="top" wrapText="1"/>
    </xf>
    <xf numFmtId="43" fontId="4" fillId="2" borderId="9" xfId="2" applyFont="1" applyFill="1" applyBorder="1" applyAlignment="1">
      <alignment vertical="top" wrapText="1"/>
    </xf>
    <xf numFmtId="0" fontId="6" fillId="2" borderId="10" xfId="1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9" xfId="1" applyFont="1" applyFill="1" applyBorder="1" applyAlignment="1">
      <alignment horizontal="center" vertical="top" wrapText="1"/>
    </xf>
    <xf numFmtId="0" fontId="7" fillId="2" borderId="33" xfId="1" applyFont="1" applyFill="1" applyBorder="1" applyAlignment="1">
      <alignment horizontal="left" vertical="top" wrapText="1"/>
    </xf>
    <xf numFmtId="0" fontId="7" fillId="2" borderId="33" xfId="1" applyFont="1" applyFill="1" applyBorder="1" applyAlignment="1">
      <alignment vertical="top" wrapText="1"/>
    </xf>
    <xf numFmtId="0" fontId="7" fillId="2" borderId="33" xfId="1" applyFont="1" applyFill="1" applyBorder="1" applyAlignment="1">
      <alignment horizontal="left" vertical="top" wrapText="1"/>
    </xf>
    <xf numFmtId="43" fontId="7" fillId="2" borderId="12" xfId="2" applyFont="1" applyFill="1" applyBorder="1" applyAlignment="1">
      <alignment vertical="top" wrapText="1"/>
    </xf>
    <xf numFmtId="0" fontId="7" fillId="2" borderId="12" xfId="1" applyFont="1" applyFill="1" applyBorder="1" applyAlignment="1">
      <alignment vertical="top" wrapText="1"/>
    </xf>
    <xf numFmtId="0" fontId="7" fillId="2" borderId="12" xfId="1" applyFont="1" applyFill="1" applyBorder="1" applyAlignment="1">
      <alignment horizontal="center" vertical="top" wrapText="1"/>
    </xf>
    <xf numFmtId="43" fontId="7" fillId="2" borderId="34" xfId="2" applyFont="1" applyFill="1" applyBorder="1" applyAlignment="1">
      <alignment vertical="top" wrapText="1"/>
    </xf>
    <xf numFmtId="43" fontId="9" fillId="2" borderId="9" xfId="2" applyFont="1" applyFill="1" applyBorder="1" applyAlignment="1">
      <alignment vertical="top" wrapText="1"/>
    </xf>
    <xf numFmtId="0" fontId="3" fillId="2" borderId="10" xfId="1" applyFont="1" applyFill="1" applyBorder="1" applyAlignment="1">
      <alignment wrapText="1"/>
    </xf>
    <xf numFmtId="0" fontId="3" fillId="2" borderId="33" xfId="1" applyFont="1" applyFill="1" applyBorder="1" applyAlignment="1">
      <alignment wrapText="1"/>
    </xf>
    <xf numFmtId="0" fontId="6" fillId="2" borderId="22" xfId="1" applyFont="1" applyFill="1" applyBorder="1" applyAlignment="1">
      <alignment horizontal="center" vertical="top" wrapText="1"/>
    </xf>
    <xf numFmtId="0" fontId="4" fillId="2" borderId="33" xfId="1" applyFont="1" applyFill="1" applyBorder="1" applyAlignment="1">
      <alignment horizontal="left" vertical="top" wrapText="1"/>
    </xf>
    <xf numFmtId="0" fontId="4" fillId="2" borderId="33" xfId="1" applyFont="1" applyFill="1" applyBorder="1" applyAlignment="1">
      <alignment vertical="top" wrapText="1"/>
    </xf>
    <xf numFmtId="0" fontId="4" fillId="2" borderId="33" xfId="1" applyFont="1" applyFill="1" applyBorder="1" applyAlignment="1">
      <alignment horizontal="left" vertical="top" wrapText="1"/>
    </xf>
    <xf numFmtId="0" fontId="4" fillId="2" borderId="11" xfId="1" applyFont="1" applyFill="1" applyBorder="1" applyAlignment="1">
      <alignment horizontal="left" vertical="top" wrapText="1"/>
    </xf>
    <xf numFmtId="43" fontId="4" fillId="2" borderId="12" xfId="2" applyFont="1" applyFill="1" applyBorder="1" applyAlignment="1">
      <alignment vertical="top" wrapText="1"/>
    </xf>
    <xf numFmtId="0" fontId="4" fillId="2" borderId="12" xfId="1" applyFont="1" applyFill="1" applyBorder="1" applyAlignment="1">
      <alignment vertical="top" wrapText="1"/>
    </xf>
    <xf numFmtId="43" fontId="4" fillId="2" borderId="34" xfId="2" applyFont="1" applyFill="1" applyBorder="1" applyAlignment="1">
      <alignment vertical="top" wrapText="1"/>
    </xf>
    <xf numFmtId="0" fontId="6" fillId="2" borderId="12" xfId="1" applyFont="1" applyFill="1" applyBorder="1" applyAlignment="1">
      <alignment vertical="top" wrapText="1"/>
    </xf>
    <xf numFmtId="0" fontId="6" fillId="2" borderId="31" xfId="1" applyFont="1" applyFill="1" applyBorder="1" applyAlignment="1">
      <alignment vertical="top" wrapText="1"/>
    </xf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3" fillId="2" borderId="10" xfId="1" applyFont="1" applyFill="1" applyBorder="1"/>
    <xf numFmtId="0" fontId="3" fillId="2" borderId="33" xfId="1" applyFont="1" applyFill="1" applyBorder="1"/>
    <xf numFmtId="0" fontId="4" fillId="2" borderId="12" xfId="1" applyFont="1" applyFill="1" applyBorder="1" applyAlignment="1">
      <alignment horizontal="center" vertical="top"/>
    </xf>
    <xf numFmtId="0" fontId="6" fillId="2" borderId="10" xfId="1" applyFont="1" applyFill="1" applyBorder="1"/>
    <xf numFmtId="0" fontId="6" fillId="2" borderId="11" xfId="1" applyFont="1" applyFill="1" applyBorder="1"/>
    <xf numFmtId="0" fontId="6" fillId="2" borderId="12" xfId="1" applyFont="1" applyFill="1" applyBorder="1"/>
    <xf numFmtId="0" fontId="7" fillId="2" borderId="33" xfId="1" applyFont="1" applyFill="1" applyBorder="1" applyAlignment="1">
      <alignment vertical="top" wrapText="1"/>
    </xf>
    <xf numFmtId="0" fontId="7" fillId="2" borderId="0" xfId="1" applyFont="1" applyFill="1" applyBorder="1" applyAlignment="1">
      <alignment vertical="top"/>
    </xf>
    <xf numFmtId="0" fontId="6" fillId="2" borderId="10" xfId="1" applyFont="1" applyFill="1" applyBorder="1"/>
    <xf numFmtId="0" fontId="6" fillId="2" borderId="33" xfId="1" applyFont="1" applyFill="1" applyBorder="1"/>
    <xf numFmtId="0" fontId="7" fillId="2" borderId="12" xfId="1" applyFont="1" applyFill="1" applyBorder="1" applyAlignment="1">
      <alignment horizontal="center" vertical="top"/>
    </xf>
    <xf numFmtId="37" fontId="4" fillId="2" borderId="33" xfId="1" applyNumberFormat="1" applyFont="1" applyFill="1" applyBorder="1" applyAlignment="1">
      <alignment horizontal="left" vertical="top" wrapText="1"/>
    </xf>
    <xf numFmtId="0" fontId="4" fillId="2" borderId="33" xfId="1" applyFont="1" applyFill="1" applyBorder="1" applyAlignment="1">
      <alignment vertical="top" wrapText="1"/>
    </xf>
    <xf numFmtId="164" fontId="4" fillId="2" borderId="33" xfId="2" quotePrefix="1" applyNumberFormat="1" applyFont="1" applyFill="1" applyBorder="1" applyAlignment="1">
      <alignment horizontal="left" vertical="top" wrapText="1"/>
    </xf>
    <xf numFmtId="41" fontId="4" fillId="2" borderId="12" xfId="2" applyNumberFormat="1" applyFont="1" applyFill="1" applyBorder="1" applyAlignment="1">
      <alignment horizontal="right" vertical="top" wrapText="1"/>
    </xf>
    <xf numFmtId="41" fontId="7" fillId="2" borderId="12" xfId="2" applyNumberFormat="1" applyFont="1" applyFill="1" applyBorder="1" applyAlignment="1">
      <alignment horizontal="center" vertical="top" wrapText="1"/>
    </xf>
    <xf numFmtId="43" fontId="7" fillId="4" borderId="34" xfId="2" applyFont="1" applyFill="1" applyBorder="1" applyAlignment="1">
      <alignment vertical="top" wrapText="1"/>
    </xf>
    <xf numFmtId="41" fontId="4" fillId="2" borderId="30" xfId="3" applyFont="1" applyFill="1" applyBorder="1" applyAlignment="1">
      <alignment horizontal="right" vertical="top"/>
    </xf>
    <xf numFmtId="43" fontId="4" fillId="2" borderId="0" xfId="2" applyFont="1" applyFill="1" applyBorder="1" applyAlignment="1">
      <alignment vertical="top"/>
    </xf>
    <xf numFmtId="0" fontId="4" fillId="5" borderId="0" xfId="1" applyFont="1" applyFill="1" applyBorder="1" applyAlignment="1">
      <alignment vertical="top"/>
    </xf>
    <xf numFmtId="0" fontId="3" fillId="5" borderId="10" xfId="1" applyFont="1" applyFill="1" applyBorder="1"/>
    <xf numFmtId="0" fontId="3" fillId="5" borderId="33" xfId="1" applyFont="1" applyFill="1" applyBorder="1"/>
    <xf numFmtId="0" fontId="4" fillId="5" borderId="12" xfId="1" applyFont="1" applyFill="1" applyBorder="1" applyAlignment="1">
      <alignment horizontal="center" vertical="top"/>
    </xf>
    <xf numFmtId="0" fontId="7" fillId="5" borderId="33" xfId="1" applyFont="1" applyFill="1" applyBorder="1" applyAlignment="1">
      <alignment horizontal="left" vertical="top" wrapText="1"/>
    </xf>
    <xf numFmtId="0" fontId="7" fillId="5" borderId="33" xfId="1" applyFont="1" applyFill="1" applyBorder="1" applyAlignment="1">
      <alignment vertical="top" wrapText="1"/>
    </xf>
    <xf numFmtId="0" fontId="7" fillId="5" borderId="33" xfId="1" applyFont="1" applyFill="1" applyBorder="1" applyAlignment="1">
      <alignment horizontal="left" vertical="top" wrapText="1"/>
    </xf>
    <xf numFmtId="43" fontId="7" fillId="5" borderId="12" xfId="2" applyFont="1" applyFill="1" applyBorder="1" applyAlignment="1">
      <alignment vertical="top" wrapText="1"/>
    </xf>
    <xf numFmtId="0" fontId="4" fillId="5" borderId="12" xfId="1" applyFont="1" applyFill="1" applyBorder="1" applyAlignment="1">
      <alignment vertical="top" wrapText="1"/>
    </xf>
    <xf numFmtId="0" fontId="7" fillId="5" borderId="12" xfId="1" applyFont="1" applyFill="1" applyBorder="1" applyAlignment="1">
      <alignment horizontal="center" vertical="top" wrapText="1"/>
    </xf>
    <xf numFmtId="43" fontId="7" fillId="5" borderId="34" xfId="2" applyFont="1" applyFill="1" applyBorder="1" applyAlignment="1">
      <alignment vertical="top" wrapText="1"/>
    </xf>
    <xf numFmtId="43" fontId="9" fillId="5" borderId="9" xfId="2" applyFont="1" applyFill="1" applyBorder="1" applyAlignment="1">
      <alignment vertical="top" wrapText="1"/>
    </xf>
    <xf numFmtId="41" fontId="7" fillId="5" borderId="0" xfId="3" applyFont="1" applyFill="1" applyBorder="1" applyAlignment="1">
      <alignment horizontal="right" vertical="center"/>
    </xf>
    <xf numFmtId="41" fontId="4" fillId="5" borderId="0" xfId="3" applyFont="1" applyFill="1" applyBorder="1" applyAlignment="1">
      <alignment horizontal="right" vertical="top"/>
    </xf>
    <xf numFmtId="0" fontId="3" fillId="5" borderId="0" xfId="1" applyFont="1" applyFill="1" applyBorder="1"/>
    <xf numFmtId="43" fontId="4" fillId="5" borderId="0" xfId="2" applyFont="1" applyFill="1" applyBorder="1" applyAlignment="1">
      <alignment vertical="top"/>
    </xf>
    <xf numFmtId="0" fontId="4" fillId="5" borderId="33" xfId="1" applyFont="1" applyFill="1" applyBorder="1" applyAlignment="1">
      <alignment horizontal="left" vertical="top" wrapText="1"/>
    </xf>
    <xf numFmtId="0" fontId="4" fillId="5" borderId="33" xfId="1" applyFont="1" applyFill="1" applyBorder="1" applyAlignment="1">
      <alignment vertical="top" wrapText="1"/>
    </xf>
    <xf numFmtId="0" fontId="4" fillId="5" borderId="33" xfId="1" applyFont="1" applyFill="1" applyBorder="1" applyAlignment="1">
      <alignment horizontal="left" vertical="top" wrapText="1"/>
    </xf>
    <xf numFmtId="0" fontId="4" fillId="5" borderId="11" xfId="1" applyFont="1" applyFill="1" applyBorder="1" applyAlignment="1">
      <alignment horizontal="left" vertical="top" wrapText="1"/>
    </xf>
    <xf numFmtId="43" fontId="4" fillId="5" borderId="12" xfId="2" applyFont="1" applyFill="1" applyBorder="1" applyAlignment="1">
      <alignment vertical="top" wrapText="1"/>
    </xf>
    <xf numFmtId="43" fontId="4" fillId="5" borderId="34" xfId="2" applyFont="1" applyFill="1" applyBorder="1" applyAlignment="1">
      <alignment vertical="top" wrapText="1"/>
    </xf>
    <xf numFmtId="43" fontId="4" fillId="5" borderId="9" xfId="2" applyFont="1" applyFill="1" applyBorder="1" applyAlignment="1">
      <alignment vertical="top" wrapText="1"/>
    </xf>
    <xf numFmtId="43" fontId="7" fillId="0" borderId="34" xfId="2" applyFont="1" applyFill="1" applyBorder="1" applyAlignment="1">
      <alignment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9" xfId="1" applyFont="1" applyFill="1" applyBorder="1" applyAlignment="1">
      <alignment horizontal="center" vertical="top" wrapText="1"/>
    </xf>
    <xf numFmtId="0" fontId="7" fillId="5" borderId="19" xfId="1" applyFont="1" applyFill="1" applyBorder="1" applyAlignment="1">
      <alignment horizontal="center" vertical="top" wrapText="1"/>
    </xf>
    <xf numFmtId="0" fontId="6" fillId="5" borderId="0" xfId="1" applyFont="1" applyFill="1" applyBorder="1" applyAlignment="1">
      <alignment vertical="center"/>
    </xf>
    <xf numFmtId="43" fontId="4" fillId="0" borderId="34" xfId="2" applyFont="1" applyFill="1" applyBorder="1" applyAlignment="1">
      <alignment vertical="top" wrapText="1"/>
    </xf>
    <xf numFmtId="0" fontId="7" fillId="2" borderId="19" xfId="1" applyFont="1" applyFill="1" applyBorder="1" applyAlignment="1">
      <alignment horizontal="center" vertical="top" wrapText="1"/>
    </xf>
    <xf numFmtId="0" fontId="7" fillId="2" borderId="22" xfId="1" applyFont="1" applyFill="1" applyBorder="1" applyAlignment="1">
      <alignment horizontal="center" vertical="top" wrapText="1"/>
    </xf>
    <xf numFmtId="0" fontId="7" fillId="2" borderId="31" xfId="1" applyFont="1" applyFill="1" applyBorder="1" applyAlignment="1">
      <alignment horizontal="center" vertical="top" wrapText="1"/>
    </xf>
    <xf numFmtId="0" fontId="4" fillId="2" borderId="35" xfId="1" applyFont="1" applyFill="1" applyBorder="1" applyAlignment="1">
      <alignment vertical="top"/>
    </xf>
    <xf numFmtId="43" fontId="4" fillId="2" borderId="35" xfId="2" applyFont="1" applyFill="1" applyBorder="1" applyAlignment="1">
      <alignment vertical="top"/>
    </xf>
    <xf numFmtId="0" fontId="7" fillId="2" borderId="31" xfId="1" applyFont="1" applyFill="1" applyBorder="1" applyAlignment="1">
      <alignment vertical="top" wrapText="1"/>
    </xf>
    <xf numFmtId="41" fontId="7" fillId="2" borderId="12" xfId="2" applyNumberFormat="1" applyFont="1" applyFill="1" applyBorder="1" applyAlignment="1">
      <alignment horizontal="right" vertical="top" wrapText="1"/>
    </xf>
    <xf numFmtId="43" fontId="6" fillId="2" borderId="0" xfId="1" applyNumberFormat="1" applyFont="1" applyFill="1" applyBorder="1" applyAlignment="1">
      <alignment vertical="center"/>
    </xf>
    <xf numFmtId="0" fontId="7" fillId="2" borderId="12" xfId="1" applyFont="1" applyFill="1" applyBorder="1" applyAlignment="1">
      <alignment horizontal="center" vertical="top" wrapText="1"/>
    </xf>
    <xf numFmtId="0" fontId="3" fillId="2" borderId="17" xfId="1" applyFont="1" applyFill="1" applyBorder="1"/>
    <xf numFmtId="0" fontId="3" fillId="2" borderId="36" xfId="1" applyFont="1" applyFill="1" applyBorder="1"/>
    <xf numFmtId="0" fontId="7" fillId="2" borderId="19" xfId="1" applyFont="1" applyFill="1" applyBorder="1" applyAlignment="1">
      <alignment horizontal="center" vertical="top"/>
    </xf>
    <xf numFmtId="0" fontId="4" fillId="2" borderId="36" xfId="1" applyFont="1" applyFill="1" applyBorder="1" applyAlignment="1">
      <alignment horizontal="left" vertical="top" wrapText="1"/>
    </xf>
    <xf numFmtId="43" fontId="4" fillId="2" borderId="19" xfId="2" applyFont="1" applyFill="1" applyBorder="1" applyAlignment="1">
      <alignment vertical="top" wrapText="1"/>
    </xf>
    <xf numFmtId="0" fontId="4" fillId="2" borderId="19" xfId="1" applyFont="1" applyFill="1" applyBorder="1" applyAlignment="1">
      <alignment vertical="top" wrapText="1"/>
    </xf>
    <xf numFmtId="43" fontId="4" fillId="2" borderId="37" xfId="2" applyFont="1" applyFill="1" applyBorder="1" applyAlignment="1">
      <alignment vertical="top" wrapText="1"/>
    </xf>
    <xf numFmtId="0" fontId="6" fillId="2" borderId="29" xfId="1" applyFont="1" applyFill="1" applyBorder="1"/>
    <xf numFmtId="0" fontId="6" fillId="2" borderId="30" xfId="1" applyFont="1" applyFill="1" applyBorder="1"/>
    <xf numFmtId="0" fontId="4" fillId="2" borderId="31" xfId="1" applyFont="1" applyFill="1" applyBorder="1" applyAlignment="1">
      <alignment horizontal="center" vertical="top"/>
    </xf>
    <xf numFmtId="0" fontId="7" fillId="2" borderId="30" xfId="1" applyFont="1" applyFill="1" applyBorder="1" applyAlignment="1">
      <alignment horizontal="left" vertical="top" wrapText="1"/>
    </xf>
    <xf numFmtId="0" fontId="7" fillId="2" borderId="30" xfId="1" applyFont="1" applyFill="1" applyBorder="1" applyAlignment="1">
      <alignment vertical="top" wrapText="1"/>
    </xf>
    <xf numFmtId="0" fontId="7" fillId="2" borderId="30" xfId="1" applyFont="1" applyFill="1" applyBorder="1" applyAlignment="1">
      <alignment horizontal="left" vertical="top" wrapText="1"/>
    </xf>
    <xf numFmtId="43" fontId="7" fillId="2" borderId="31" xfId="2" applyFont="1" applyFill="1" applyBorder="1" applyAlignment="1">
      <alignment vertical="top" wrapText="1"/>
    </xf>
    <xf numFmtId="43" fontId="7" fillId="2" borderId="32" xfId="2" applyFont="1" applyFill="1" applyBorder="1" applyAlignment="1">
      <alignment vertical="top" wrapText="1"/>
    </xf>
    <xf numFmtId="0" fontId="4" fillId="2" borderId="30" xfId="1" applyFont="1" applyFill="1" applyBorder="1" applyAlignment="1">
      <alignment vertical="top" wrapText="1"/>
    </xf>
    <xf numFmtId="0" fontId="4" fillId="2" borderId="38" xfId="1" applyFont="1" applyFill="1" applyBorder="1" applyAlignment="1">
      <alignment vertical="top" wrapText="1"/>
    </xf>
    <xf numFmtId="0" fontId="10" fillId="2" borderId="24" xfId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0" fontId="11" fillId="2" borderId="39" xfId="1" applyFont="1" applyFill="1" applyBorder="1" applyAlignment="1">
      <alignment horizontal="left" vertical="center" wrapText="1"/>
    </xf>
    <xf numFmtId="0" fontId="11" fillId="2" borderId="27" xfId="1" applyFont="1" applyFill="1" applyBorder="1" applyAlignment="1">
      <alignment horizontal="left" vertical="center" wrapText="1"/>
    </xf>
    <xf numFmtId="0" fontId="11" fillId="2" borderId="25" xfId="1" applyFont="1" applyFill="1" applyBorder="1" applyAlignment="1">
      <alignment horizontal="left" vertical="center" wrapText="1"/>
    </xf>
    <xf numFmtId="43" fontId="12" fillId="2" borderId="26" xfId="2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43" fontId="12" fillId="2" borderId="28" xfId="2" applyFont="1" applyFill="1" applyBorder="1" applyAlignment="1">
      <alignment horizontal="center" vertical="center" wrapText="1"/>
    </xf>
    <xf numFmtId="43" fontId="12" fillId="2" borderId="9" xfId="2" applyFont="1" applyFill="1" applyBorder="1" applyAlignment="1">
      <alignment horizontal="center" vertical="center" wrapText="1"/>
    </xf>
    <xf numFmtId="43" fontId="3" fillId="2" borderId="0" xfId="1" applyNumberFormat="1" applyFont="1" applyFill="1" applyBorder="1"/>
    <xf numFmtId="0" fontId="3" fillId="2" borderId="40" xfId="1" applyFont="1" applyFill="1" applyBorder="1"/>
    <xf numFmtId="0" fontId="4" fillId="2" borderId="30" xfId="1" applyFont="1" applyFill="1" applyBorder="1" applyAlignment="1">
      <alignment horizontal="left" vertical="top"/>
    </xf>
    <xf numFmtId="41" fontId="4" fillId="2" borderId="31" xfId="3" applyNumberFormat="1" applyFont="1" applyFill="1" applyBorder="1" applyAlignment="1">
      <alignment horizontal="right" vertical="top" wrapText="1"/>
    </xf>
    <xf numFmtId="0" fontId="6" fillId="2" borderId="10" xfId="1" applyFont="1" applyFill="1" applyBorder="1" applyAlignment="1">
      <alignment horizontal="center" vertical="top"/>
    </xf>
    <xf numFmtId="0" fontId="6" fillId="2" borderId="11" xfId="1" applyFont="1" applyFill="1" applyBorder="1" applyAlignment="1">
      <alignment horizontal="center" vertical="top"/>
    </xf>
    <xf numFmtId="0" fontId="7" fillId="2" borderId="12" xfId="1" applyFont="1" applyFill="1" applyBorder="1" applyAlignment="1">
      <alignment horizontal="center" vertical="center" wrapText="1"/>
    </xf>
    <xf numFmtId="43" fontId="7" fillId="2" borderId="9" xfId="2" applyFont="1" applyFill="1" applyBorder="1" applyAlignment="1">
      <alignment vertical="top" wrapText="1"/>
    </xf>
    <xf numFmtId="0" fontId="7" fillId="2" borderId="4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vertical="top" wrapText="1"/>
    </xf>
    <xf numFmtId="0" fontId="4" fillId="2" borderId="11" xfId="1" applyFont="1" applyFill="1" applyBorder="1" applyAlignment="1">
      <alignment vertical="top" wrapText="1"/>
    </xf>
    <xf numFmtId="164" fontId="4" fillId="2" borderId="33" xfId="2" quotePrefix="1" applyNumberFormat="1" applyFont="1" applyFill="1" applyBorder="1" applyAlignment="1">
      <alignment horizontal="left" vertical="top" wrapText="1"/>
    </xf>
    <xf numFmtId="164" fontId="4" fillId="2" borderId="11" xfId="2" quotePrefix="1" applyNumberFormat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center" vertical="center"/>
    </xf>
    <xf numFmtId="164" fontId="4" fillId="2" borderId="30" xfId="2" quotePrefix="1" applyNumberFormat="1" applyFont="1" applyFill="1" applyBorder="1" applyAlignment="1">
      <alignment horizontal="left" vertical="top" wrapText="1"/>
    </xf>
    <xf numFmtId="0" fontId="4" fillId="2" borderId="36" xfId="1" applyFont="1" applyFill="1" applyBorder="1" applyAlignment="1">
      <alignment vertical="top" wrapText="1"/>
    </xf>
    <xf numFmtId="0" fontId="12" fillId="2" borderId="0" xfId="1" applyFont="1" applyFill="1" applyBorder="1"/>
    <xf numFmtId="0" fontId="12" fillId="2" borderId="24" xfId="1" applyFont="1" applyFill="1" applyBorder="1" applyAlignment="1">
      <alignment horizontal="center" vertical="center"/>
    </xf>
    <xf numFmtId="0" fontId="12" fillId="2" borderId="27" xfId="1" applyFont="1" applyFill="1" applyBorder="1" applyAlignment="1">
      <alignment horizontal="center" vertical="center"/>
    </xf>
    <xf numFmtId="0" fontId="11" fillId="2" borderId="39" xfId="1" applyFont="1" applyFill="1" applyBorder="1" applyAlignment="1">
      <alignment horizontal="left" vertical="center"/>
    </xf>
    <xf numFmtId="0" fontId="11" fillId="2" borderId="27" xfId="1" applyFont="1" applyFill="1" applyBorder="1" applyAlignment="1">
      <alignment horizontal="left" vertical="center"/>
    </xf>
    <xf numFmtId="0" fontId="11" fillId="2" borderId="25" xfId="1" applyFont="1" applyFill="1" applyBorder="1" applyAlignment="1">
      <alignment horizontal="left" vertical="center"/>
    </xf>
    <xf numFmtId="43" fontId="12" fillId="2" borderId="0" xfId="1" applyNumberFormat="1" applyFont="1" applyFill="1" applyBorder="1" applyAlignment="1">
      <alignment vertical="center"/>
    </xf>
    <xf numFmtId="0" fontId="4" fillId="2" borderId="40" xfId="1" applyFont="1" applyFill="1" applyBorder="1" applyAlignment="1">
      <alignment vertical="top"/>
    </xf>
    <xf numFmtId="0" fontId="6" fillId="2" borderId="12" xfId="1" applyFont="1" applyFill="1" applyBorder="1" applyAlignment="1">
      <alignment horizontal="center" vertical="center" wrapText="1"/>
    </xf>
    <xf numFmtId="41" fontId="13" fillId="2" borderId="0" xfId="3" applyFont="1" applyFill="1" applyBorder="1" applyAlignment="1">
      <alignment horizontal="right" vertical="center" wrapText="1"/>
    </xf>
    <xf numFmtId="0" fontId="14" fillId="2" borderId="24" xfId="1" applyFont="1" applyFill="1" applyBorder="1" applyAlignment="1">
      <alignment vertical="center"/>
    </xf>
    <xf numFmtId="0" fontId="14" fillId="2" borderId="27" xfId="1" applyFont="1" applyFill="1" applyBorder="1" applyAlignment="1">
      <alignment vertical="center"/>
    </xf>
    <xf numFmtId="0" fontId="11" fillId="2" borderId="26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vertical="center" wrapText="1"/>
    </xf>
    <xf numFmtId="43" fontId="12" fillId="2" borderId="26" xfId="2" applyFont="1" applyFill="1" applyBorder="1" applyAlignment="1">
      <alignment vertical="center" wrapText="1"/>
    </xf>
    <xf numFmtId="0" fontId="12" fillId="2" borderId="26" xfId="1" applyFont="1" applyFill="1" applyBorder="1" applyAlignment="1">
      <alignment vertical="center" wrapText="1"/>
    </xf>
    <xf numFmtId="43" fontId="12" fillId="2" borderId="9" xfId="2" applyFont="1" applyFill="1" applyBorder="1" applyAlignment="1">
      <alignment vertical="center" wrapText="1"/>
    </xf>
    <xf numFmtId="0" fontId="10" fillId="2" borderId="0" xfId="1" applyFont="1" applyFill="1" applyBorder="1" applyAlignment="1">
      <alignment vertical="center"/>
    </xf>
    <xf numFmtId="0" fontId="14" fillId="2" borderId="0" xfId="1" applyFont="1" applyFill="1" applyBorder="1" applyAlignment="1">
      <alignment vertical="center"/>
    </xf>
    <xf numFmtId="0" fontId="12" fillId="2" borderId="0" xfId="1" applyFont="1" applyFill="1" applyBorder="1" applyAlignment="1">
      <alignment vertical="center"/>
    </xf>
    <xf numFmtId="43" fontId="12" fillId="2" borderId="0" xfId="2" applyFont="1" applyFill="1" applyBorder="1" applyAlignment="1">
      <alignment vertical="center"/>
    </xf>
    <xf numFmtId="0" fontId="3" fillId="2" borderId="9" xfId="1" applyFont="1" applyFill="1" applyBorder="1"/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vertical="top" wrapText="1"/>
    </xf>
    <xf numFmtId="43" fontId="4" fillId="2" borderId="22" xfId="2" applyFont="1" applyFill="1" applyBorder="1" applyAlignment="1">
      <alignment vertical="top" wrapText="1"/>
    </xf>
    <xf numFmtId="0" fontId="4" fillId="2" borderId="22" xfId="1" applyFont="1" applyFill="1" applyBorder="1" applyAlignment="1">
      <alignment vertical="top" wrapText="1"/>
    </xf>
    <xf numFmtId="0" fontId="7" fillId="2" borderId="22" xfId="1" applyFont="1" applyFill="1" applyBorder="1" applyAlignment="1">
      <alignment horizontal="center" vertical="top" wrapText="1"/>
    </xf>
    <xf numFmtId="43" fontId="4" fillId="2" borderId="42" xfId="2" applyFont="1" applyFill="1" applyBorder="1" applyAlignment="1">
      <alignment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2" borderId="22" xfId="1" applyFont="1" applyFill="1" applyBorder="1" applyAlignment="1">
      <alignment horizontal="center" vertical="top" wrapText="1"/>
    </xf>
    <xf numFmtId="0" fontId="12" fillId="2" borderId="12" xfId="1" applyFont="1" applyFill="1" applyBorder="1" applyAlignment="1">
      <alignment vertical="top" wrapText="1"/>
    </xf>
    <xf numFmtId="164" fontId="4" fillId="2" borderId="36" xfId="2" quotePrefix="1" applyNumberFormat="1" applyFont="1" applyFill="1" applyBorder="1" applyAlignment="1">
      <alignment horizontal="left" vertical="top" wrapText="1"/>
    </xf>
    <xf numFmtId="0" fontId="4" fillId="2" borderId="36" xfId="1" applyFont="1" applyFill="1" applyBorder="1" applyAlignment="1">
      <alignment horizontal="left" vertical="top" wrapText="1"/>
    </xf>
    <xf numFmtId="41" fontId="4" fillId="2" borderId="19" xfId="2" applyNumberFormat="1" applyFont="1" applyFill="1" applyBorder="1" applyAlignment="1">
      <alignment horizontal="right" vertical="top" wrapText="1"/>
    </xf>
    <xf numFmtId="41" fontId="7" fillId="2" borderId="19" xfId="2" applyNumberFormat="1" applyFont="1" applyFill="1" applyBorder="1" applyAlignment="1">
      <alignment horizontal="center" vertical="top" wrapText="1"/>
    </xf>
    <xf numFmtId="0" fontId="10" fillId="2" borderId="24" xfId="1" applyFont="1" applyFill="1" applyBorder="1" applyAlignment="1">
      <alignment vertical="center"/>
    </xf>
    <xf numFmtId="0" fontId="10" fillId="2" borderId="27" xfId="1" applyFont="1" applyFill="1" applyBorder="1" applyAlignment="1">
      <alignment vertical="center"/>
    </xf>
    <xf numFmtId="0" fontId="6" fillId="2" borderId="3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43" fontId="4" fillId="2" borderId="29" xfId="2" applyFont="1" applyFill="1" applyBorder="1" applyAlignment="1">
      <alignment vertical="top" wrapText="1"/>
    </xf>
    <xf numFmtId="0" fontId="6" fillId="2" borderId="30" xfId="1" applyFont="1" applyFill="1" applyBorder="1" applyAlignment="1">
      <alignment vertical="center"/>
    </xf>
    <xf numFmtId="43" fontId="9" fillId="6" borderId="9" xfId="2" applyFont="1" applyFill="1" applyBorder="1" applyAlignment="1">
      <alignment vertical="top" wrapText="1"/>
    </xf>
    <xf numFmtId="43" fontId="7" fillId="2" borderId="19" xfId="2" applyFont="1" applyFill="1" applyBorder="1" applyAlignment="1">
      <alignment vertical="top" wrapText="1"/>
    </xf>
    <xf numFmtId="0" fontId="12" fillId="2" borderId="39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horizontal="left" vertical="center"/>
    </xf>
    <xf numFmtId="0" fontId="12" fillId="2" borderId="25" xfId="1" applyFont="1" applyFill="1" applyBorder="1" applyAlignment="1">
      <alignment horizontal="left" vertical="center"/>
    </xf>
    <xf numFmtId="0" fontId="4" fillId="2" borderId="43" xfId="1" applyFont="1" applyFill="1" applyBorder="1" applyAlignment="1">
      <alignment vertical="top" wrapText="1"/>
    </xf>
    <xf numFmtId="0" fontId="4" fillId="2" borderId="44" xfId="1" applyFont="1" applyFill="1" applyBorder="1" applyAlignment="1">
      <alignment vertical="top" wrapText="1"/>
    </xf>
    <xf numFmtId="0" fontId="4" fillId="2" borderId="45" xfId="1" applyFont="1" applyFill="1" applyBorder="1" applyAlignment="1">
      <alignment vertical="top" wrapText="1"/>
    </xf>
    <xf numFmtId="0" fontId="4" fillId="2" borderId="46" xfId="1" applyFont="1" applyFill="1" applyBorder="1" applyAlignment="1">
      <alignment vertical="top" wrapText="1"/>
    </xf>
    <xf numFmtId="0" fontId="6" fillId="7" borderId="10" xfId="1" applyFont="1" applyFill="1" applyBorder="1"/>
    <xf numFmtId="0" fontId="6" fillId="7" borderId="33" xfId="1" applyFont="1" applyFill="1" applyBorder="1"/>
    <xf numFmtId="0" fontId="4" fillId="7" borderId="12" xfId="1" applyFont="1" applyFill="1" applyBorder="1" applyAlignment="1">
      <alignment horizontal="center" vertical="top"/>
    </xf>
    <xf numFmtId="0" fontId="7" fillId="7" borderId="33" xfId="1" applyFont="1" applyFill="1" applyBorder="1" applyAlignment="1">
      <alignment horizontal="left" vertical="top" wrapText="1"/>
    </xf>
    <xf numFmtId="0" fontId="7" fillId="7" borderId="33" xfId="1" applyFont="1" applyFill="1" applyBorder="1" applyAlignment="1">
      <alignment vertical="top" wrapText="1"/>
    </xf>
    <xf numFmtId="0" fontId="7" fillId="7" borderId="33" xfId="1" applyFont="1" applyFill="1" applyBorder="1" applyAlignment="1">
      <alignment horizontal="left" vertical="top" wrapText="1"/>
    </xf>
    <xf numFmtId="43" fontId="7" fillId="7" borderId="12" xfId="2" applyFont="1" applyFill="1" applyBorder="1" applyAlignment="1">
      <alignment vertical="top" wrapText="1"/>
    </xf>
    <xf numFmtId="0" fontId="7" fillId="7" borderId="12" xfId="1" applyFont="1" applyFill="1" applyBorder="1" applyAlignment="1">
      <alignment vertical="top" wrapText="1"/>
    </xf>
    <xf numFmtId="0" fontId="7" fillId="7" borderId="12" xfId="1" applyFont="1" applyFill="1" applyBorder="1" applyAlignment="1">
      <alignment horizontal="center" vertical="top" wrapText="1"/>
    </xf>
    <xf numFmtId="43" fontId="7" fillId="7" borderId="34" xfId="2" applyFont="1" applyFill="1" applyBorder="1" applyAlignment="1">
      <alignment vertical="top" wrapText="1"/>
    </xf>
    <xf numFmtId="43" fontId="9" fillId="7" borderId="9" xfId="2" applyFont="1" applyFill="1" applyBorder="1" applyAlignment="1">
      <alignment vertical="top" wrapText="1"/>
    </xf>
    <xf numFmtId="0" fontId="6" fillId="7" borderId="0" xfId="1" applyFont="1" applyFill="1" applyBorder="1" applyAlignment="1">
      <alignment vertical="center"/>
    </xf>
    <xf numFmtId="0" fontId="6" fillId="7" borderId="0" xfId="1" applyFont="1" applyFill="1" applyBorder="1"/>
    <xf numFmtId="0" fontId="3" fillId="7" borderId="10" xfId="1" applyFont="1" applyFill="1" applyBorder="1"/>
    <xf numFmtId="0" fontId="3" fillId="7" borderId="33" xfId="1" applyFont="1" applyFill="1" applyBorder="1"/>
    <xf numFmtId="0" fontId="6" fillId="7" borderId="12" xfId="1" applyFont="1" applyFill="1" applyBorder="1"/>
    <xf numFmtId="0" fontId="4" fillId="7" borderId="33" xfId="1" applyFont="1" applyFill="1" applyBorder="1" applyAlignment="1">
      <alignment horizontal="left" vertical="top" wrapText="1"/>
    </xf>
    <xf numFmtId="164" fontId="4" fillId="7" borderId="33" xfId="2" quotePrefix="1" applyNumberFormat="1" applyFont="1" applyFill="1" applyBorder="1" applyAlignment="1">
      <alignment horizontal="left" vertical="top" wrapText="1"/>
    </xf>
    <xf numFmtId="0" fontId="4" fillId="7" borderId="33" xfId="1" applyFont="1" applyFill="1" applyBorder="1" applyAlignment="1">
      <alignment horizontal="left" vertical="top" wrapText="1"/>
    </xf>
    <xf numFmtId="43" fontId="4" fillId="7" borderId="12" xfId="2" applyFont="1" applyFill="1" applyBorder="1" applyAlignment="1">
      <alignment vertical="top" wrapText="1"/>
    </xf>
    <xf numFmtId="0" fontId="4" fillId="7" borderId="12" xfId="1" applyFont="1" applyFill="1" applyBorder="1" applyAlignment="1">
      <alignment vertical="top" wrapText="1"/>
    </xf>
    <xf numFmtId="43" fontId="4" fillId="7" borderId="34" xfId="2" applyFont="1" applyFill="1" applyBorder="1" applyAlignment="1">
      <alignment vertical="top" wrapText="1"/>
    </xf>
    <xf numFmtId="43" fontId="4" fillId="7" borderId="9" xfId="2" applyFont="1" applyFill="1" applyBorder="1" applyAlignment="1">
      <alignment vertical="top" wrapText="1"/>
    </xf>
    <xf numFmtId="41" fontId="7" fillId="7" borderId="0" xfId="3" applyFont="1" applyFill="1" applyBorder="1" applyAlignment="1">
      <alignment horizontal="right" vertical="center"/>
    </xf>
    <xf numFmtId="0" fontId="3" fillId="7" borderId="0" xfId="1" applyFont="1" applyFill="1" applyBorder="1"/>
    <xf numFmtId="0" fontId="3" fillId="7" borderId="12" xfId="1" applyFont="1" applyFill="1" applyBorder="1"/>
    <xf numFmtId="41" fontId="4" fillId="7" borderId="0" xfId="3" applyFont="1" applyFill="1" applyBorder="1" applyAlignment="1">
      <alignment horizontal="right" vertical="top"/>
    </xf>
    <xf numFmtId="0" fontId="4" fillId="7" borderId="33" xfId="1" applyFont="1" applyFill="1" applyBorder="1" applyAlignment="1">
      <alignment vertical="top" wrapText="1"/>
    </xf>
    <xf numFmtId="41" fontId="7" fillId="7" borderId="12" xfId="2" applyNumberFormat="1" applyFont="1" applyFill="1" applyBorder="1" applyAlignment="1">
      <alignment horizontal="right" vertical="top" wrapText="1"/>
    </xf>
    <xf numFmtId="0" fontId="4" fillId="7" borderId="45" xfId="1" applyFont="1" applyFill="1" applyBorder="1" applyAlignment="1">
      <alignment vertical="top" wrapText="1"/>
    </xf>
    <xf numFmtId="0" fontId="3" fillId="8" borderId="10" xfId="1" applyFont="1" applyFill="1" applyBorder="1"/>
    <xf numFmtId="0" fontId="3" fillId="8" borderId="33" xfId="1" applyFont="1" applyFill="1" applyBorder="1"/>
    <xf numFmtId="0" fontId="3" fillId="8" borderId="12" xfId="1" applyFont="1" applyFill="1" applyBorder="1"/>
    <xf numFmtId="0" fontId="4" fillId="8" borderId="33" xfId="1" applyFont="1" applyFill="1" applyBorder="1" applyAlignment="1">
      <alignment horizontal="left" vertical="top" wrapText="1"/>
    </xf>
    <xf numFmtId="0" fontId="7" fillId="8" borderId="33" xfId="1" applyFont="1" applyFill="1" applyBorder="1" applyAlignment="1">
      <alignment horizontal="left" vertical="top" wrapText="1"/>
    </xf>
    <xf numFmtId="0" fontId="7" fillId="8" borderId="11" xfId="1" applyFont="1" applyFill="1" applyBorder="1" applyAlignment="1">
      <alignment horizontal="left" vertical="top" wrapText="1"/>
    </xf>
    <xf numFmtId="43" fontId="7" fillId="8" borderId="12" xfId="2" applyFont="1" applyFill="1" applyBorder="1" applyAlignment="1">
      <alignment vertical="top" wrapText="1"/>
    </xf>
    <xf numFmtId="0" fontId="4" fillId="8" borderId="12" xfId="1" applyFont="1" applyFill="1" applyBorder="1" applyAlignment="1">
      <alignment vertical="top" wrapText="1"/>
    </xf>
    <xf numFmtId="0" fontId="7" fillId="8" borderId="12" xfId="1" applyFont="1" applyFill="1" applyBorder="1" applyAlignment="1">
      <alignment horizontal="center" vertical="top" wrapText="1"/>
    </xf>
    <xf numFmtId="43" fontId="7" fillId="8" borderId="34" xfId="2" applyFont="1" applyFill="1" applyBorder="1" applyAlignment="1">
      <alignment vertical="top" wrapText="1"/>
    </xf>
    <xf numFmtId="43" fontId="9" fillId="8" borderId="9" xfId="2" applyFont="1" applyFill="1" applyBorder="1" applyAlignment="1">
      <alignment vertical="top" wrapText="1"/>
    </xf>
    <xf numFmtId="0" fontId="6" fillId="8" borderId="0" xfId="1" applyFont="1" applyFill="1" applyBorder="1" applyAlignment="1">
      <alignment vertical="center"/>
    </xf>
    <xf numFmtId="0" fontId="3" fillId="8" borderId="0" xfId="1" applyFont="1" applyFill="1" applyBorder="1"/>
    <xf numFmtId="0" fontId="4" fillId="8" borderId="33" xfId="1" applyFont="1" applyFill="1" applyBorder="1" applyAlignment="1">
      <alignment vertical="top" wrapText="1"/>
    </xf>
    <xf numFmtId="0" fontId="4" fillId="8" borderId="33" xfId="1" applyFont="1" applyFill="1" applyBorder="1" applyAlignment="1">
      <alignment horizontal="left" vertical="top" wrapText="1"/>
    </xf>
    <xf numFmtId="0" fontId="4" fillId="8" borderId="11" xfId="1" applyFont="1" applyFill="1" applyBorder="1" applyAlignment="1">
      <alignment horizontal="left" vertical="top" wrapText="1"/>
    </xf>
    <xf numFmtId="43" fontId="4" fillId="8" borderId="12" xfId="2" applyFont="1" applyFill="1" applyBorder="1" applyAlignment="1">
      <alignment vertical="top" wrapText="1"/>
    </xf>
    <xf numFmtId="43" fontId="4" fillId="8" borderId="34" xfId="2" applyFont="1" applyFill="1" applyBorder="1" applyAlignment="1">
      <alignment vertical="top" wrapText="1"/>
    </xf>
    <xf numFmtId="43" fontId="4" fillId="8" borderId="9" xfId="2" applyFont="1" applyFill="1" applyBorder="1" applyAlignment="1">
      <alignment vertical="top" wrapText="1"/>
    </xf>
    <xf numFmtId="41" fontId="7" fillId="8" borderId="0" xfId="3" applyFont="1" applyFill="1" applyBorder="1" applyAlignment="1">
      <alignment horizontal="right" vertical="center"/>
    </xf>
    <xf numFmtId="41" fontId="4" fillId="8" borderId="0" xfId="3" applyFont="1" applyFill="1" applyBorder="1" applyAlignment="1">
      <alignment horizontal="right" vertical="top"/>
    </xf>
    <xf numFmtId="0" fontId="7" fillId="8" borderId="43" xfId="1" applyFont="1" applyFill="1" applyBorder="1" applyAlignment="1">
      <alignment horizontal="left" vertical="top" wrapText="1"/>
    </xf>
    <xf numFmtId="0" fontId="7" fillId="8" borderId="44" xfId="1" applyFont="1" applyFill="1" applyBorder="1" applyAlignment="1">
      <alignment horizontal="left" vertical="top" wrapText="1"/>
    </xf>
    <xf numFmtId="164" fontId="4" fillId="8" borderId="33" xfId="2" quotePrefix="1" applyNumberFormat="1" applyFont="1" applyFill="1" applyBorder="1" applyAlignment="1">
      <alignment horizontal="left" vertical="top" wrapText="1"/>
    </xf>
    <xf numFmtId="0" fontId="4" fillId="8" borderId="45" xfId="1" applyFont="1" applyFill="1" applyBorder="1" applyAlignment="1">
      <alignment vertical="top" wrapText="1"/>
    </xf>
    <xf numFmtId="0" fontId="4" fillId="8" borderId="46" xfId="1" applyFont="1" applyFill="1" applyBorder="1" applyAlignment="1">
      <alignment vertical="top" wrapText="1"/>
    </xf>
    <xf numFmtId="0" fontId="4" fillId="2" borderId="12" xfId="1" applyFont="1" applyFill="1" applyBorder="1" applyAlignment="1">
      <alignment horizontal="left" vertical="top" wrapText="1"/>
    </xf>
    <xf numFmtId="0" fontId="4" fillId="2" borderId="41" xfId="1" applyFont="1" applyFill="1" applyBorder="1" applyAlignment="1">
      <alignment vertical="top" wrapText="1"/>
    </xf>
    <xf numFmtId="41" fontId="13" fillId="2" borderId="0" xfId="3" applyFont="1" applyFill="1" applyBorder="1" applyAlignment="1">
      <alignment horizontal="right" vertical="top" wrapText="1"/>
    </xf>
    <xf numFmtId="0" fontId="4" fillId="2" borderId="33" xfId="4" applyFont="1" applyFill="1" applyBorder="1" applyAlignment="1">
      <alignment horizontal="left" vertical="top" wrapText="1"/>
    </xf>
    <xf numFmtId="0" fontId="4" fillId="2" borderId="11" xfId="4" applyFont="1" applyFill="1" applyBorder="1" applyAlignment="1">
      <alignment horizontal="left" vertical="top" wrapText="1"/>
    </xf>
    <xf numFmtId="0" fontId="4" fillId="2" borderId="33" xfId="4" applyFont="1" applyFill="1" applyBorder="1" applyAlignment="1">
      <alignment horizontal="left" vertical="top" wrapText="1"/>
    </xf>
    <xf numFmtId="41" fontId="7" fillId="2" borderId="0" xfId="3" applyFont="1" applyFill="1" applyBorder="1" applyAlignment="1">
      <alignment horizontal="right" vertical="top"/>
    </xf>
    <xf numFmtId="0" fontId="6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wrapText="1"/>
    </xf>
    <xf numFmtId="39" fontId="4" fillId="2" borderId="12" xfId="1" applyNumberFormat="1" applyFont="1" applyFill="1" applyBorder="1" applyAlignment="1">
      <alignment vertical="top" wrapText="1"/>
    </xf>
    <xf numFmtId="0" fontId="7" fillId="2" borderId="33" xfId="1" applyFont="1" applyFill="1" applyBorder="1" applyAlignment="1">
      <alignment horizontal="center" vertical="top"/>
    </xf>
    <xf numFmtId="0" fontId="12" fillId="2" borderId="24" xfId="1" applyFont="1" applyFill="1" applyBorder="1" applyAlignment="1">
      <alignment vertical="center"/>
    </xf>
    <xf numFmtId="0" fontId="12" fillId="2" borderId="27" xfId="1" applyFont="1" applyFill="1" applyBorder="1" applyAlignment="1">
      <alignment vertical="center"/>
    </xf>
    <xf numFmtId="43" fontId="12" fillId="2" borderId="28" xfId="2" applyFont="1" applyFill="1" applyBorder="1" applyAlignment="1">
      <alignment vertical="center" wrapText="1"/>
    </xf>
    <xf numFmtId="43" fontId="15" fillId="2" borderId="0" xfId="1" applyNumberFormat="1" applyFont="1" applyFill="1" applyBorder="1"/>
    <xf numFmtId="0" fontId="5" fillId="2" borderId="10" xfId="1" applyFont="1" applyFill="1" applyBorder="1" applyAlignment="1">
      <alignment horizontal="center" vertical="top"/>
    </xf>
    <xf numFmtId="0" fontId="3" fillId="2" borderId="33" xfId="1" applyFont="1" applyFill="1" applyBorder="1" applyAlignment="1">
      <alignment horizontal="center" vertical="top"/>
    </xf>
    <xf numFmtId="0" fontId="12" fillId="2" borderId="12" xfId="1" applyFont="1" applyFill="1" applyBorder="1" applyAlignment="1">
      <alignment horizontal="center" vertical="top" wrapText="1"/>
    </xf>
    <xf numFmtId="0" fontId="12" fillId="2" borderId="31" xfId="1" applyFont="1" applyFill="1" applyBorder="1" applyAlignment="1">
      <alignment vertical="top" wrapText="1"/>
    </xf>
    <xf numFmtId="0" fontId="12" fillId="2" borderId="0" xfId="1" applyFont="1" applyFill="1" applyBorder="1" applyAlignment="1">
      <alignment horizontal="center" vertical="center"/>
    </xf>
    <xf numFmtId="41" fontId="12" fillId="2" borderId="26" xfId="3" applyNumberFormat="1" applyFont="1" applyFill="1" applyBorder="1" applyAlignment="1">
      <alignment horizontal="center" vertical="center" wrapText="1"/>
    </xf>
    <xf numFmtId="41" fontId="12" fillId="2" borderId="0" xfId="3" applyFont="1" applyFill="1" applyBorder="1" applyAlignment="1">
      <alignment horizontal="center" vertical="center"/>
    </xf>
    <xf numFmtId="43" fontId="12" fillId="2" borderId="0" xfId="2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top" wrapText="1"/>
    </xf>
    <xf numFmtId="41" fontId="4" fillId="2" borderId="33" xfId="1" applyNumberFormat="1" applyFont="1" applyFill="1" applyBorder="1" applyAlignment="1">
      <alignment vertical="top" wrapText="1"/>
    </xf>
    <xf numFmtId="0" fontId="4" fillId="2" borderId="33" xfId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center" vertical="top" wrapText="1"/>
    </xf>
    <xf numFmtId="0" fontId="7" fillId="2" borderId="41" xfId="1" applyFont="1" applyFill="1" applyBorder="1" applyAlignment="1">
      <alignment vertical="top" wrapText="1"/>
    </xf>
    <xf numFmtId="0" fontId="3" fillId="2" borderId="12" xfId="1" applyFont="1" applyFill="1" applyBorder="1" applyAlignment="1">
      <alignment vertical="top" wrapText="1"/>
    </xf>
    <xf numFmtId="0" fontId="5" fillId="2" borderId="0" xfId="1" applyFont="1" applyFill="1" applyBorder="1"/>
    <xf numFmtId="0" fontId="5" fillId="2" borderId="10" xfId="1" applyFont="1" applyFill="1" applyBorder="1"/>
    <xf numFmtId="0" fontId="5" fillId="2" borderId="33" xfId="1" applyFont="1" applyFill="1" applyBorder="1"/>
    <xf numFmtId="41" fontId="7" fillId="6" borderId="0" xfId="3" applyFont="1" applyFill="1" applyBorder="1" applyAlignment="1">
      <alignment horizontal="right" vertical="center"/>
    </xf>
    <xf numFmtId="0" fontId="3" fillId="2" borderId="47" xfId="1" applyFont="1" applyFill="1" applyBorder="1"/>
    <xf numFmtId="0" fontId="3" fillId="2" borderId="48" xfId="1" applyFont="1" applyFill="1" applyBorder="1"/>
    <xf numFmtId="0" fontId="6" fillId="2" borderId="49" xfId="1" applyFont="1" applyFill="1" applyBorder="1"/>
    <xf numFmtId="0" fontId="4" fillId="2" borderId="48" xfId="1" applyFont="1" applyFill="1" applyBorder="1" applyAlignment="1">
      <alignment horizontal="left" vertical="top" wrapText="1"/>
    </xf>
    <xf numFmtId="0" fontId="4" fillId="2" borderId="48" xfId="1" applyFont="1" applyFill="1" applyBorder="1" applyAlignment="1">
      <alignment vertical="top" wrapText="1"/>
    </xf>
    <xf numFmtId="43" fontId="4" fillId="2" borderId="49" xfId="2" applyFont="1" applyFill="1" applyBorder="1" applyAlignment="1">
      <alignment vertical="top" wrapText="1"/>
    </xf>
    <xf numFmtId="0" fontId="4" fillId="2" borderId="49" xfId="1" applyFont="1" applyFill="1" applyBorder="1" applyAlignment="1">
      <alignment vertical="top" wrapText="1"/>
    </xf>
    <xf numFmtId="0" fontId="7" fillId="2" borderId="49" xfId="1" applyFont="1" applyFill="1" applyBorder="1" applyAlignment="1">
      <alignment horizontal="center" vertical="top" wrapText="1"/>
    </xf>
    <xf numFmtId="43" fontId="4" fillId="2" borderId="50" xfId="2" applyFont="1" applyFill="1" applyBorder="1" applyAlignment="1">
      <alignment vertical="top" wrapText="1"/>
    </xf>
    <xf numFmtId="0" fontId="14" fillId="2" borderId="24" xfId="1" applyFont="1" applyFill="1" applyBorder="1"/>
    <xf numFmtId="0" fontId="14" fillId="2" borderId="27" xfId="1" applyFont="1" applyFill="1" applyBorder="1"/>
    <xf numFmtId="0" fontId="16" fillId="2" borderId="39" xfId="1" applyFont="1" applyFill="1" applyBorder="1" applyAlignment="1">
      <alignment horizontal="left" vertical="center" wrapText="1"/>
    </xf>
    <xf numFmtId="0" fontId="16" fillId="2" borderId="27" xfId="1" applyFont="1" applyFill="1" applyBorder="1" applyAlignment="1">
      <alignment horizontal="left" vertical="center" wrapText="1"/>
    </xf>
    <xf numFmtId="0" fontId="16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vertical="top" wrapText="1"/>
    </xf>
    <xf numFmtId="0" fontId="12" fillId="2" borderId="26" xfId="1" applyFont="1" applyFill="1" applyBorder="1" applyAlignment="1">
      <alignment horizontal="center" vertical="top" wrapText="1"/>
    </xf>
    <xf numFmtId="43" fontId="12" fillId="2" borderId="9" xfId="2" applyFont="1" applyFill="1" applyBorder="1" applyAlignment="1">
      <alignment vertical="top" wrapText="1"/>
    </xf>
    <xf numFmtId="0" fontId="14" fillId="2" borderId="0" xfId="1" applyFont="1" applyFill="1" applyBorder="1"/>
    <xf numFmtId="0" fontId="12" fillId="2" borderId="0" xfId="1" applyFont="1" applyFill="1" applyBorder="1" applyAlignment="1">
      <alignment vertical="top"/>
    </xf>
    <xf numFmtId="43" fontId="12" fillId="2" borderId="0" xfId="2" applyFont="1" applyFill="1" applyBorder="1" applyAlignment="1">
      <alignment vertical="top"/>
    </xf>
    <xf numFmtId="0" fontId="6" fillId="2" borderId="51" xfId="1" applyFont="1" applyFill="1" applyBorder="1"/>
    <xf numFmtId="0" fontId="6" fillId="2" borderId="6" xfId="1" applyFont="1" applyFill="1" applyBorder="1"/>
    <xf numFmtId="0" fontId="6" fillId="2" borderId="52" xfId="1" applyFont="1" applyFill="1" applyBorder="1"/>
    <xf numFmtId="0" fontId="12" fillId="2" borderId="6" xfId="1" applyFont="1" applyFill="1" applyBorder="1" applyAlignment="1">
      <alignment vertical="top" wrapText="1"/>
    </xf>
    <xf numFmtId="43" fontId="12" fillId="2" borderId="40" xfId="2" applyFont="1" applyFill="1" applyBorder="1" applyAlignment="1">
      <alignment vertical="center" wrapText="1"/>
    </xf>
    <xf numFmtId="0" fontId="12" fillId="2" borderId="40" xfId="1" applyFont="1" applyFill="1" applyBorder="1" applyAlignment="1">
      <alignment vertical="center" wrapText="1"/>
    </xf>
    <xf numFmtId="0" fontId="12" fillId="2" borderId="40" xfId="1" applyFont="1" applyFill="1" applyBorder="1" applyAlignment="1">
      <alignment horizontal="center" vertical="center" wrapText="1"/>
    </xf>
    <xf numFmtId="43" fontId="7" fillId="2" borderId="8" xfId="2" applyFont="1" applyFill="1" applyBorder="1" applyAlignment="1">
      <alignment vertical="center" wrapText="1"/>
    </xf>
    <xf numFmtId="43" fontId="7" fillId="2" borderId="53" xfId="2" applyFont="1" applyFill="1" applyBorder="1" applyAlignment="1">
      <alignment vertical="center" wrapText="1"/>
    </xf>
    <xf numFmtId="43" fontId="6" fillId="2" borderId="0" xfId="1" applyNumberFormat="1" applyFont="1" applyFill="1" applyBorder="1"/>
    <xf numFmtId="0" fontId="6" fillId="2" borderId="54" xfId="1" applyFont="1" applyFill="1" applyBorder="1"/>
    <xf numFmtId="0" fontId="6" fillId="2" borderId="14" xfId="1" applyFont="1" applyFill="1" applyBorder="1"/>
    <xf numFmtId="0" fontId="6" fillId="2" borderId="55" xfId="1" applyFont="1" applyFill="1" applyBorder="1"/>
    <xf numFmtId="0" fontId="12" fillId="2" borderId="14" xfId="1" applyFont="1" applyFill="1" applyBorder="1" applyAlignment="1">
      <alignment vertical="top" wrapText="1"/>
    </xf>
    <xf numFmtId="43" fontId="12" fillId="2" borderId="55" xfId="2" applyFont="1" applyFill="1" applyBorder="1" applyAlignment="1">
      <alignment vertical="center" wrapText="1"/>
    </xf>
    <xf numFmtId="0" fontId="12" fillId="2" borderId="55" xfId="1" applyFont="1" applyFill="1" applyBorder="1" applyAlignment="1">
      <alignment vertical="center" wrapText="1"/>
    </xf>
    <xf numFmtId="0" fontId="12" fillId="2" borderId="55" xfId="1" applyFont="1" applyFill="1" applyBorder="1" applyAlignment="1">
      <alignment horizontal="center" vertical="center" wrapText="1"/>
    </xf>
    <xf numFmtId="43" fontId="7" fillId="2" borderId="16" xfId="2" applyFont="1" applyFill="1" applyBorder="1" applyAlignment="1">
      <alignment vertical="center" wrapText="1"/>
    </xf>
    <xf numFmtId="0" fontId="6" fillId="2" borderId="56" xfId="1" applyFont="1" applyFill="1" applyBorder="1"/>
    <xf numFmtId="0" fontId="6" fillId="2" borderId="1" xfId="1" applyFont="1" applyFill="1" applyBorder="1"/>
    <xf numFmtId="0" fontId="6" fillId="2" borderId="57" xfId="1" applyFont="1" applyFill="1" applyBorder="1"/>
    <xf numFmtId="0" fontId="12" fillId="2" borderId="1" xfId="1" applyFont="1" applyFill="1" applyBorder="1" applyAlignment="1">
      <alignment vertical="top" wrapText="1"/>
    </xf>
    <xf numFmtId="43" fontId="12" fillId="2" borderId="58" xfId="2" applyFont="1" applyFill="1" applyBorder="1" applyAlignment="1">
      <alignment vertical="center" wrapText="1"/>
    </xf>
    <xf numFmtId="0" fontId="12" fillId="2" borderId="58" xfId="1" applyFont="1" applyFill="1" applyBorder="1" applyAlignment="1">
      <alignment vertical="center" wrapText="1"/>
    </xf>
    <xf numFmtId="0" fontId="12" fillId="2" borderId="58" xfId="1" applyFont="1" applyFill="1" applyBorder="1" applyAlignment="1">
      <alignment horizontal="center" vertical="center" wrapText="1"/>
    </xf>
    <xf numFmtId="43" fontId="6" fillId="2" borderId="59" xfId="1" applyNumberFormat="1" applyFont="1" applyFill="1" applyBorder="1" applyAlignment="1">
      <alignment vertical="center"/>
    </xf>
    <xf numFmtId="0" fontId="3" fillId="2" borderId="6" xfId="1" applyFont="1" applyFill="1" applyBorder="1"/>
    <xf numFmtId="0" fontId="3" fillId="2" borderId="0" xfId="1" applyFont="1" applyFill="1" applyBorder="1" applyAlignment="1">
      <alignment horizontal="left"/>
    </xf>
    <xf numFmtId="43" fontId="5" fillId="2" borderId="6" xfId="2" applyFont="1" applyFill="1" applyBorder="1"/>
    <xf numFmtId="43" fontId="17" fillId="2" borderId="0" xfId="2" applyFont="1" applyFill="1" applyBorder="1"/>
    <xf numFmtId="43" fontId="18" fillId="2" borderId="0" xfId="2" applyFont="1" applyFill="1" applyBorder="1"/>
    <xf numFmtId="164" fontId="3" fillId="2" borderId="0" xfId="2" applyNumberFormat="1" applyFont="1" applyFill="1" applyBorder="1" applyAlignment="1">
      <alignment horizontal="left"/>
    </xf>
    <xf numFmtId="164" fontId="3" fillId="2" borderId="0" xfId="2" applyNumberFormat="1" applyFont="1" applyFill="1" applyBorder="1"/>
    <xf numFmtId="164" fontId="5" fillId="2" borderId="0" xfId="2" applyNumberFormat="1" applyFont="1" applyFill="1" applyBorder="1" applyAlignment="1">
      <alignment vertical="top"/>
    </xf>
    <xf numFmtId="43" fontId="18" fillId="2" borderId="0" xfId="2" applyFont="1" applyFill="1" applyBorder="1" applyAlignment="1">
      <alignment vertical="top"/>
    </xf>
    <xf numFmtId="164" fontId="3" fillId="2" borderId="0" xfId="2" applyNumberFormat="1" applyFont="1" applyFill="1" applyBorder="1" applyAlignment="1">
      <alignment vertical="top"/>
    </xf>
    <xf numFmtId="43" fontId="6" fillId="2" borderId="0" xfId="1" applyNumberFormat="1" applyFont="1" applyFill="1" applyBorder="1" applyAlignment="1">
      <alignment horizontal="center" vertical="top"/>
    </xf>
    <xf numFmtId="43" fontId="5" fillId="2" borderId="0" xfId="2" applyFont="1" applyFill="1" applyBorder="1" applyAlignment="1">
      <alignment vertical="top"/>
    </xf>
    <xf numFmtId="0" fontId="3" fillId="2" borderId="0" xfId="1" applyFont="1" applyFill="1" applyBorder="1" applyAlignment="1">
      <alignment vertical="top"/>
    </xf>
    <xf numFmtId="164" fontId="3" fillId="2" borderId="0" xfId="2" applyNumberFormat="1" applyFont="1" applyFill="1" applyBorder="1"/>
    <xf numFmtId="0" fontId="3" fillId="2" borderId="0" xfId="1" applyFont="1" applyFill="1" applyBorder="1" applyAlignment="1">
      <alignment wrapText="1"/>
    </xf>
    <xf numFmtId="0" fontId="3" fillId="2" borderId="20" xfId="1" applyFont="1" applyFill="1" applyBorder="1"/>
    <xf numFmtId="0" fontId="3" fillId="2" borderId="22" xfId="1" applyFont="1" applyFill="1" applyBorder="1"/>
    <xf numFmtId="43" fontId="5" fillId="2" borderId="9" xfId="2" applyFont="1" applyFill="1" applyBorder="1"/>
    <xf numFmtId="0" fontId="6" fillId="2" borderId="19" xfId="1" applyFont="1" applyFill="1" applyBorder="1"/>
    <xf numFmtId="0" fontId="3" fillId="2" borderId="19" xfId="1" applyFont="1" applyFill="1" applyBorder="1"/>
    <xf numFmtId="0" fontId="4" fillId="2" borderId="0" xfId="1" applyFont="1" applyFill="1" applyBorder="1" applyAlignment="1">
      <alignment vertical="top" wrapText="1"/>
    </xf>
    <xf numFmtId="0" fontId="4" fillId="2" borderId="21" xfId="1" applyFont="1" applyFill="1" applyBorder="1" applyAlignment="1">
      <alignment vertical="top" wrapText="1"/>
    </xf>
    <xf numFmtId="0" fontId="3" fillId="2" borderId="24" xfId="1" applyFont="1" applyFill="1" applyBorder="1"/>
    <xf numFmtId="0" fontId="3" fillId="2" borderId="27" xfId="1" applyFont="1" applyFill="1" applyBorder="1"/>
    <xf numFmtId="0" fontId="19" fillId="2" borderId="39" xfId="1" applyFont="1" applyFill="1" applyBorder="1" applyAlignment="1">
      <alignment horizontal="left" vertical="center"/>
    </xf>
    <xf numFmtId="0" fontId="19" fillId="2" borderId="27" xfId="1" applyFont="1" applyFill="1" applyBorder="1" applyAlignment="1">
      <alignment horizontal="left" vertical="center"/>
    </xf>
    <xf numFmtId="0" fontId="19" fillId="2" borderId="25" xfId="1" applyFont="1" applyFill="1" applyBorder="1" applyAlignment="1">
      <alignment horizontal="left" vertical="center"/>
    </xf>
    <xf numFmtId="0" fontId="6" fillId="2" borderId="29" xfId="1" applyFont="1" applyFill="1" applyBorder="1" applyAlignment="1">
      <alignment horizontal="center" vertical="top"/>
    </xf>
    <xf numFmtId="0" fontId="6" fillId="2" borderId="38" xfId="1" applyFont="1" applyFill="1" applyBorder="1" applyAlignment="1">
      <alignment horizontal="center" vertical="top"/>
    </xf>
    <xf numFmtId="0" fontId="6" fillId="2" borderId="31" xfId="1" applyFont="1" applyFill="1" applyBorder="1" applyAlignment="1">
      <alignment horizontal="center" vertical="top" wrapText="1"/>
    </xf>
    <xf numFmtId="0" fontId="4" fillId="2" borderId="19" xfId="1" applyFont="1" applyFill="1" applyBorder="1" applyAlignment="1">
      <alignment horizontal="center" vertical="top"/>
    </xf>
    <xf numFmtId="0" fontId="6" fillId="2" borderId="19" xfId="1" applyFont="1" applyFill="1" applyBorder="1" applyAlignment="1">
      <alignment horizontal="center" vertical="center" wrapText="1"/>
    </xf>
    <xf numFmtId="0" fontId="4" fillId="2" borderId="36" xfId="1" applyFont="1" applyFill="1" applyBorder="1" applyAlignment="1">
      <alignment vertical="top" wrapText="1"/>
    </xf>
    <xf numFmtId="0" fontId="20" fillId="2" borderId="39" xfId="1" applyFont="1" applyFill="1" applyBorder="1" applyAlignment="1">
      <alignment horizontal="left" vertical="center"/>
    </xf>
    <xf numFmtId="0" fontId="20" fillId="2" borderId="27" xfId="1" applyFont="1" applyFill="1" applyBorder="1" applyAlignment="1">
      <alignment horizontal="left" vertical="center"/>
    </xf>
    <xf numFmtId="0" fontId="20" fillId="2" borderId="25" xfId="1" applyFont="1" applyFill="1" applyBorder="1" applyAlignment="1">
      <alignment horizontal="left" vertical="center"/>
    </xf>
    <xf numFmtId="0" fontId="4" fillId="2" borderId="26" xfId="1" applyFont="1" applyFill="1" applyBorder="1" applyAlignment="1">
      <alignment vertical="top" wrapText="1"/>
    </xf>
    <xf numFmtId="0" fontId="7" fillId="2" borderId="26" xfId="1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top" wrapText="1"/>
    </xf>
    <xf numFmtId="0" fontId="21" fillId="2" borderId="31" xfId="1" applyFont="1" applyFill="1" applyBorder="1" applyAlignment="1">
      <alignment horizontal="center" vertical="top" wrapText="1"/>
    </xf>
    <xf numFmtId="0" fontId="4" fillId="2" borderId="18" xfId="1" applyFont="1" applyFill="1" applyBorder="1" applyAlignment="1">
      <alignment horizontal="left" vertical="top" wrapText="1"/>
    </xf>
    <xf numFmtId="0" fontId="22" fillId="2" borderId="39" xfId="1" applyFont="1" applyFill="1" applyBorder="1" applyAlignment="1">
      <alignment horizontal="left" vertical="center" wrapText="1"/>
    </xf>
    <xf numFmtId="0" fontId="22" fillId="2" borderId="27" xfId="1" applyFont="1" applyFill="1" applyBorder="1" applyAlignment="1">
      <alignment horizontal="left" vertical="center" wrapText="1"/>
    </xf>
    <xf numFmtId="0" fontId="22" fillId="2" borderId="25" xfId="1" applyFont="1" applyFill="1" applyBorder="1" applyAlignment="1">
      <alignment horizontal="left" vertical="center" wrapText="1"/>
    </xf>
    <xf numFmtId="0" fontId="3" fillId="2" borderId="51" xfId="1" applyFont="1" applyFill="1" applyBorder="1"/>
    <xf numFmtId="0" fontId="21" fillId="2" borderId="4" xfId="1" applyFont="1" applyFill="1" applyBorder="1" applyAlignment="1">
      <alignment horizontal="left" vertical="center" wrapText="1"/>
    </xf>
    <xf numFmtId="0" fontId="21" fillId="2" borderId="60" xfId="1" applyFont="1" applyFill="1" applyBorder="1" applyAlignment="1">
      <alignment horizontal="left" vertical="center" wrapText="1"/>
    </xf>
    <xf numFmtId="43" fontId="4" fillId="2" borderId="4" xfId="2" applyFont="1" applyFill="1" applyBorder="1" applyAlignment="1">
      <alignment vertical="top" wrapText="1"/>
    </xf>
    <xf numFmtId="0" fontId="4" fillId="2" borderId="4" xfId="1" applyFont="1" applyFill="1" applyBorder="1" applyAlignment="1">
      <alignment vertical="top" wrapText="1"/>
    </xf>
    <xf numFmtId="0" fontId="7" fillId="2" borderId="4" xfId="1" applyFont="1" applyFill="1" applyBorder="1" applyAlignment="1">
      <alignment horizontal="center" vertical="top" wrapText="1"/>
    </xf>
    <xf numFmtId="43" fontId="4" fillId="2" borderId="53" xfId="2" applyFont="1" applyFill="1" applyBorder="1" applyAlignment="1">
      <alignment vertical="top" wrapText="1"/>
    </xf>
    <xf numFmtId="0" fontId="23" fillId="2" borderId="31" xfId="1" applyFont="1" applyFill="1" applyBorder="1" applyAlignment="1">
      <alignment horizontal="center" wrapText="1"/>
    </xf>
    <xf numFmtId="0" fontId="7" fillId="2" borderId="30" xfId="1" applyFont="1" applyFill="1" applyBorder="1" applyAlignment="1">
      <alignment vertical="top" wrapText="1"/>
    </xf>
    <xf numFmtId="0" fontId="23" fillId="2" borderId="24" xfId="1" applyFont="1" applyFill="1" applyBorder="1" applyAlignment="1">
      <alignment horizontal="center" vertical="center"/>
    </xf>
    <xf numFmtId="0" fontId="23" fillId="2" borderId="25" xfId="1" applyFont="1" applyFill="1" applyBorder="1" applyAlignment="1">
      <alignment horizontal="center" vertical="center"/>
    </xf>
    <xf numFmtId="0" fontId="24" fillId="2" borderId="39" xfId="1" applyFont="1" applyFill="1" applyBorder="1" applyAlignment="1">
      <alignment horizontal="left" vertical="center" wrapText="1"/>
    </xf>
    <xf numFmtId="0" fontId="24" fillId="2" borderId="27" xfId="1" applyFont="1" applyFill="1" applyBorder="1" applyAlignment="1">
      <alignment horizontal="left" vertical="center" wrapText="1"/>
    </xf>
    <xf numFmtId="0" fontId="24" fillId="2" borderId="25" xfId="1" applyFont="1" applyFill="1" applyBorder="1" applyAlignment="1">
      <alignment horizontal="left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12" fillId="8" borderId="24" xfId="1" applyFont="1" applyFill="1" applyBorder="1" applyAlignment="1">
      <alignment horizontal="center" vertical="center"/>
    </xf>
    <xf numFmtId="0" fontId="12" fillId="8" borderId="25" xfId="1" applyFont="1" applyFill="1" applyBorder="1" applyAlignment="1">
      <alignment horizontal="center" vertical="center"/>
    </xf>
    <xf numFmtId="0" fontId="11" fillId="8" borderId="39" xfId="1" applyFont="1" applyFill="1" applyBorder="1" applyAlignment="1">
      <alignment horizontal="left" vertical="center"/>
    </xf>
    <xf numFmtId="0" fontId="11" fillId="8" borderId="27" xfId="1" applyFont="1" applyFill="1" applyBorder="1" applyAlignment="1">
      <alignment horizontal="left" vertical="center"/>
    </xf>
    <xf numFmtId="0" fontId="11" fillId="8" borderId="25" xfId="1" applyFont="1" applyFill="1" applyBorder="1" applyAlignment="1">
      <alignment horizontal="left" vertical="center"/>
    </xf>
    <xf numFmtId="43" fontId="12" fillId="8" borderId="26" xfId="2" applyFont="1" applyFill="1" applyBorder="1" applyAlignment="1">
      <alignment vertical="center" wrapText="1"/>
    </xf>
    <xf numFmtId="0" fontId="12" fillId="8" borderId="26" xfId="1" applyFont="1" applyFill="1" applyBorder="1" applyAlignment="1">
      <alignment vertical="center" wrapText="1"/>
    </xf>
    <xf numFmtId="0" fontId="12" fillId="8" borderId="26" xfId="1" applyFont="1" applyFill="1" applyBorder="1" applyAlignment="1">
      <alignment horizontal="center" vertical="center" wrapText="1"/>
    </xf>
    <xf numFmtId="0" fontId="12" fillId="9" borderId="24" xfId="1" applyFont="1" applyFill="1" applyBorder="1" applyAlignment="1">
      <alignment horizontal="center" vertical="center"/>
    </xf>
    <xf numFmtId="0" fontId="12" fillId="9" borderId="25" xfId="1" applyFont="1" applyFill="1" applyBorder="1" applyAlignment="1">
      <alignment horizontal="center" vertical="center"/>
    </xf>
    <xf numFmtId="0" fontId="12" fillId="9" borderId="39" xfId="1" applyFont="1" applyFill="1" applyBorder="1" applyAlignment="1">
      <alignment horizontal="left" vertical="center"/>
    </xf>
    <xf numFmtId="0" fontId="12" fillId="9" borderId="27" xfId="1" applyFont="1" applyFill="1" applyBorder="1" applyAlignment="1">
      <alignment horizontal="left" vertical="center"/>
    </xf>
    <xf numFmtId="0" fontId="12" fillId="9" borderId="25" xfId="1" applyFont="1" applyFill="1" applyBorder="1" applyAlignment="1">
      <alignment horizontal="left" vertical="center"/>
    </xf>
    <xf numFmtId="43" fontId="12" fillId="9" borderId="26" xfId="2" applyFont="1" applyFill="1" applyBorder="1" applyAlignment="1">
      <alignment vertical="center" wrapText="1"/>
    </xf>
    <xf numFmtId="0" fontId="12" fillId="9" borderId="26" xfId="1" applyFont="1" applyFill="1" applyBorder="1" applyAlignment="1">
      <alignment vertical="center" wrapText="1"/>
    </xf>
    <xf numFmtId="0" fontId="12" fillId="9" borderId="26" xfId="1" applyFont="1" applyFill="1" applyBorder="1" applyAlignment="1">
      <alignment horizontal="center" vertical="center" wrapText="1"/>
    </xf>
    <xf numFmtId="43" fontId="12" fillId="9" borderId="28" xfId="2" applyFont="1" applyFill="1" applyBorder="1" applyAlignment="1">
      <alignment vertical="center" wrapText="1"/>
    </xf>
    <xf numFmtId="0" fontId="4" fillId="2" borderId="19" xfId="1" applyFont="1" applyFill="1" applyBorder="1" applyAlignment="1">
      <alignment vertical="top"/>
    </xf>
    <xf numFmtId="0" fontId="10" fillId="9" borderId="24" xfId="1" applyFont="1" applyFill="1" applyBorder="1" applyAlignment="1">
      <alignment horizontal="center" vertical="center"/>
    </xf>
    <xf numFmtId="0" fontId="10" fillId="9" borderId="25" xfId="1" applyFont="1" applyFill="1" applyBorder="1" applyAlignment="1">
      <alignment horizontal="center" vertical="center"/>
    </xf>
    <xf numFmtId="0" fontId="11" fillId="9" borderId="39" xfId="1" applyFont="1" applyFill="1" applyBorder="1" applyAlignment="1">
      <alignment horizontal="left" vertical="center"/>
    </xf>
    <xf numFmtId="0" fontId="11" fillId="9" borderId="27" xfId="1" applyFont="1" applyFill="1" applyBorder="1" applyAlignment="1">
      <alignment horizontal="left" vertical="center"/>
    </xf>
    <xf numFmtId="0" fontId="11" fillId="9" borderId="25" xfId="1" applyFont="1" applyFill="1" applyBorder="1" applyAlignment="1">
      <alignment horizontal="left" vertical="center"/>
    </xf>
    <xf numFmtId="0" fontId="14" fillId="8" borderId="24" xfId="1" applyFont="1" applyFill="1" applyBorder="1" applyAlignment="1">
      <alignment horizontal="center" vertical="center"/>
    </xf>
    <xf numFmtId="0" fontId="14" fillId="8" borderId="25" xfId="1" applyFont="1" applyFill="1" applyBorder="1" applyAlignment="1">
      <alignment horizontal="center" vertical="center"/>
    </xf>
    <xf numFmtId="0" fontId="16" fillId="8" borderId="39" xfId="1" applyFont="1" applyFill="1" applyBorder="1" applyAlignment="1">
      <alignment horizontal="left" vertical="center"/>
    </xf>
    <xf numFmtId="0" fontId="16" fillId="8" borderId="27" xfId="1" applyFont="1" applyFill="1" applyBorder="1" applyAlignment="1">
      <alignment horizontal="left" vertical="center"/>
    </xf>
    <xf numFmtId="0" fontId="16" fillId="8" borderId="25" xfId="1" applyFont="1" applyFill="1" applyBorder="1" applyAlignment="1">
      <alignment horizontal="left" vertical="center"/>
    </xf>
    <xf numFmtId="0" fontId="12" fillId="8" borderId="26" xfId="1" applyFont="1" applyFill="1" applyBorder="1" applyAlignment="1">
      <alignment vertical="top" wrapText="1"/>
    </xf>
    <xf numFmtId="0" fontId="12" fillId="8" borderId="26" xfId="1" applyFont="1" applyFill="1" applyBorder="1" applyAlignment="1">
      <alignment horizontal="center" vertical="top" wrapText="1"/>
    </xf>
    <xf numFmtId="0" fontId="10" fillId="4" borderId="0" xfId="1" applyFont="1" applyFill="1" applyBorder="1" applyAlignment="1">
      <alignment horizontal="center"/>
    </xf>
    <xf numFmtId="0" fontId="2" fillId="0" borderId="0" xfId="1"/>
    <xf numFmtId="0" fontId="25" fillId="4" borderId="1" xfId="1" applyFont="1" applyFill="1" applyBorder="1"/>
    <xf numFmtId="0" fontId="25" fillId="4" borderId="1" xfId="1" applyFont="1" applyFill="1" applyBorder="1" applyAlignment="1">
      <alignment horizontal="left"/>
    </xf>
    <xf numFmtId="43" fontId="5" fillId="4" borderId="1" xfId="2" applyFont="1" applyFill="1" applyBorder="1"/>
    <xf numFmtId="0" fontId="6" fillId="10" borderId="61" xfId="1" applyFont="1" applyFill="1" applyBorder="1" applyAlignment="1">
      <alignment horizontal="center" vertical="center"/>
    </xf>
    <xf numFmtId="0" fontId="6" fillId="10" borderId="62" xfId="1" applyFont="1" applyFill="1" applyBorder="1" applyAlignment="1">
      <alignment horizontal="center" vertical="center" wrapText="1"/>
    </xf>
    <xf numFmtId="43" fontId="6" fillId="10" borderId="63" xfId="2" applyFont="1" applyFill="1" applyBorder="1" applyAlignment="1">
      <alignment horizontal="center" vertical="center" wrapText="1"/>
    </xf>
    <xf numFmtId="0" fontId="6" fillId="10" borderId="64" xfId="1" applyFont="1" applyFill="1" applyBorder="1" applyAlignment="1">
      <alignment horizontal="center" vertical="center"/>
    </xf>
    <xf numFmtId="0" fontId="6" fillId="10" borderId="55" xfId="1" applyFont="1" applyFill="1" applyBorder="1" applyAlignment="1">
      <alignment horizontal="center" vertical="center" wrapText="1"/>
    </xf>
    <xf numFmtId="0" fontId="6" fillId="10" borderId="55" xfId="1" applyFont="1" applyFill="1" applyBorder="1" applyAlignment="1">
      <alignment horizontal="center" vertical="center"/>
    </xf>
    <xf numFmtId="0" fontId="6" fillId="10" borderId="57" xfId="1" applyFont="1" applyFill="1" applyBorder="1" applyAlignment="1">
      <alignment horizontal="center" vertical="center"/>
    </xf>
    <xf numFmtId="43" fontId="6" fillId="10" borderId="65" xfId="2" applyFont="1" applyFill="1" applyBorder="1" applyAlignment="1">
      <alignment horizontal="center" vertical="center" wrapText="1"/>
    </xf>
    <xf numFmtId="0" fontId="6" fillId="10" borderId="55" xfId="1" applyFont="1" applyFill="1" applyBorder="1" applyAlignment="1">
      <alignment horizontal="center"/>
    </xf>
    <xf numFmtId="43" fontId="6" fillId="10" borderId="55" xfId="2" applyFont="1" applyFill="1" applyBorder="1" applyAlignment="1">
      <alignment horizontal="center" vertical="center"/>
    </xf>
    <xf numFmtId="0" fontId="6" fillId="10" borderId="66" xfId="1" applyFont="1" applyFill="1" applyBorder="1" applyAlignment="1">
      <alignment horizontal="center" vertical="center"/>
    </xf>
    <xf numFmtId="0" fontId="6" fillId="10" borderId="64" xfId="1" applyFont="1" applyFill="1" applyBorder="1" applyAlignment="1">
      <alignment horizontal="center"/>
    </xf>
    <xf numFmtId="0" fontId="6" fillId="10" borderId="65" xfId="1" applyFont="1" applyFill="1" applyBorder="1" applyAlignment="1">
      <alignment horizontal="center" vertical="top"/>
    </xf>
    <xf numFmtId="0" fontId="25" fillId="4" borderId="64" xfId="1" applyFont="1" applyFill="1" applyBorder="1"/>
    <xf numFmtId="0" fontId="25" fillId="4" borderId="55" xfId="1" applyFont="1" applyFill="1" applyBorder="1"/>
    <xf numFmtId="0" fontId="4" fillId="4" borderId="55" xfId="1" applyFont="1" applyFill="1" applyBorder="1" applyAlignment="1">
      <alignment horizontal="left" vertical="top" wrapText="1"/>
    </xf>
    <xf numFmtId="43" fontId="4" fillId="4" borderId="55" xfId="2" applyFont="1" applyFill="1" applyBorder="1" applyAlignment="1">
      <alignment vertical="top" wrapText="1"/>
    </xf>
    <xf numFmtId="0" fontId="4" fillId="4" borderId="55" xfId="1" applyFont="1" applyFill="1" applyBorder="1" applyAlignment="1">
      <alignment vertical="top" wrapText="1"/>
    </xf>
    <xf numFmtId="43" fontId="4" fillId="4" borderId="65" xfId="2" applyFont="1" applyFill="1" applyBorder="1" applyAlignment="1">
      <alignment vertical="top" wrapText="1"/>
    </xf>
    <xf numFmtId="0" fontId="5" fillId="4" borderId="64" xfId="1" applyFont="1" applyFill="1" applyBorder="1" applyAlignment="1">
      <alignment horizontal="center" vertical="center" wrapText="1"/>
    </xf>
    <xf numFmtId="0" fontId="5" fillId="4" borderId="55" xfId="1" applyFont="1" applyFill="1" applyBorder="1" applyAlignment="1">
      <alignment vertical="center" wrapText="1"/>
    </xf>
    <xf numFmtId="43" fontId="5" fillId="4" borderId="55" xfId="1" applyNumberFormat="1" applyFont="1" applyFill="1" applyBorder="1" applyAlignment="1">
      <alignment horizontal="left" vertical="center" wrapText="1"/>
    </xf>
    <xf numFmtId="43" fontId="4" fillId="4" borderId="55" xfId="2" applyFont="1" applyFill="1" applyBorder="1" applyAlignment="1">
      <alignment vertical="center" wrapText="1"/>
    </xf>
    <xf numFmtId="0" fontId="4" fillId="4" borderId="55" xfId="1" applyFont="1" applyFill="1" applyBorder="1" applyAlignment="1">
      <alignment vertical="center" wrapText="1"/>
    </xf>
    <xf numFmtId="43" fontId="4" fillId="4" borderId="65" xfId="2" applyFont="1" applyFill="1" applyBorder="1" applyAlignment="1">
      <alignment vertical="center" wrapText="1"/>
    </xf>
    <xf numFmtId="0" fontId="0" fillId="0" borderId="0" xfId="1" applyFont="1" applyAlignment="1">
      <alignment vertical="center"/>
    </xf>
    <xf numFmtId="0" fontId="25" fillId="4" borderId="64" xfId="1" applyFont="1" applyFill="1" applyBorder="1" applyAlignment="1">
      <alignment horizontal="center" vertical="center" wrapText="1"/>
    </xf>
    <xf numFmtId="43" fontId="26" fillId="0" borderId="55" xfId="1" applyNumberFormat="1" applyFont="1" applyBorder="1" applyAlignment="1">
      <alignment vertical="center"/>
    </xf>
    <xf numFmtId="0" fontId="0" fillId="0" borderId="55" xfId="1" applyFont="1" applyBorder="1" applyAlignment="1">
      <alignment vertical="center"/>
    </xf>
    <xf numFmtId="0" fontId="0" fillId="0" borderId="65" xfId="1" applyFont="1" applyBorder="1" applyAlignment="1">
      <alignment vertical="center"/>
    </xf>
    <xf numFmtId="0" fontId="0" fillId="0" borderId="67" xfId="1" applyFont="1" applyBorder="1" applyAlignment="1">
      <alignment vertical="center"/>
    </xf>
    <xf numFmtId="0" fontId="1" fillId="0" borderId="68" xfId="1" applyFont="1" applyBorder="1" applyAlignment="1">
      <alignment horizontal="center" vertical="center"/>
    </xf>
    <xf numFmtId="43" fontId="27" fillId="0" borderId="68" xfId="1" applyNumberFormat="1" applyFont="1" applyBorder="1" applyAlignment="1">
      <alignment vertical="center"/>
    </xf>
    <xf numFmtId="43" fontId="27" fillId="0" borderId="69" xfId="1" applyNumberFormat="1" applyFont="1" applyBorder="1" applyAlignment="1">
      <alignment vertical="center"/>
    </xf>
    <xf numFmtId="43" fontId="2" fillId="0" borderId="0" xfId="1" applyNumberFormat="1"/>
    <xf numFmtId="43" fontId="5" fillId="4" borderId="55" xfId="1" applyNumberFormat="1" applyFont="1" applyFill="1" applyBorder="1" applyAlignment="1">
      <alignment vertical="center" wrapText="1"/>
    </xf>
    <xf numFmtId="43" fontId="5" fillId="4" borderId="65" xfId="2" applyFont="1" applyFill="1" applyBorder="1" applyAlignment="1">
      <alignment vertical="center" wrapText="1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 wrapText="1"/>
    </xf>
  </cellXfs>
  <cellStyles count="5">
    <cellStyle name="Comma [0] 2" xfId="3"/>
    <cellStyle name="Comma 2" xfId="2"/>
    <cellStyle name="Normal" xfId="0" builtinId="0"/>
    <cellStyle name="Normal 2" xfId="4"/>
    <cellStyle name="Normal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inkronisasi%20APBD%202016%20-%20Net%20minggu%20SENIN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APBD%20P%202016\Sinkronisasi%20APBD%20Perubahan%202016%20ri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BAPPEDA%20RINI\APBD\APBD%20Tahun%202016\Sinkronisasi%20Net%202016\APBD.2016%20DGLA\lAMP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KPD%20perubahan%20%202015%20Kab.%20Donggala\SINKRONISASI%205%20JAN'15%20ok\Rini\Dokumen%20dokumen\RKPD\RKPD%202015\ASRINI\DATA%202014\BAB%20V%20RKPD%20GABUNG%20SOSBU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KPD%20perubahan%20%202015%20Kab.%20Donggala\SINKRONISASI%205%20JAN'15%20ok\SINKRONISASI%20Perubahan%2020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APBD%20P%202016\Prog%20Keg%20APBD-P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ENDIDIKAN"/>
      <sheetName val="2 PERPUSTAKAAN"/>
      <sheetName val="3 KESEHATAN"/>
      <sheetName val="4 RSUD"/>
      <sheetName val="5 AKPER"/>
      <sheetName val="6 PU"/>
      <sheetName val="7 BAPPEDA"/>
      <sheetName val="8 PERHUBUNGAN"/>
      <sheetName val="9 BLHD"/>
      <sheetName val="10 CAPIL"/>
      <sheetName val="11 KB&amp;PP"/>
      <sheetName val="12 SOSIAL"/>
      <sheetName val="13 NAKERTRANS "/>
      <sheetName val="14 PARIWISATA"/>
      <sheetName val="15 DISPORA"/>
      <sheetName val="16 KESBANGPOL"/>
      <sheetName val="17 POL.PP"/>
      <sheetName val="18 SETDA"/>
      <sheetName val="19 DPRD"/>
      <sheetName val="20 DPPKAD"/>
      <sheetName val="21 INSPEKTORAT"/>
      <sheetName val="22 BKD"/>
      <sheetName val="23 PERIZINAN"/>
      <sheetName val="25 BPBD"/>
      <sheetName val="26 BKP"/>
      <sheetName val="24 KORPRI"/>
      <sheetName val="27 BPMPD"/>
      <sheetName val="28 PERTANIAN"/>
      <sheetName val="29 BP4K"/>
      <sheetName val="30 HUTBUN"/>
      <sheetName val="31 ESDM"/>
      <sheetName val="32 PERIKANAN "/>
      <sheetName val="33 KOPERINDAG"/>
      <sheetName val="SOJOL UTARA"/>
      <sheetName val="SOJOL"/>
      <sheetName val="DAMPELAS"/>
      <sheetName val="BALAESANG"/>
      <sheetName val="B. TANJUNG"/>
      <sheetName val="SIRENJA"/>
      <sheetName val="SINTOBA"/>
      <sheetName val="SINTORA"/>
      <sheetName val="SINDUE"/>
      <sheetName val="LABUAN"/>
      <sheetName val="TANANTOVEA"/>
      <sheetName val="PINEMBANI"/>
      <sheetName val="BANAWA"/>
      <sheetName val="BANTENG"/>
      <sheetName val="BANSEL"/>
      <sheetName val="RIO PAKAVA"/>
      <sheetName val="Sinkronisasi Nas 2016   ok"/>
      <sheetName val="Sinkronisasi Prov 2016.. "/>
      <sheetName val="Rekapan"/>
      <sheetName val="Sheet1"/>
      <sheetName val="Sheet2"/>
    </sheetNames>
    <sheetDataSet>
      <sheetData sheetId="0">
        <row r="11">
          <cell r="G11" t="str">
            <v>Pengadaan kendaraan dinas/ mobil operasional sekretariat</v>
          </cell>
        </row>
        <row r="27">
          <cell r="G27" t="str">
            <v>Pelatihan dan Penyelenggara PAUD</v>
          </cell>
        </row>
        <row r="64">
          <cell r="G64" t="str">
            <v>Pengembangan pendidikan keaksaraan</v>
          </cell>
        </row>
        <row r="65">
          <cell r="G65" t="str">
            <v>peringatan Hari Aksara</v>
          </cell>
        </row>
        <row r="97">
          <cell r="K97">
            <v>41029158700</v>
          </cell>
        </row>
      </sheetData>
      <sheetData sheetId="1">
        <row r="10">
          <cell r="G10" t="str">
            <v>Program Peningkatan Sarana dan Prasarana Aparatur</v>
          </cell>
        </row>
        <row r="39">
          <cell r="K39">
            <v>3343717400</v>
          </cell>
        </row>
      </sheetData>
      <sheetData sheetId="2">
        <row r="11">
          <cell r="G11" t="str">
            <v>Pembangunan rumah dinas dokter &amp; paramedis</v>
          </cell>
        </row>
        <row r="68">
          <cell r="G68" t="str">
            <v>Pembangunan dan pemutahiran data dasar standar pelayanan kesehatan</v>
          </cell>
        </row>
        <row r="154">
          <cell r="G154" t="str">
            <v>Peningkatan pelayanan kesehatan khusus</v>
          </cell>
        </row>
        <row r="155">
          <cell r="G155" t="str">
            <v>Program Peringkatan Kualitas Pendidikan Akper</v>
          </cell>
        </row>
        <row r="157">
          <cell r="K157">
            <v>90951168231</v>
          </cell>
        </row>
      </sheetData>
      <sheetData sheetId="3">
        <row r="11">
          <cell r="G11" t="str">
            <v>Pembangunan gedung kantor (DAK)</v>
          </cell>
        </row>
        <row r="34">
          <cell r="K34">
            <v>34767110000</v>
          </cell>
        </row>
      </sheetData>
      <sheetData sheetId="4">
        <row r="16">
          <cell r="K16">
            <v>0</v>
          </cell>
        </row>
      </sheetData>
      <sheetData sheetId="5">
        <row r="11">
          <cell r="H11" t="str">
            <v>Penyediaan Jasa Pelayanan Kantor</v>
          </cell>
        </row>
        <row r="286">
          <cell r="H286" t="str">
            <v>Pendidikan dan Pelatihan Non Formal</v>
          </cell>
        </row>
        <row r="289">
          <cell r="H289" t="str">
            <v>Perencanaan Umum Kegiatan SKPD</v>
          </cell>
        </row>
        <row r="291">
          <cell r="H291" t="str">
            <v xml:space="preserve">Monitoring, Evaluasi dan Pelaporan, Pengendalian Pelaksanaan Kegiatan </v>
          </cell>
        </row>
        <row r="299">
          <cell r="H299" t="str">
            <v>Rencana Rinci Tata Ruang</v>
          </cell>
        </row>
        <row r="337">
          <cell r="L337">
            <v>137020419455</v>
          </cell>
        </row>
      </sheetData>
      <sheetData sheetId="6">
        <row r="11">
          <cell r="G11" t="str">
            <v>Pengadaan sarana dan prasarana kantor</v>
          </cell>
        </row>
        <row r="15">
          <cell r="G15" t="str">
            <v>Peningkatan Kemampuan Teknis Aparat Perencana</v>
          </cell>
        </row>
        <row r="58">
          <cell r="K58">
            <v>10254448207</v>
          </cell>
        </row>
      </sheetData>
      <sheetData sheetId="7">
        <row r="11">
          <cell r="G11" t="str">
            <v>Pembangunan Gedung Kantor</v>
          </cell>
        </row>
        <row r="15">
          <cell r="G15" t="str">
            <v>Bimbingan Teknis Implementasi Peraturan Perundang - undangan</v>
          </cell>
        </row>
        <row r="60">
          <cell r="K60">
            <v>9204236000</v>
          </cell>
        </row>
      </sheetData>
      <sheetData sheetId="8">
        <row r="11">
          <cell r="G11" t="str">
            <v>Pengadaan sarana dan prasarana kantor</v>
          </cell>
        </row>
        <row r="13">
          <cell r="G13" t="str">
            <v>Pendidikan dan pelatihan formal</v>
          </cell>
        </row>
        <row r="50">
          <cell r="K50">
            <v>6584562916</v>
          </cell>
        </row>
      </sheetData>
      <sheetData sheetId="9">
        <row r="11">
          <cell r="G11" t="str">
            <v>pengadaan Kendaraan dinas/operasional</v>
          </cell>
        </row>
        <row r="19">
          <cell r="G19" t="str">
            <v>Pendidikan dan pelatihan formal</v>
          </cell>
        </row>
        <row r="49">
          <cell r="K49">
            <v>2991348000</v>
          </cell>
        </row>
      </sheetData>
      <sheetData sheetId="10">
        <row r="11">
          <cell r="G11" t="str">
            <v>Sarana dan Prasarana Aparatur ( DAK )</v>
          </cell>
        </row>
        <row r="34">
          <cell r="G34" t="str">
            <v>Pelayanan pemasangan kontrasepsi KB</v>
          </cell>
        </row>
        <row r="46">
          <cell r="K46">
            <v>7506031000</v>
          </cell>
        </row>
      </sheetData>
      <sheetData sheetId="11">
        <row r="11">
          <cell r="G11" t="str">
            <v>Pengadaan Sarana dan Prasarana Kantor</v>
          </cell>
        </row>
        <row r="55">
          <cell r="G55" t="str">
            <v>Sosialisasi Bahaya Penyalahgunaan NAPZA</v>
          </cell>
        </row>
        <row r="57">
          <cell r="G57" t="str">
            <v>Pelaksanaan Peringatan Hari Pahlawan</v>
          </cell>
        </row>
        <row r="58">
          <cell r="K58">
            <v>4879920000</v>
          </cell>
        </row>
      </sheetData>
      <sheetData sheetId="12">
        <row r="11">
          <cell r="G11" t="str">
            <v>Pengadaan sarana dan prasarana kantor</v>
          </cell>
        </row>
        <row r="58">
          <cell r="K58">
            <v>7057933014</v>
          </cell>
        </row>
      </sheetData>
      <sheetData sheetId="13">
        <row r="11">
          <cell r="G11" t="str">
            <v>Pengadaan Sarana dan Prasarana Kantor</v>
          </cell>
        </row>
        <row r="77">
          <cell r="K77">
            <v>18040692800</v>
          </cell>
        </row>
      </sheetData>
      <sheetData sheetId="14">
        <row r="11">
          <cell r="G11" t="str">
            <v>Pengadaan Sarana dan Prasarana Kantor</v>
          </cell>
        </row>
        <row r="23">
          <cell r="G23" t="str">
            <v>Pelatihan kewirausahaan bagi pemuda</v>
          </cell>
        </row>
        <row r="44">
          <cell r="K44">
            <v>6687716000</v>
          </cell>
        </row>
      </sheetData>
      <sheetData sheetId="15">
        <row r="11">
          <cell r="G11" t="str">
            <v>pengadaan sarana dan prasarana kantor</v>
          </cell>
        </row>
        <row r="29">
          <cell r="K29">
            <v>2349344599</v>
          </cell>
        </row>
      </sheetData>
      <sheetData sheetId="16">
        <row r="13">
          <cell r="G13" t="str">
            <v>Penyediaan Pelayanan Administrasi Perkantoran</v>
          </cell>
        </row>
        <row r="23">
          <cell r="K23">
            <v>3459162223</v>
          </cell>
        </row>
      </sheetData>
      <sheetData sheetId="17">
        <row r="11">
          <cell r="G11" t="str">
            <v>Pembangunan/Rehabilitasi Gedung/Kantor, Dinas/Mess, Pegawai Kecamatan di Kab. Donggala</v>
          </cell>
        </row>
        <row r="34">
          <cell r="G34" t="str">
            <v>Penyusunan Data Profil Sumber Daya Alam Kab. Donggala  Tahun Anggaran 2016</v>
          </cell>
        </row>
        <row r="35">
          <cell r="G35" t="str">
            <v>Penyusunan Laporan Sistem Monitoring Tim Evaluasi dan Pengawasan Penyerapan Anggaran</v>
          </cell>
        </row>
        <row r="49">
          <cell r="G49" t="str">
            <v>Tim Pemberangkatan Haji Kabupaten Donggala</v>
          </cell>
        </row>
        <row r="50">
          <cell r="G50" t="str">
            <v>Perayaan Hari Besar Keagamaan</v>
          </cell>
        </row>
        <row r="72">
          <cell r="G72" t="str">
            <v>Pembinaan Pegawai Syarah</v>
          </cell>
        </row>
        <row r="83">
          <cell r="G83" t="str">
            <v>Penyebarluasan Informasi Pembangunan Daerah</v>
          </cell>
        </row>
        <row r="87">
          <cell r="K87">
            <v>31938890943</v>
          </cell>
        </row>
      </sheetData>
      <sheetData sheetId="18">
        <row r="11">
          <cell r="G11" t="str">
            <v>Pemeliharaan rutin/berkala Kendaraan Dinas/Operasional</v>
          </cell>
        </row>
        <row r="30">
          <cell r="K30">
            <v>14973013775</v>
          </cell>
        </row>
      </sheetData>
      <sheetData sheetId="19">
        <row r="11">
          <cell r="G11" t="str">
            <v>Pengadaan Sarana dan Prasarana Perkantoran</v>
          </cell>
        </row>
        <row r="22">
          <cell r="G22" t="str">
            <v>Evaluasi Pelaksanaan Pertanggung Jawaban Keuangan Desa</v>
          </cell>
        </row>
        <row r="43">
          <cell r="K43">
            <v>16750913700</v>
          </cell>
        </row>
      </sheetData>
      <sheetData sheetId="20">
        <row r="11">
          <cell r="G11" t="str">
            <v>Pengadaan Sarana dan Prasarana Kantor</v>
          </cell>
        </row>
        <row r="13">
          <cell r="G13" t="str">
            <v xml:space="preserve">Rapat-rapat koordinasi dan konsultasi </v>
          </cell>
        </row>
        <row r="14">
          <cell r="G14" t="str">
            <v>Penyediaan Pelayanan Administrasi Perkantoran</v>
          </cell>
        </row>
        <row r="30">
          <cell r="G30" t="str">
            <v>Pelatihan pengembangan tenaga pemeriksa dan aparatur pengawasan</v>
          </cell>
        </row>
        <row r="33">
          <cell r="K33">
            <v>4284188909</v>
          </cell>
        </row>
      </sheetData>
      <sheetData sheetId="21">
        <row r="11">
          <cell r="G11" t="str">
            <v>Pengadaan Sarana dan Prasarana Kantor</v>
          </cell>
        </row>
        <row r="12">
          <cell r="G12" t="str">
            <v>Pengadaan Kenderaan Dinas/Oprasional</v>
          </cell>
        </row>
        <row r="17">
          <cell r="G17" t="str">
            <v>Penyediaan Pelayanan Administrasi Perkantoran</v>
          </cell>
        </row>
        <row r="18">
          <cell r="G18" t="str">
            <v>Rapat-rapat Koordinasi dan Konsultasi</v>
          </cell>
        </row>
        <row r="33">
          <cell r="K33">
            <v>8720915270</v>
          </cell>
        </row>
      </sheetData>
      <sheetData sheetId="22">
        <row r="11">
          <cell r="G11" t="str">
            <v>Pengadaan Sarana dan Prasarana kantor</v>
          </cell>
        </row>
        <row r="13">
          <cell r="G13" t="str">
            <v>Pendidikan dan Pelatihan Formal</v>
          </cell>
        </row>
        <row r="15">
          <cell r="G15" t="str">
            <v>Penyadia Pelayanan Administrasi Perkantoran</v>
          </cell>
        </row>
        <row r="16">
          <cell r="G16" t="str">
            <v>Rapat-rapat Koordinasi dan Konsultasi</v>
          </cell>
        </row>
        <row r="37">
          <cell r="K37">
            <v>2834634000</v>
          </cell>
        </row>
      </sheetData>
      <sheetData sheetId="23">
        <row r="11">
          <cell r="G11" t="str">
            <v>Pengadaan Sarana dan Prasarana Kantor</v>
          </cell>
        </row>
        <row r="12">
          <cell r="G12" t="str">
            <v>Pengadaan Sarana dan Prasarana Kantor (DAK)</v>
          </cell>
        </row>
        <row r="15">
          <cell r="G15" t="str">
            <v>Penyediaan Pelayanan Administrasi Perkantoran</v>
          </cell>
        </row>
        <row r="16">
          <cell r="G16" t="str">
            <v>Rapat rapat Koordinasi dan Konsultasi</v>
          </cell>
        </row>
        <row r="28">
          <cell r="K28">
            <v>8708011500</v>
          </cell>
        </row>
      </sheetData>
      <sheetData sheetId="24">
        <row r="11">
          <cell r="G11" t="str">
            <v>pengadaan Kendaraan dinas/operasional</v>
          </cell>
        </row>
        <row r="12">
          <cell r="G12" t="str">
            <v>Pemeliharaan Perawatan Bangunan Gedung Kantor</v>
          </cell>
        </row>
        <row r="14">
          <cell r="G14" t="str">
            <v>Penyediaan Pelayanan Administrasi Perkantoran</v>
          </cell>
        </row>
        <row r="15">
          <cell r="G15" t="str">
            <v>Rapat-rapat Koordinasi dan Konsultasi</v>
          </cell>
        </row>
        <row r="42">
          <cell r="K42">
            <v>4328174018</v>
          </cell>
        </row>
      </sheetData>
      <sheetData sheetId="25">
        <row r="11">
          <cell r="G11" t="str">
            <v>Musyawarah Kabupaten KORPRI</v>
          </cell>
        </row>
        <row r="20">
          <cell r="G20" t="str">
            <v>Penyediaan Pelayanan Administrasi Perkantoran</v>
          </cell>
        </row>
        <row r="21">
          <cell r="G21" t="str">
            <v>Rapat-rapat Koordinasi dan Konsultasi</v>
          </cell>
        </row>
        <row r="23">
          <cell r="G23" t="str">
            <v>Pengadaan Sarana dan Prasarana Kantor</v>
          </cell>
        </row>
        <row r="24">
          <cell r="K24">
            <v>985149800</v>
          </cell>
        </row>
      </sheetData>
      <sheetData sheetId="26">
        <row r="11">
          <cell r="G11" t="str">
            <v>Pengadaan Sarana dan Prasarana Kantor</v>
          </cell>
        </row>
        <row r="13">
          <cell r="G13" t="str">
            <v>Rapat-rapat Konsultasi dan Koordinasi.</v>
          </cell>
        </row>
        <row r="14">
          <cell r="G14" t="str">
            <v>Penyediaan Pelayanan Administrasi Perkantoran</v>
          </cell>
        </row>
        <row r="40">
          <cell r="G40" t="str">
            <v>Fasilitasi Tim Penggerak PKK Kabupaten Donggala</v>
          </cell>
        </row>
        <row r="43">
          <cell r="K43">
            <v>7422464796</v>
          </cell>
        </row>
      </sheetData>
      <sheetData sheetId="27">
        <row r="11">
          <cell r="G11" t="str">
            <v xml:space="preserve">Pengadaan Sarana dan Prasarana	 Aparatur	 </v>
          </cell>
        </row>
        <row r="14">
          <cell r="G14" t="str">
            <v>sosialisasi dan bimbingan teknis</v>
          </cell>
        </row>
        <row r="16">
          <cell r="G16" t="str">
            <v>Rapat-rapat koordinasi dan konsultasi</v>
          </cell>
        </row>
        <row r="17">
          <cell r="G17" t="str">
            <v xml:space="preserve">penyediaan pelayanan administrasi perkantoran	 </v>
          </cell>
        </row>
        <row r="105">
          <cell r="K105">
            <v>28072565618</v>
          </cell>
        </row>
      </sheetData>
      <sheetData sheetId="28">
        <row r="11">
          <cell r="G11" t="str">
            <v>Pembangunan Rumah Dinas BPP, Pagar BPP, Gedung BPP (DAU)</v>
          </cell>
        </row>
        <row r="16">
          <cell r="G16" t="str">
            <v xml:space="preserve">Penyediaan Pelayanan Administrasi Perkantoran	</v>
          </cell>
        </row>
        <row r="18">
          <cell r="G18" t="str">
            <v>Rapat - rapat koordinasi dan konsultasi</v>
          </cell>
        </row>
        <row r="28">
          <cell r="G28" t="str">
            <v xml:space="preserve">Penyuluhan penerapan teknologi tepat	 guna	</v>
          </cell>
        </row>
        <row r="33">
          <cell r="K33">
            <v>7312571261</v>
          </cell>
        </row>
      </sheetData>
      <sheetData sheetId="29">
        <row r="11">
          <cell r="G11" t="str">
            <v>Pengadaan Sarana Dan Prasarana Kantor</v>
          </cell>
        </row>
        <row r="13">
          <cell r="G13" t="str">
            <v>Peningkatan Kapasitas Sumber Daya Aparatur</v>
          </cell>
        </row>
        <row r="15">
          <cell r="G15" t="str">
            <v>Penyediaan Pelayanan Administrasi Perkantoran</v>
          </cell>
        </row>
        <row r="16">
          <cell r="G16" t="str">
            <v>Rapat - Rapat Kordinasi dan Konsultasi</v>
          </cell>
        </row>
        <row r="57">
          <cell r="K57">
            <v>14343241843</v>
          </cell>
        </row>
      </sheetData>
      <sheetData sheetId="30">
        <row r="13">
          <cell r="G13" t="str">
            <v>Pendidikan dan Pelatihan Non Formal</v>
          </cell>
        </row>
        <row r="15">
          <cell r="G15" t="str">
            <v>Penyediaan Pelayanan Administrasi Perkantoran</v>
          </cell>
        </row>
        <row r="16">
          <cell r="G16" t="str">
            <v>Rapat-Rapat Koordinasi dan Konsultasi</v>
          </cell>
        </row>
        <row r="36">
          <cell r="G36" t="str">
            <v>Program Pembinaan Usaha Pertambangan Mineral Logam dan Batuan</v>
          </cell>
        </row>
        <row r="43">
          <cell r="K43">
            <v>2889700100</v>
          </cell>
        </row>
      </sheetData>
      <sheetData sheetId="31">
        <row r="11">
          <cell r="G11" t="str">
            <v>Pengadaan Perlengkapan Gedung Kantor</v>
          </cell>
        </row>
        <row r="15">
          <cell r="G15" t="str">
            <v>Penyedian Pelayanan Administrasi Perkantoran</v>
          </cell>
        </row>
        <row r="16">
          <cell r="G16" t="str">
            <v>Rapat-rapat Koordinasi dan Konsultasi</v>
          </cell>
        </row>
        <row r="49">
          <cell r="K49">
            <v>15091081921</v>
          </cell>
        </row>
      </sheetData>
      <sheetData sheetId="32">
        <row r="11">
          <cell r="G11" t="str">
            <v>Pengadaan Sarana dan Prasarana Kantor</v>
          </cell>
        </row>
        <row r="15">
          <cell r="G15" t="str">
            <v>Rapat-rapat koordinasi dan konsultasi</v>
          </cell>
        </row>
        <row r="16">
          <cell r="G16" t="str">
            <v>Penyediaan Pelayanan Administrasi Perkantoran</v>
          </cell>
        </row>
        <row r="29">
          <cell r="G29" t="str">
            <v>Pemantauan pengelolaan penggunaan dana pemerintah bagi UMKM</v>
          </cell>
        </row>
        <row r="65">
          <cell r="K65">
            <v>19563449848</v>
          </cell>
        </row>
      </sheetData>
      <sheetData sheetId="33">
        <row r="11">
          <cell r="G11" t="str">
            <v>Pengadaan Sarana dan Prasarana Kantor</v>
          </cell>
        </row>
        <row r="15">
          <cell r="K15">
            <v>314870975</v>
          </cell>
        </row>
      </sheetData>
      <sheetData sheetId="34">
        <row r="11">
          <cell r="G11" t="str">
            <v>Penyediaan Pelayanan Administrasi Perkantoran</v>
          </cell>
        </row>
        <row r="13">
          <cell r="K13">
            <v>346056084</v>
          </cell>
        </row>
      </sheetData>
      <sheetData sheetId="35">
        <row r="11">
          <cell r="G11" t="str">
            <v>Pengadaan Sarana dan Prasarana Kantor</v>
          </cell>
        </row>
        <row r="14">
          <cell r="G14" t="str">
            <v>Rapat-rapat koordinasi dan konsultasi</v>
          </cell>
        </row>
        <row r="15">
          <cell r="G15" t="str">
            <v>Penyediaan  pelayanan administrasi perkantoran</v>
          </cell>
        </row>
        <row r="20">
          <cell r="K20">
            <v>462242305</v>
          </cell>
        </row>
      </sheetData>
      <sheetData sheetId="36">
        <row r="11">
          <cell r="G11" t="str">
            <v>Pengadaan Saana dan Prasarana Kantor</v>
          </cell>
        </row>
        <row r="15">
          <cell r="K15">
            <v>391991081</v>
          </cell>
        </row>
      </sheetData>
      <sheetData sheetId="37">
        <row r="11">
          <cell r="G11" t="str">
            <v>Penyediaan Pelayanan Administrasi Perkantoran</v>
          </cell>
        </row>
        <row r="15">
          <cell r="K15">
            <v>343183683</v>
          </cell>
        </row>
      </sheetData>
      <sheetData sheetId="38">
        <row r="11">
          <cell r="G11" t="str">
            <v>Rapat-rapat koordinasi dan konsultasi</v>
          </cell>
        </row>
        <row r="12">
          <cell r="G12" t="str">
            <v>Penyediaan  pelayanan administrasi perkantoran</v>
          </cell>
        </row>
        <row r="15">
          <cell r="K15">
            <v>407596316</v>
          </cell>
        </row>
      </sheetData>
      <sheetData sheetId="39">
        <row r="11">
          <cell r="G11" t="str">
            <v>Pengadaan Sarana dan Prasarana Kantor</v>
          </cell>
        </row>
        <row r="20">
          <cell r="K20">
            <v>285965783</v>
          </cell>
        </row>
      </sheetData>
      <sheetData sheetId="40">
        <row r="11">
          <cell r="G11" t="str">
            <v>Rapat-rapat Koordinasi dan Konsultasi</v>
          </cell>
        </row>
        <row r="12">
          <cell r="G12" t="str">
            <v>Penyediaan Pelayanan Administrasi Perkantoran</v>
          </cell>
        </row>
        <row r="13">
          <cell r="K13">
            <v>285965783</v>
          </cell>
        </row>
      </sheetData>
      <sheetData sheetId="41">
        <row r="11">
          <cell r="G11" t="str">
            <v>Pengadaan Sarana dan Prasarana Kantor</v>
          </cell>
        </row>
        <row r="17">
          <cell r="G17" t="str">
            <v>Rapat-Rapat Koordinasi dan Konsultasi</v>
          </cell>
        </row>
        <row r="19">
          <cell r="G19" t="str">
            <v>Penyediaan  pelayanan administrasi perkantoran</v>
          </cell>
        </row>
        <row r="26">
          <cell r="K26">
            <v>390023780</v>
          </cell>
        </row>
      </sheetData>
      <sheetData sheetId="42">
        <row r="11">
          <cell r="G11" t="str">
            <v>Pengadaan sarana dan prasarana kantor</v>
          </cell>
        </row>
        <row r="15">
          <cell r="K15">
            <v>289244006</v>
          </cell>
        </row>
      </sheetData>
      <sheetData sheetId="43">
        <row r="11">
          <cell r="G11" t="str">
            <v>Pengadaan Sarana dan Prasarana Kantor</v>
          </cell>
        </row>
        <row r="15">
          <cell r="K15">
            <v>370910182</v>
          </cell>
        </row>
      </sheetData>
      <sheetData sheetId="44">
        <row r="11">
          <cell r="G11" t="str">
            <v>Pengadaan Sarana dan Prasarana Kantor</v>
          </cell>
        </row>
        <row r="15">
          <cell r="K15">
            <v>362682285</v>
          </cell>
        </row>
      </sheetData>
      <sheetData sheetId="45">
        <row r="11">
          <cell r="G11" t="str">
            <v>Pengadaan Sarana dan Prasarana Kantor</v>
          </cell>
        </row>
        <row r="34">
          <cell r="K34">
            <v>2725093505</v>
          </cell>
        </row>
      </sheetData>
      <sheetData sheetId="46">
        <row r="13">
          <cell r="G13" t="str">
            <v>Penyediaan Pelayanan Administrasi Perkantoran</v>
          </cell>
        </row>
        <row r="15">
          <cell r="K15">
            <v>306513999</v>
          </cell>
        </row>
      </sheetData>
      <sheetData sheetId="47">
        <row r="11">
          <cell r="G11" t="str">
            <v>Penyediaan  pelayanan administrasi perkantoran</v>
          </cell>
        </row>
        <row r="13">
          <cell r="K13">
            <v>451578673</v>
          </cell>
        </row>
      </sheetData>
      <sheetData sheetId="48">
        <row r="11">
          <cell r="G11" t="str">
            <v>Penyediaan Pelayanan Administrasi Perkantoran</v>
          </cell>
        </row>
        <row r="12">
          <cell r="G12" t="str">
            <v>Rapat-rapat koordinasi dan konsultasi</v>
          </cell>
        </row>
        <row r="16">
          <cell r="K16">
            <v>469649002</v>
          </cell>
        </row>
      </sheetData>
      <sheetData sheetId="49"/>
      <sheetData sheetId="50">
        <row r="305">
          <cell r="K305">
            <v>11542000000</v>
          </cell>
        </row>
      </sheetData>
      <sheetData sheetId="51">
        <row r="18">
          <cell r="E18">
            <v>578809842713</v>
          </cell>
        </row>
      </sheetData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ENDIDIKAN"/>
      <sheetName val="2 PERPUSTAKAAN"/>
      <sheetName val="3 KESEHATAN "/>
      <sheetName val="4 RSUD"/>
      <sheetName val="6 PU ok "/>
      <sheetName val="koreksi 7 BAPPEDA"/>
      <sheetName val="8 PERHUBUNGAN"/>
      <sheetName val="9 BLHD"/>
      <sheetName val="10 CAPIL"/>
      <sheetName val="11 KB&amp;PP"/>
      <sheetName val="12 SOSIAL"/>
      <sheetName val="13 NAKERTRANS"/>
      <sheetName val="14 PARIWISATA"/>
      <sheetName val="15 DISPORA"/>
      <sheetName val="16 KESBANGPOL"/>
      <sheetName val="17 POL.PP"/>
      <sheetName val="18 SETDA"/>
      <sheetName val="19 DPRD"/>
      <sheetName val="20 DPPKAD"/>
      <sheetName val="21 INSPEKTORAT"/>
      <sheetName val="22 BKD"/>
      <sheetName val="23 PERIZINAN"/>
      <sheetName val="24 KORPRI"/>
      <sheetName val="25 BPBD"/>
      <sheetName val="26 BKP ok"/>
      <sheetName val="27 BPMPD"/>
      <sheetName val="28 PERTANIAN"/>
      <sheetName val="29 BP4K"/>
      <sheetName val="30 HUTBUN"/>
      <sheetName val="31 ESDM"/>
      <sheetName val="32 PERIKANAN"/>
      <sheetName val="33 KOPERINDAG net"/>
      <sheetName val="Sinkronisasi Nas-P 2016  "/>
      <sheetName val="Sinkronisasi Prov-P 2016  "/>
      <sheetName val="Rekapan"/>
      <sheetName val="Sheet1"/>
    </sheetNames>
    <sheetDataSet>
      <sheetData sheetId="0">
        <row r="11">
          <cell r="D11" t="str">
            <v>Pembangunan gedung kantor</v>
          </cell>
          <cell r="M11">
            <v>1609243727</v>
          </cell>
        </row>
        <row r="12">
          <cell r="D12" t="str">
            <v>pengadaan Kendaraan dinas/operasional</v>
          </cell>
          <cell r="M12">
            <v>3770200000</v>
          </cell>
        </row>
        <row r="13">
          <cell r="D13" t="str">
            <v>Pengadaan Sarana dan Prasarana Kantor</v>
          </cell>
          <cell r="M13">
            <v>942050000</v>
          </cell>
        </row>
        <row r="14">
          <cell r="D14" t="str">
            <v>Rehabilitasi sedang/berat gedung kantor</v>
          </cell>
          <cell r="M14">
            <v>3972991532</v>
          </cell>
        </row>
        <row r="16">
          <cell r="D16" t="str">
            <v>Rapat-rapat koordinasi dan konsultasi</v>
          </cell>
          <cell r="M16">
            <v>850000000</v>
          </cell>
        </row>
        <row r="17">
          <cell r="D17" t="str">
            <v>Penyediaan Pelayanan Administrasi Perkantoran</v>
          </cell>
          <cell r="M17">
            <v>4307322086</v>
          </cell>
        </row>
        <row r="18">
          <cell r="D18" t="str">
            <v xml:space="preserve"> Penyediaan Pelayanan administrasi Perkantoran SKB</v>
          </cell>
          <cell r="M18">
            <v>354263000</v>
          </cell>
        </row>
        <row r="19">
          <cell r="D19" t="str">
            <v>Penyediaan Pelayanan Administrasi Perkantoran UPTD Kecamatan</v>
          </cell>
          <cell r="M19">
            <v>834200000</v>
          </cell>
        </row>
        <row r="24">
          <cell r="M24">
            <v>138000000</v>
          </cell>
        </row>
        <row r="25">
          <cell r="D25" t="str">
            <v>Pengembangan data dan informasi Pendidikan Anak Usia Dini</v>
          </cell>
          <cell r="M25">
            <v>50000000</v>
          </cell>
        </row>
        <row r="26">
          <cell r="D26" t="str">
            <v>Gebyar PAUD</v>
          </cell>
          <cell r="M26">
            <v>227750000</v>
          </cell>
        </row>
        <row r="27">
          <cell r="D27" t="str">
            <v>Bimtek Bunda PAUD</v>
          </cell>
          <cell r="M27">
            <v>257500000</v>
          </cell>
        </row>
        <row r="28">
          <cell r="D28" t="str">
            <v>Bantuan Operasional Penyelenggaraan PAUD (DAK Non Fisik)</v>
          </cell>
          <cell r="M28">
            <v>3552000000</v>
          </cell>
        </row>
        <row r="43">
          <cell r="D43" t="str">
            <v>Penyediaan Bantuan Operasional Sekolah (BOS) jenjang SD/MI/SDLB dan SMP/MTS serta pesantren Salafiyah dan Satuan Pendidikan Non-Islam Setara SD dan SMP</v>
          </cell>
          <cell r="M43">
            <v>2468623842</v>
          </cell>
        </row>
        <row r="44">
          <cell r="D44" t="str">
            <v>Pembinaan Manajemen Berbasis Sekolah SD/SMP</v>
          </cell>
          <cell r="M44">
            <v>2709550000</v>
          </cell>
        </row>
        <row r="45">
          <cell r="D45" t="str">
            <v>Pembinaaan minat, bakat, dan kreativitas siswa</v>
          </cell>
          <cell r="M45">
            <v>1144273500</v>
          </cell>
        </row>
        <row r="46">
          <cell r="D46" t="str">
            <v>Monitoring, evaluasi dan pelaporan</v>
          </cell>
          <cell r="M46">
            <v>100000000</v>
          </cell>
        </row>
        <row r="47">
          <cell r="D47" t="str">
            <v>Rehabilitasi Sedang/Berat Bangunan Sekolah dan Pembangunan RKB, Ruang Perpustakaan Dan UKS (DAU)</v>
          </cell>
          <cell r="M47">
            <v>723093259</v>
          </cell>
        </row>
        <row r="48">
          <cell r="D48" t="str">
            <v>Rehabilitasi Sedang/Berat Bangunan Sekolah dan Pembangunan RKB, Ruang Perpustakaan Dan UKS (DAK)</v>
          </cell>
          <cell r="M48">
            <v>14317414161</v>
          </cell>
        </row>
        <row r="55">
          <cell r="D55" t="str">
            <v>Pembinaan Bakat dan Kreatifitas Siswa</v>
          </cell>
          <cell r="M55">
            <v>603850000</v>
          </cell>
        </row>
        <row r="56">
          <cell r="D56" t="str">
            <v>Rehabilitasi sedang/berat bangunan sekolah (DAU)</v>
          </cell>
          <cell r="M56">
            <v>111351000</v>
          </cell>
        </row>
        <row r="58">
          <cell r="M58">
            <v>100000000</v>
          </cell>
        </row>
        <row r="59">
          <cell r="M59">
            <v>128557000</v>
          </cell>
        </row>
        <row r="60">
          <cell r="D60" t="str">
            <v>Pelaksanaan Ujian Nasional Paket A, B dan C</v>
          </cell>
          <cell r="M60">
            <v>0</v>
          </cell>
        </row>
        <row r="61">
          <cell r="D61" t="str">
            <v>Gebyar PAUD</v>
          </cell>
          <cell r="M61">
            <v>79605000</v>
          </cell>
        </row>
        <row r="65">
          <cell r="D65" t="str">
            <v>Pengembangan mutu dan kualitas program pendidikan dan pelatihan bagi pendidik dan tenaga kependidikan</v>
          </cell>
          <cell r="M65">
            <v>1478270000</v>
          </cell>
        </row>
        <row r="66">
          <cell r="D66" t="str">
            <v>Pengembangan sistem pendataan dan pemetaan pendidik dan tenaga kependidikan</v>
          </cell>
          <cell r="M66">
            <v>73000000</v>
          </cell>
        </row>
        <row r="67">
          <cell r="D67" t="str">
            <v>Pengembangan sistem perencanaan dan pengendalian program profesi pendidik dan tenaga kependidikan</v>
          </cell>
          <cell r="M67">
            <v>167700000</v>
          </cell>
        </row>
        <row r="68">
          <cell r="D68" t="str">
            <v>Monitoring, evaluasi dan pelaporan</v>
          </cell>
          <cell r="M68">
            <v>150000000</v>
          </cell>
        </row>
        <row r="69">
          <cell r="D69" t="str">
            <v>Bimbingan Teknis Penyusunan Karya Ilmiah</v>
          </cell>
          <cell r="M69">
            <v>450945000</v>
          </cell>
        </row>
        <row r="70">
          <cell r="D70" t="str">
            <v>Bimtek Tim Penilai Angka Kredit Jabatan Guru</v>
          </cell>
          <cell r="M70">
            <v>137000000</v>
          </cell>
        </row>
        <row r="80">
          <cell r="D80" t="str">
            <v>Penerapan sistem dan informasi manajemen pendidikan</v>
          </cell>
          <cell r="M80">
            <v>1080000000</v>
          </cell>
        </row>
        <row r="81">
          <cell r="D81" t="str">
            <v>Penyelenggaraan pelatihan, seminar dan lokakarya, serta diskusi ilmiah tentang berbagai isu pendidikan</v>
          </cell>
          <cell r="M81">
            <v>330000000</v>
          </cell>
        </row>
        <row r="82">
          <cell r="D82" t="str">
            <v>Monitoring, evaluasi dan Survey</v>
          </cell>
          <cell r="M82">
            <v>50000000</v>
          </cell>
        </row>
        <row r="83">
          <cell r="D83" t="str">
            <v>Penyusunan Profil Pendidikan</v>
          </cell>
          <cell r="M83">
            <v>220250000</v>
          </cell>
        </row>
        <row r="84">
          <cell r="D84" t="str">
            <v>Penyediaan Operasional Pengawas</v>
          </cell>
          <cell r="M84">
            <v>358000000</v>
          </cell>
        </row>
        <row r="85">
          <cell r="D85" t="str">
            <v>Pameran Pendidikan</v>
          </cell>
          <cell r="M85">
            <v>120000000</v>
          </cell>
        </row>
        <row r="86">
          <cell r="M86">
            <v>47967003107</v>
          </cell>
        </row>
      </sheetData>
      <sheetData sheetId="1">
        <row r="11">
          <cell r="D11" t="str">
            <v>Pembangunan gedung kantor</v>
          </cell>
          <cell r="M11">
            <v>1539750000</v>
          </cell>
        </row>
        <row r="12">
          <cell r="D12" t="str">
            <v>Pengadaan Sarana dan Prasarana Kantor</v>
          </cell>
          <cell r="M12">
            <v>162825000</v>
          </cell>
        </row>
        <row r="14">
          <cell r="D14" t="str">
            <v>Rapat-rapat koordinasi dan konsultasi</v>
          </cell>
          <cell r="M14">
            <v>223644000</v>
          </cell>
        </row>
        <row r="15">
          <cell r="D15" t="str">
            <v>Penyediaan Pelayanan Administrasi Perkantoran</v>
          </cell>
          <cell r="M15">
            <v>798945300</v>
          </cell>
        </row>
        <row r="18">
          <cell r="D18" t="str">
            <v>Program Penyelamatan dan Pelestarian Dokumen/Arsip Daerah</v>
          </cell>
        </row>
        <row r="19">
          <cell r="D19" t="str">
            <v>Pendataan dan Penataan Dokumen Arsip</v>
          </cell>
          <cell r="M19">
            <v>44350000</v>
          </cell>
        </row>
        <row r="20">
          <cell r="D20" t="str">
            <v>Program Peningkatan Kualitas Pelayanan Informasi</v>
          </cell>
        </row>
        <row r="21">
          <cell r="D21" t="str">
            <v>Sosialisasi/Penyuluhan Kearsipan Dilingkungan Instansi Pemerintah/Swasta</v>
          </cell>
          <cell r="M21">
            <v>58285000</v>
          </cell>
        </row>
        <row r="22">
          <cell r="D22" t="str">
            <v>Pameran Kearsipan</v>
          </cell>
          <cell r="M22">
            <v>30356000</v>
          </cell>
        </row>
        <row r="23">
          <cell r="D23" t="str">
            <v>Pendidikan dan Pelatihan Formal : Kongres, Magang dan Bimtek Kearsipan</v>
          </cell>
          <cell r="M23">
            <v>26160000</v>
          </cell>
        </row>
        <row r="24">
          <cell r="D24" t="str">
            <v>Pembinaan dan Koordinasi Kearsipan</v>
          </cell>
          <cell r="M24">
            <v>78729600</v>
          </cell>
        </row>
        <row r="29">
          <cell r="D29" t="str">
            <v>Pengembangan minat dan budaya baca</v>
          </cell>
          <cell r="M29">
            <v>51288400</v>
          </cell>
        </row>
        <row r="30">
          <cell r="D30" t="str">
            <v>Supervisi, pembinaan dan stimulasi pada perpustakaan umum, perpustakaan khusus, perpustakaan sekolah dan perpustakaan masyarakat</v>
          </cell>
          <cell r="M30">
            <v>152980100</v>
          </cell>
        </row>
        <row r="31">
          <cell r="D31" t="str">
            <v>Publikasi dan sosialisasi minat dan budaya baca</v>
          </cell>
          <cell r="M31">
            <v>87237000</v>
          </cell>
        </row>
        <row r="32">
          <cell r="D32" t="str">
            <v>Penyediaan bahan pustaka perpustakaan umum daerah</v>
          </cell>
          <cell r="M32">
            <v>50000000</v>
          </cell>
        </row>
        <row r="33">
          <cell r="D33" t="str">
            <v>Pameran Perpustakaan</v>
          </cell>
          <cell r="M33">
            <v>39167000</v>
          </cell>
        </row>
        <row r="34">
          <cell r="M34">
            <v>3343717400</v>
          </cell>
        </row>
      </sheetData>
      <sheetData sheetId="2">
        <row r="12">
          <cell r="D12" t="str">
            <v>Pembangunan rumah dinas dokter &amp; paramedis</v>
          </cell>
          <cell r="M12">
            <v>1167882129</v>
          </cell>
        </row>
        <row r="13">
          <cell r="D13" t="str">
            <v>Pengadaan Sarana dan Prasarana Kantor</v>
          </cell>
          <cell r="M13">
            <v>376000000</v>
          </cell>
        </row>
        <row r="14">
          <cell r="D14" t="str">
            <v>Pengadaan Sarana dan Prasarana Kantor (Akper)</v>
          </cell>
          <cell r="M14">
            <v>57800000</v>
          </cell>
        </row>
        <row r="15">
          <cell r="D15" t="str">
            <v>Monitoring, Evaluasi dan Pelaporan</v>
          </cell>
          <cell r="M15">
            <v>91760000</v>
          </cell>
        </row>
        <row r="16">
          <cell r="D16" t="str">
            <v>Rehabilitasi sedang/berat rumah dinas</v>
          </cell>
          <cell r="M16">
            <v>0</v>
          </cell>
        </row>
        <row r="17">
          <cell r="D17" t="str">
            <v>Rehabilitasi sedang/berat gedung kantor</v>
          </cell>
          <cell r="M17">
            <v>238000000</v>
          </cell>
        </row>
        <row r="18">
          <cell r="D18" t="str">
            <v>Rehabilitasi Sedang/Berat Gedung Kantor (DAK)</v>
          </cell>
          <cell r="M18">
            <v>19236407912</v>
          </cell>
        </row>
        <row r="19">
          <cell r="D19" t="str">
            <v>Pembangunan Rumah Dinas Dokter &amp; Paramedis (DAK)</v>
          </cell>
          <cell r="M19">
            <v>955000000</v>
          </cell>
        </row>
        <row r="21">
          <cell r="D21" t="str">
            <v>Pendidikan dan pelatihan formal</v>
          </cell>
          <cell r="M21">
            <v>2433650000</v>
          </cell>
        </row>
        <row r="22">
          <cell r="D22" t="str">
            <v>Peningkatan kualitas manajemen kepegawaian dan umum</v>
          </cell>
          <cell r="M22">
            <v>49250000</v>
          </cell>
        </row>
        <row r="24">
          <cell r="D24" t="str">
            <v>Rapat-rapat koordinasi dan konsultasi</v>
          </cell>
          <cell r="M24">
            <v>657000000</v>
          </cell>
        </row>
        <row r="25">
          <cell r="D25" t="str">
            <v>Penyediaan Pelayanan Administrasi Perkantoran</v>
          </cell>
          <cell r="M25">
            <v>2667352175</v>
          </cell>
        </row>
        <row r="26">
          <cell r="D26" t="str">
            <v>Penyediaan pelayanan administrasi perkantoran (AKPER)</v>
          </cell>
          <cell r="M26">
            <v>645575000</v>
          </cell>
        </row>
        <row r="27">
          <cell r="D27" t="str">
            <v>Penyediaan pelayanan administrasi perkantoran puskesmas ogoamas</v>
          </cell>
          <cell r="M27">
            <v>88250000</v>
          </cell>
        </row>
        <row r="28">
          <cell r="D28" t="str">
            <v>Penyediaan pelayanan administrasi perkantoran puskesmas balukang</v>
          </cell>
          <cell r="M28">
            <v>94340000</v>
          </cell>
        </row>
        <row r="29">
          <cell r="D29" t="str">
            <v>Penyediaan pelayanan administrasi perkantoran puskesmas sabang</v>
          </cell>
          <cell r="M29">
            <v>108735000</v>
          </cell>
        </row>
        <row r="30">
          <cell r="D30" t="str">
            <v>Penyediaan pelayanan administrasi perkantoran puskesmas tambu</v>
          </cell>
          <cell r="M30">
            <v>97940000</v>
          </cell>
        </row>
        <row r="31">
          <cell r="D31" t="str">
            <v>Penyediaan pelayanan administrasi perkantoran puskesmas malei</v>
          </cell>
          <cell r="M31">
            <v>103880000</v>
          </cell>
        </row>
        <row r="32">
          <cell r="D32" t="str">
            <v>Penyediaan pelayanan administrasi perkantoran puskesmas tompe</v>
          </cell>
          <cell r="M32">
            <v>107295000</v>
          </cell>
        </row>
        <row r="33">
          <cell r="D33" t="str">
            <v>Penyediaan pelayanan administrasi perkantoran puskesmas batusuya</v>
          </cell>
          <cell r="M33">
            <v>99460000</v>
          </cell>
        </row>
        <row r="34">
          <cell r="D34" t="str">
            <v>Penyediaan pelayanan administrasi perkantoran puskesmas toaya</v>
          </cell>
          <cell r="M34">
            <v>96840000</v>
          </cell>
        </row>
        <row r="35">
          <cell r="D35" t="str">
            <v>Penyediaan pelayanan administrasi perkantoran puskesmas labuan</v>
          </cell>
          <cell r="M35">
            <v>85970000</v>
          </cell>
        </row>
        <row r="36">
          <cell r="D36" t="str">
            <v>Penyediaan pelayanan administrasi perkantoran puskesmas wani</v>
          </cell>
          <cell r="M36">
            <v>95790000</v>
          </cell>
        </row>
        <row r="37">
          <cell r="D37" t="str">
            <v>Penyediaan pelayanan administrasi perkantoran puskesmas donggala</v>
          </cell>
          <cell r="M37">
            <v>174240000</v>
          </cell>
        </row>
        <row r="38">
          <cell r="D38" t="str">
            <v>Penyediaan pelayanan administrasi perkantoran puskesmas lembasada</v>
          </cell>
          <cell r="M38">
            <v>139410000</v>
          </cell>
        </row>
        <row r="39">
          <cell r="D39" t="str">
            <v>Penyediaan pelayanan administrasi perkantoran puskesmas lalundu</v>
          </cell>
          <cell r="M39">
            <v>95660000</v>
          </cell>
        </row>
        <row r="40">
          <cell r="D40" t="str">
            <v>Penyediaan pelayanan administrasi perkantoran puskesmas lalundu despot</v>
          </cell>
          <cell r="M40">
            <v>82940000</v>
          </cell>
        </row>
        <row r="41">
          <cell r="D41" t="str">
            <v>Penyediaan pelayanan administrasi perkantoran puskesmas pinembani</v>
          </cell>
          <cell r="M41">
            <v>78940000</v>
          </cell>
        </row>
        <row r="42">
          <cell r="D42" t="str">
            <v>Penyediaan pelayanan administrasi perkantoran puskesmas tongolobibi</v>
          </cell>
          <cell r="M42">
            <v>87040000</v>
          </cell>
        </row>
        <row r="43">
          <cell r="D43" t="str">
            <v>Penyediaan pelayanan administrasi perkantoran puskesmas balukang (DANA JKN)</v>
          </cell>
        </row>
        <row r="44">
          <cell r="D44" t="str">
            <v>Penyediaan pelayanan administrasi perkantoran puskesmas  (DANA JKN)</v>
          </cell>
          <cell r="M44">
            <v>10965861410</v>
          </cell>
        </row>
        <row r="45">
          <cell r="D45" t="str">
            <v>Penyediaan pelayanan administrasi perkantoran puskesmas donggala (DANA JKN)</v>
          </cell>
        </row>
        <row r="46">
          <cell r="D46" t="str">
            <v>Penyediaan pelayanan administrasi perkantoran puskesmas labuan (DANA JKN)</v>
          </cell>
        </row>
        <row r="47">
          <cell r="D47" t="str">
            <v>Penyediaan pelayanan administrasi perkantoran puskesmas lalundu (DANA JKN)</v>
          </cell>
        </row>
        <row r="48">
          <cell r="D48" t="str">
            <v>Penyediaan pelayanan administrasi perkantoran puskesmas lalundu despot (DANA JKN)</v>
          </cell>
        </row>
        <row r="49">
          <cell r="D49" t="str">
            <v>Penyediaan pelayanan administrasi perkantoran puskesmas lembasada (DANA JKN)</v>
          </cell>
        </row>
        <row r="50">
          <cell r="D50" t="str">
            <v>Penyediaan pelayanan administrasi perkantoran puskesmas malei (DANA JKN)</v>
          </cell>
        </row>
        <row r="51">
          <cell r="D51" t="str">
            <v>Penyediaan pelayanan administrasi perkantoran puskesmas ogoamas (DANA JKN)</v>
          </cell>
        </row>
        <row r="52">
          <cell r="D52" t="str">
            <v>Penyediaan pelayanan administrasi perkantoran puskesmas pinembani (DANA JKN)</v>
          </cell>
        </row>
        <row r="53">
          <cell r="D53" t="str">
            <v>Penyediaan pelayanan administrasi perkantoran puskesmas sabang (DANA JKN)</v>
          </cell>
        </row>
        <row r="54">
          <cell r="D54" t="str">
            <v>Penyediaan pelayanan administrasi perkantoran puskesmas tambu (DANA JKN)</v>
          </cell>
        </row>
        <row r="55">
          <cell r="D55" t="str">
            <v>Penyediaan pelayanan administrasi perkantoran puskesmas toaya (DANA JKN)</v>
          </cell>
        </row>
        <row r="56">
          <cell r="D56" t="str">
            <v>Penyediaan pelayanan administrasi perkantoran puskesmas tompe (DANA JKN)</v>
          </cell>
        </row>
        <row r="57">
          <cell r="D57" t="str">
            <v>Penyediaan pelayanan administrasi perkantoran puskesmas tonggolobibi (DANA JKN)</v>
          </cell>
        </row>
        <row r="58">
          <cell r="D58" t="str">
            <v>Penyediaan pelayanan administrasi perkantoran puskesmas wani (DANA JKN)</v>
          </cell>
        </row>
        <row r="59">
          <cell r="D59" t="str">
            <v>Penyediaan Pelayanan Administrasi Perkantoran (BOK- DAK Non Fisik)</v>
          </cell>
          <cell r="M59">
            <v>4020040000</v>
          </cell>
        </row>
        <row r="60">
          <cell r="D60" t="str">
            <v>Penyediaan pelayanan administrasi perkantoran puskesmas balukang (BOK-DAK Non Fisik))</v>
          </cell>
          <cell r="M60">
            <v>0</v>
          </cell>
        </row>
        <row r="61">
          <cell r="D61" t="str">
            <v>Penyediaan pelayanan administrasi perkantoran puskesmas batusuya (BOK-DAK Non Fisik))</v>
          </cell>
          <cell r="M61">
            <v>0</v>
          </cell>
        </row>
        <row r="62">
          <cell r="D62" t="str">
            <v>Penyediaan pelayanan administrasi perkantoran puskesmas donggala (BOK-DAK Non Fisik))</v>
          </cell>
          <cell r="M62">
            <v>0</v>
          </cell>
        </row>
        <row r="63">
          <cell r="D63" t="str">
            <v>Penyediaan pelayanan administrasi perkantoran puskesmas labuan (BOK-DAK Non Fisik))</v>
          </cell>
          <cell r="M63">
            <v>0</v>
          </cell>
        </row>
        <row r="64">
          <cell r="D64" t="str">
            <v>Penyediaan pelayanan administrasi perkantoran puskesmas lalundu (BOK-DAK Non Fisik))</v>
          </cell>
          <cell r="M64">
            <v>0</v>
          </cell>
        </row>
        <row r="65">
          <cell r="D65" t="str">
            <v>Penyediaan pelayanan administrasi perkantoran puskesmas lalundu despot (BOK-DAK Non Fisik))</v>
          </cell>
          <cell r="M65">
            <v>0</v>
          </cell>
        </row>
        <row r="66">
          <cell r="D66" t="str">
            <v>Penyediaan pelayanan administrasi perkantoran puskesmas lembasada (BOK-DAK Non Fisik))</v>
          </cell>
          <cell r="M66">
            <v>0</v>
          </cell>
        </row>
        <row r="67">
          <cell r="D67" t="str">
            <v>Penyediaan pelayanan administrasi perkantoran puskesmas malei (BOK-DAK Non Fisik))</v>
          </cell>
          <cell r="M67">
            <v>0</v>
          </cell>
        </row>
        <row r="68">
          <cell r="D68" t="str">
            <v>Penyediaan pelayanan administrasi perkantoran puskesmas ogoamas (BOK-DAK Non Fisik))</v>
          </cell>
          <cell r="M68">
            <v>0</v>
          </cell>
        </row>
        <row r="69">
          <cell r="D69" t="str">
            <v>Penyediaan pelayanan administrasi perkantoran puskesmas pinembani (BOK-DAK Non Fisik))</v>
          </cell>
          <cell r="M69">
            <v>0</v>
          </cell>
        </row>
        <row r="70">
          <cell r="D70" t="str">
            <v>Penyediaan pelayanan administrasi perkantoran puskesmas sabang (BOK-DAK Non Fisik))</v>
          </cell>
          <cell r="M70">
            <v>0</v>
          </cell>
        </row>
        <row r="71">
          <cell r="D71" t="str">
            <v>Penyediaan pelayanan administrasi perkantoran puskesmas tambu (BOK-DAK Non Fisik))</v>
          </cell>
          <cell r="M71">
            <v>0</v>
          </cell>
        </row>
        <row r="72">
          <cell r="D72" t="str">
            <v>Penyediaan pelayanan administrasi perkantoran puskesmas toaya (BOK-DAK Non Fisik))</v>
          </cell>
          <cell r="M72">
            <v>0</v>
          </cell>
        </row>
        <row r="73">
          <cell r="D73" t="str">
            <v>Penyediaan pelayanan administrasi perkantoran puskesmas tompe (BOK-DAK Non Fisik))</v>
          </cell>
          <cell r="M73">
            <v>0</v>
          </cell>
        </row>
        <row r="74">
          <cell r="D74" t="str">
            <v>Penyediaan pelayanan administrasi perkantoran puskesmas wani (BOK-DAK Non Fisik))</v>
          </cell>
          <cell r="M74">
            <v>0</v>
          </cell>
        </row>
        <row r="93">
          <cell r="D93" t="str">
            <v>Pelayanan kesehatan penduduk miskin di puskesmas jaringannya</v>
          </cell>
          <cell r="M93">
            <v>59955000</v>
          </cell>
        </row>
        <row r="94">
          <cell r="D94" t="str">
            <v>Pemeliharaan dan pemulihan kesehatan</v>
          </cell>
          <cell r="M94">
            <v>338840000</v>
          </cell>
        </row>
        <row r="95">
          <cell r="D95" t="str">
            <v>Peningkatan dan Pelayanan Kesehatan Matra</v>
          </cell>
          <cell r="M95">
            <v>109319000</v>
          </cell>
        </row>
        <row r="96">
          <cell r="D96" t="str">
            <v>Akreditasi Puskesmas (DAK Non Fisik)</v>
          </cell>
          <cell r="M96">
            <v>338264000</v>
          </cell>
        </row>
        <row r="99">
          <cell r="D99" t="str">
            <v>Pengadaaan Obat dan Perbekalan Kesehatan</v>
          </cell>
          <cell r="M99">
            <v>514350000</v>
          </cell>
        </row>
        <row r="100">
          <cell r="D100" t="str">
            <v>Pengadaan obat-obatan</v>
          </cell>
          <cell r="M100">
            <v>8934108000</v>
          </cell>
        </row>
        <row r="101">
          <cell r="D101" t="str">
            <v>Pengadaan Sarana dan Prasarana Kefarmasian (DAK)</v>
          </cell>
          <cell r="M101">
            <v>4606645000</v>
          </cell>
        </row>
        <row r="107">
          <cell r="D107" t="str">
            <v>Pengembangan media promosi dan informasi sadar hidup sehat</v>
          </cell>
          <cell r="M107">
            <v>1006197000</v>
          </cell>
        </row>
        <row r="116">
          <cell r="D116" t="str">
            <v>Pemberdayaan masyarakat untuk mencapai keluarga sadar gizi</v>
          </cell>
          <cell r="M116">
            <v>213468000</v>
          </cell>
        </row>
        <row r="117">
          <cell r="D117" t="str">
            <v>Penanggulangan dan perbaikan gizi masyarakat</v>
          </cell>
          <cell r="M117">
            <v>99515000</v>
          </cell>
        </row>
        <row r="124">
          <cell r="D124" t="str">
            <v>Pengkajian pengembangan lingkungan sehat</v>
          </cell>
          <cell r="M124">
            <v>226900000</v>
          </cell>
        </row>
        <row r="125">
          <cell r="D125" t="str">
            <v>Penyuluhan menciptakan lingkungan sehat</v>
          </cell>
          <cell r="M125">
            <v>68875000</v>
          </cell>
        </row>
        <row r="143">
          <cell r="D143" t="str">
            <v>Pelayanan pencegahan dan penanggulangan penyakit menular</v>
          </cell>
          <cell r="M143">
            <v>230804000</v>
          </cell>
        </row>
        <row r="144">
          <cell r="D144" t="str">
            <v>Peningkatan imunisasi</v>
          </cell>
          <cell r="M144">
            <v>116768000</v>
          </cell>
        </row>
        <row r="145">
          <cell r="D145" t="str">
            <v>Peningkatan surveilans epidemiologi dan penanggulangan wabah</v>
          </cell>
          <cell r="M145">
            <v>52900000</v>
          </cell>
        </row>
        <row r="146">
          <cell r="D146" t="str">
            <v>Pelayanan pencegahan dan penanggulangan penyakit tidak menular</v>
          </cell>
          <cell r="M146">
            <v>195486000</v>
          </cell>
        </row>
        <row r="147">
          <cell r="D147" t="str">
            <v>Pelayanan Pencegahan dan Penanggulangan Penyakit Tidak Menular (DBH-CHT)</v>
          </cell>
          <cell r="M147">
            <v>179210850</v>
          </cell>
        </row>
        <row r="149">
          <cell r="M149">
            <v>310590000</v>
          </cell>
        </row>
        <row r="152">
          <cell r="D152" t="str">
            <v>Pelayanan kesehatan penduduk miskin di puskesmas dan jaringannya (Jamkesda)</v>
          </cell>
          <cell r="M152">
            <v>1986487881</v>
          </cell>
        </row>
        <row r="153">
          <cell r="D153" t="str">
            <v>Pelayanan Kesehatan Penduduk Miskin di puskesmas &amp; Jaringannya (program JKN)</v>
          </cell>
          <cell r="M153">
            <v>2000000000</v>
          </cell>
        </row>
        <row r="154">
          <cell r="D154" t="str">
            <v>Pelayanan Kesehatan Jaminan Persalinan (Jampersal) - DAK Non fisik</v>
          </cell>
          <cell r="M154">
            <v>1066320000</v>
          </cell>
        </row>
        <row r="156">
          <cell r="D156" t="str">
            <v>Pembangunan Puskesmas</v>
          </cell>
          <cell r="M156">
            <v>3852152204</v>
          </cell>
        </row>
        <row r="157">
          <cell r="D157" t="str">
            <v>Monitoring, evaluasi dan pelaporan</v>
          </cell>
          <cell r="M157">
            <v>284005000</v>
          </cell>
        </row>
        <row r="158">
          <cell r="D158" t="str">
            <v>Pengadaan sarana dan prasarana puskesmas (DAK)</v>
          </cell>
          <cell r="M158">
            <v>14900592088</v>
          </cell>
        </row>
        <row r="159">
          <cell r="D159" t="str">
            <v>Pembangunan puskesmas (DAK)</v>
          </cell>
          <cell r="M159">
            <v>2955500000</v>
          </cell>
        </row>
        <row r="161">
          <cell r="D161" t="str">
            <v>Pengawasan keamanan dan kesehatan makanan hasil industri</v>
          </cell>
          <cell r="M161">
            <v>28835000</v>
          </cell>
        </row>
        <row r="165">
          <cell r="M165">
            <v>206230000</v>
          </cell>
        </row>
        <row r="168">
          <cell r="M168">
            <v>30823200</v>
          </cell>
        </row>
        <row r="169">
          <cell r="D169" t="str">
            <v>Program Peningkatan Kualitas Pendidikan Akper</v>
          </cell>
        </row>
        <row r="170">
          <cell r="D170" t="str">
            <v>Peningkatan kualitas pendidikan akademik keperawatan</v>
          </cell>
          <cell r="M170">
            <v>3064830000</v>
          </cell>
        </row>
        <row r="171">
          <cell r="M171">
            <v>93176278849</v>
          </cell>
        </row>
      </sheetData>
      <sheetData sheetId="3">
        <row r="11">
          <cell r="D11" t="str">
            <v>Pembangunan gedung kantor (DAK)</v>
          </cell>
          <cell r="M11">
            <v>2982816000</v>
          </cell>
        </row>
        <row r="12">
          <cell r="D12" t="str">
            <v>Rehabilitasi sedang/berat gedung kantor</v>
          </cell>
          <cell r="M12">
            <v>1307520850</v>
          </cell>
        </row>
        <row r="13">
          <cell r="D13" t="str">
            <v>Rehabilitasi sedang/berat gedung kantor (DAK)</v>
          </cell>
          <cell r="M13">
            <v>372000000</v>
          </cell>
        </row>
        <row r="15">
          <cell r="D15" t="str">
            <v>Rapat-Rapat Koordinasi dan Konsultasi</v>
          </cell>
          <cell r="M15">
            <v>263332086</v>
          </cell>
        </row>
        <row r="16">
          <cell r="D16" t="str">
            <v>Penyediaan Pelayanan Administrasi Perkantoran</v>
          </cell>
          <cell r="M16">
            <v>4035430000</v>
          </cell>
        </row>
        <row r="17">
          <cell r="D17" t="str">
            <v>Penyediaan jasa pelayanan perkantoran (BLUD)</v>
          </cell>
        </row>
        <row r="18">
          <cell r="D18" t="str">
            <v>Rapat-Rapat Koordinasi dan Konsultasi (BLUD)</v>
          </cell>
        </row>
        <row r="22">
          <cell r="D22" t="str">
            <v>Pengadaan alat-alat kesehatan RS</v>
          </cell>
          <cell r="M22">
            <v>2418271503</v>
          </cell>
        </row>
        <row r="23">
          <cell r="D23" t="str">
            <v>Pengadaan alat-alat kesehatan RS (DAK)</v>
          </cell>
          <cell r="M23">
            <v>18837204000</v>
          </cell>
        </row>
        <row r="24">
          <cell r="D24" t="str">
            <v>Pengadaan alat-alat kesehatan RS (BLUD)</v>
          </cell>
        </row>
        <row r="25">
          <cell r="D25" t="str">
            <v>Pengadaan obat-obatan RS</v>
          </cell>
          <cell r="M25">
            <v>214985000</v>
          </cell>
        </row>
        <row r="27">
          <cell r="D27" t="str">
            <v>Pengadaan obat-obatan RS (BLUD)</v>
          </cell>
        </row>
        <row r="28">
          <cell r="D28" t="str">
            <v>Pengadaan bahan logistik RS (BLUD)</v>
          </cell>
        </row>
        <row r="31">
          <cell r="D31" t="str">
            <v>Kemitraan pelayanan kesehatan rumah sakit dan rujukan</v>
          </cell>
        </row>
        <row r="32">
          <cell r="D32" t="str">
            <v>Program Penyediaan Jasa Layanan BLUD</v>
          </cell>
        </row>
        <row r="33">
          <cell r="D33" t="str">
            <v>Penyediaan Jasa Pelayanan BLUD Rumah Sakit Umum Daerah Kabelota</v>
          </cell>
          <cell r="M33">
            <v>5411643113.2799997</v>
          </cell>
        </row>
        <row r="34">
          <cell r="M34">
            <v>35843202552.279999</v>
          </cell>
        </row>
      </sheetData>
      <sheetData sheetId="4">
        <row r="11">
          <cell r="D11" t="str">
            <v>Penyediaan Jasa Pelayanan Kantor</v>
          </cell>
          <cell r="M11">
            <v>3703836750</v>
          </cell>
        </row>
        <row r="12">
          <cell r="D12" t="str">
            <v>Rapat-rapat koordinasi dan konsultasi</v>
          </cell>
          <cell r="M12">
            <v>285170000</v>
          </cell>
        </row>
        <row r="14">
          <cell r="D14" t="str">
            <v>Pengadaan kendaraan dinas / operasional</v>
          </cell>
          <cell r="M14">
            <v>350000000</v>
          </cell>
        </row>
        <row r="15">
          <cell r="D15" t="str">
            <v>Pembangunan Rumah dan Gedung Pemerintah</v>
          </cell>
          <cell r="M15">
            <v>1420720000</v>
          </cell>
        </row>
        <row r="16">
          <cell r="D16" t="str">
            <v>Rehabilitasi Rumah dan Gedung Pemerintah</v>
          </cell>
          <cell r="M16">
            <v>151755000</v>
          </cell>
        </row>
        <row r="17">
          <cell r="D17" t="str">
            <v>Perencanaan/Pengawasan Teknis Sarana dan Prasarana Aparatur</v>
          </cell>
          <cell r="M17">
            <v>511630000</v>
          </cell>
        </row>
        <row r="18">
          <cell r="D18" t="str">
            <v>Pengadaan Sarana dan Prasarana kantor</v>
          </cell>
          <cell r="M18">
            <v>225500000</v>
          </cell>
        </row>
        <row r="20">
          <cell r="M20">
            <v>125000000</v>
          </cell>
        </row>
        <row r="24">
          <cell r="D24" t="str">
            <v>Peningkatan Jalan dan Jembatan Perdesaan</v>
          </cell>
          <cell r="M24">
            <v>5601150000</v>
          </cell>
        </row>
        <row r="51">
          <cell r="D51" t="str">
            <v>Pembangunan Jalan</v>
          </cell>
          <cell r="M51">
            <v>414700000</v>
          </cell>
        </row>
        <row r="55">
          <cell r="D55" t="str">
            <v>Pembangunan Jembatan</v>
          </cell>
          <cell r="M55">
            <v>1240263550</v>
          </cell>
        </row>
        <row r="62">
          <cell r="D62" t="str">
            <v>Peningkatan Jalan dan Jembatan Kabupaten</v>
          </cell>
          <cell r="M62">
            <v>2055457000</v>
          </cell>
        </row>
        <row r="65">
          <cell r="D65" t="str">
            <v>Perencanaan Pembangunan Jalan dan Jembatan</v>
          </cell>
          <cell r="M65">
            <v>1854352000</v>
          </cell>
        </row>
        <row r="66">
          <cell r="D66" t="str">
            <v>Pembangunan/Peningkatan Jalan Lingkungan</v>
          </cell>
          <cell r="M66">
            <v>1706650000</v>
          </cell>
        </row>
        <row r="80">
          <cell r="D80" t="str">
            <v>Peningkatan Jalan dan Jembatan Kabupaten (DAK)</v>
          </cell>
          <cell r="M80">
            <v>9000000000</v>
          </cell>
        </row>
        <row r="81">
          <cell r="D81" t="str">
            <v>Pembangunan jalan (DAK)</v>
          </cell>
          <cell r="M81">
            <v>4184592000</v>
          </cell>
        </row>
        <row r="82">
          <cell r="D82" t="str">
            <v>Perencanaan/Pengawasan Teknis Jalan dan Jembatan (DAK Reguler SPP)</v>
          </cell>
          <cell r="M82">
            <v>1455000000</v>
          </cell>
        </row>
        <row r="83">
          <cell r="D83" t="str">
            <v>Perencanaan/Pengawasan Teknis Jalan dan Jembatan (DAK Afirmatif)</v>
          </cell>
          <cell r="M83">
            <v>110000000</v>
          </cell>
        </row>
        <row r="84">
          <cell r="D84" t="str">
            <v>Perencanaan/Pengawasan Teknis Jalan dan Jembatan (DAK IPD)</v>
          </cell>
          <cell r="M84">
            <v>750000000</v>
          </cell>
        </row>
        <row r="85">
          <cell r="D85" t="str">
            <v>Peningkatan Jalan dan Jembatan Kabupaten (DAK Reguler SPP)</v>
          </cell>
          <cell r="M85">
            <v>5001229400</v>
          </cell>
        </row>
        <row r="88">
          <cell r="D88" t="str">
            <v>Peningkatan Jalan dan Jembatan Kabupaten (DAK IPD)</v>
          </cell>
          <cell r="M88">
            <v>1551206000</v>
          </cell>
        </row>
        <row r="90">
          <cell r="D90" t="str">
            <v>Pembangunan Jembatan (DAK IPD)</v>
          </cell>
          <cell r="M90">
            <v>6206026000</v>
          </cell>
        </row>
        <row r="101">
          <cell r="D101" t="str">
            <v>Pembangunan Jalan (DAK Reguler SPP)</v>
          </cell>
          <cell r="M101">
            <v>19560338000</v>
          </cell>
        </row>
        <row r="106">
          <cell r="D106" t="str">
            <v>Pembangunan Jalan (DAK Afirmatif)</v>
          </cell>
          <cell r="M106">
            <v>1191215000</v>
          </cell>
        </row>
        <row r="109">
          <cell r="D109" t="str">
            <v>Pembangunan/Peningkatan Saluran Drainase</v>
          </cell>
          <cell r="M109">
            <v>1445000000</v>
          </cell>
        </row>
        <row r="124">
          <cell r="D124" t="str">
            <v>Pembangunan/Peningkatan Gorong-gorong/Duicker Plat</v>
          </cell>
          <cell r="M124">
            <v>340000000</v>
          </cell>
        </row>
        <row r="133">
          <cell r="D133" t="str">
            <v>Rehabilitasi Jalan Kabupaten</v>
          </cell>
          <cell r="M133">
            <v>559810880</v>
          </cell>
        </row>
        <row r="135">
          <cell r="D135" t="str">
            <v>Rehabilitasi Jembatan Kabupaten (DAK Reguler SPP)</v>
          </cell>
          <cell r="M135">
            <v>1122400000</v>
          </cell>
        </row>
        <row r="137">
          <cell r="D137" t="str">
            <v>Pemeliharaan Rutin Jalan dan Jembatan Kabupaten</v>
          </cell>
          <cell r="M137">
            <v>251000000</v>
          </cell>
        </row>
        <row r="139">
          <cell r="D139" t="str">
            <v>Rehabilitasi Jalan Kabupaten (DAK)</v>
          </cell>
          <cell r="M139">
            <v>33500000000</v>
          </cell>
        </row>
        <row r="140">
          <cell r="D140" t="str">
            <v>Rehabilitasi Jalan Kabupaten (DAK Reguler SPP)</v>
          </cell>
          <cell r="M140">
            <v>31300855600</v>
          </cell>
        </row>
        <row r="146">
          <cell r="D146" t="str">
            <v>Rehabilitasi Jalan Kabupaten (DAK Afirmatif)</v>
          </cell>
          <cell r="M146">
            <v>2013775000</v>
          </cell>
        </row>
        <row r="148">
          <cell r="D148" t="str">
            <v>Rehabilitasi Jalan Kabupaten (DAK IPD)</v>
          </cell>
          <cell r="M148">
            <v>14935835000</v>
          </cell>
        </row>
        <row r="157">
          <cell r="D157" t="str">
            <v>Rehabilitasi/pemeliharaan alat-alat berat dan bahan laboratorium</v>
          </cell>
          <cell r="M157">
            <v>80600000</v>
          </cell>
        </row>
        <row r="158">
          <cell r="D158" t="str">
            <v>Pemeliharaan Alat-alat Laboratorium</v>
          </cell>
          <cell r="M158">
            <v>163680000</v>
          </cell>
        </row>
        <row r="160">
          <cell r="D160" t="str">
            <v>Perencanaan Pembangunan Jaringan Irigasi</v>
          </cell>
          <cell r="M160">
            <v>306550000</v>
          </cell>
        </row>
        <row r="161">
          <cell r="D161" t="str">
            <v>Pembangunan Jaringan irigasi (DAK Afirmatif)</v>
          </cell>
          <cell r="M161">
            <v>4031850000</v>
          </cell>
        </row>
        <row r="163">
          <cell r="D163" t="str">
            <v>Peningkatan Jaringan irigasi</v>
          </cell>
          <cell r="M163">
            <v>9805066700</v>
          </cell>
        </row>
        <row r="168">
          <cell r="D168" t="str">
            <v>Rehabilitasi Jaringan irigasi (DAK IPD)</v>
          </cell>
          <cell r="M168">
            <v>9301700000</v>
          </cell>
        </row>
        <row r="175">
          <cell r="D175" t="str">
            <v>Rehabilitasi Jaringan irigasi</v>
          </cell>
          <cell r="M175">
            <v>8163995700</v>
          </cell>
        </row>
        <row r="180">
          <cell r="D180" t="str">
            <v>Operasi dan Pemeliharaan Jaringan irigasi</v>
          </cell>
          <cell r="M180">
            <v>522320500</v>
          </cell>
        </row>
        <row r="231">
          <cell r="D231" t="str">
            <v>Peningkatan Jaringan Irigasi (DAK IPD)</v>
          </cell>
          <cell r="M231">
            <v>3423300000</v>
          </cell>
        </row>
        <row r="235">
          <cell r="D235" t="str">
            <v>Perencanaan/Pengawasan Teknis Jaringan Irigasi (DAK Afirmatif)</v>
          </cell>
          <cell r="M235">
            <v>120000000</v>
          </cell>
        </row>
        <row r="236">
          <cell r="D236" t="str">
            <v>Perencanaan/Pengawasan Teknis Jaringan Irigasi (DAK IPD)</v>
          </cell>
          <cell r="M236">
            <v>375000000</v>
          </cell>
        </row>
        <row r="238">
          <cell r="D238" t="str">
            <v>Pengendalian Sungai dan Pantai serta Penanggulangan Alam Banjir</v>
          </cell>
          <cell r="M238">
            <v>3781850000</v>
          </cell>
        </row>
        <row r="259">
          <cell r="D259" t="str">
            <v>Perencanaan Pembangunan Jaringan Air Bersih/Air Minum</v>
          </cell>
          <cell r="M259">
            <v>121350000</v>
          </cell>
        </row>
        <row r="260">
          <cell r="D260" t="str">
            <v>Pembangunan Jaringan Air Bersih / Air Minum (DAK Reguler)</v>
          </cell>
          <cell r="M260">
            <v>1582620000</v>
          </cell>
        </row>
        <row r="263">
          <cell r="D263" t="str">
            <v>Rehabilitasi/Pemeliharaan Jaringan Air Bersih/Air Minum</v>
          </cell>
          <cell r="M263">
            <v>93650000</v>
          </cell>
        </row>
        <row r="265">
          <cell r="D265" t="str">
            <v>Pengelolaan dan Pengembangan Sarana dan Prasarana Air Limbah (DAK Reguler)</v>
          </cell>
          <cell r="M265">
            <v>1294870000</v>
          </cell>
        </row>
        <row r="269">
          <cell r="D269" t="str">
            <v>Penyediaan Air Minum dan Sanitasi Berbasis Masyarakat (Pamsimas)</v>
          </cell>
          <cell r="M269">
            <v>56040000</v>
          </cell>
        </row>
        <row r="271">
          <cell r="D271" t="str">
            <v>Dukungan Program Percepatan Pembangunan Sanitasi Permukiman (PPSP)</v>
          </cell>
          <cell r="M271">
            <v>30000000</v>
          </cell>
        </row>
        <row r="272">
          <cell r="D272" t="str">
            <v xml:space="preserve">Pengelolaan dan Pengembangan Sarana dan Prasarana Air Limbah </v>
          </cell>
          <cell r="M272">
            <v>458650000</v>
          </cell>
        </row>
        <row r="277">
          <cell r="D277" t="str">
            <v>Pengelolaan dan Pengembangan Sarana dan Prasarana Air Limbah (DAK Afirmatif)</v>
          </cell>
          <cell r="M277">
            <v>1147450000</v>
          </cell>
        </row>
        <row r="284">
          <cell r="D284" t="str">
            <v xml:space="preserve">Pembangunan Jaringan Air Bersih / Air Minum </v>
          </cell>
          <cell r="M284">
            <v>257650000</v>
          </cell>
        </row>
        <row r="288">
          <cell r="D288" t="str">
            <v>Pembangunan Jaringan Air Bersih / Air Minum (DAK Afirmatif)</v>
          </cell>
          <cell r="M288">
            <v>1802950000</v>
          </cell>
        </row>
        <row r="292">
          <cell r="D292" t="str">
            <v>Pembangunan Jaringan Air Bersih / Air Minum (DAK IPD)</v>
          </cell>
          <cell r="M292">
            <v>4000000000</v>
          </cell>
        </row>
        <row r="296">
          <cell r="M296">
            <v>137850000</v>
          </cell>
        </row>
        <row r="297">
          <cell r="M297">
            <v>318950000</v>
          </cell>
        </row>
        <row r="299">
          <cell r="D299" t="str">
            <v>Pengelolaan Persampahan</v>
          </cell>
          <cell r="M299">
            <v>461790000</v>
          </cell>
        </row>
        <row r="300">
          <cell r="D300" t="str">
            <v>Sosialisasi Kebijakan Pengelolaan Persampahan Dan Penyusunan Data Penduduk Wajib Retribusi Persampahan</v>
          </cell>
          <cell r="M300">
            <v>49450000</v>
          </cell>
        </row>
        <row r="302">
          <cell r="M302">
            <v>453970000</v>
          </cell>
        </row>
        <row r="304">
          <cell r="D304" t="str">
            <v>Fasilitasi dan Stimulasi Pembangunan Perumahan Masyarakat Kurang Mampu</v>
          </cell>
          <cell r="M304">
            <v>283900000</v>
          </cell>
        </row>
        <row r="305">
          <cell r="D305" t="str">
            <v>Pendataan Bangunan dan PSU Perumahan dan Pemukiman</v>
          </cell>
          <cell r="M305">
            <v>150105000</v>
          </cell>
        </row>
        <row r="306">
          <cell r="D306" t="str">
            <v>Pengembangan Kawasan Permukiman Berbasis Masyarakat</v>
          </cell>
          <cell r="M306">
            <v>195000000</v>
          </cell>
        </row>
        <row r="308">
          <cell r="D308" t="str">
            <v>Fasilitasi dan Stimulasi Rehabilitasi Rumah Akibat Bencana Alam</v>
          </cell>
          <cell r="M308">
            <v>101050000</v>
          </cell>
        </row>
        <row r="310">
          <cell r="D310" t="str">
            <v>Penyediaan Sarana Air Bersih dan Sanitasi terutama bagi Masyarakat Miskin</v>
          </cell>
          <cell r="M310">
            <v>340500000</v>
          </cell>
        </row>
        <row r="311">
          <cell r="D311" t="str">
            <v>Penyuluhan dan Pengawasan Kualitas Lingkungan Sehat Perumahan</v>
          </cell>
          <cell r="M311">
            <v>28301000</v>
          </cell>
        </row>
        <row r="312">
          <cell r="D312" t="str">
            <v>Penataan Ruang Terbuka Hijau</v>
          </cell>
          <cell r="M312">
            <v>1583140000</v>
          </cell>
        </row>
        <row r="316">
          <cell r="D316" t="str">
            <v>Pengawasan dan Pengendalian Ruang</v>
          </cell>
          <cell r="M316">
            <v>82830000</v>
          </cell>
        </row>
        <row r="317">
          <cell r="D317" t="str">
            <v>Inventarisasi Data Bangunan Rumah dan Gedung Pemerintah</v>
          </cell>
          <cell r="M317">
            <v>52055000</v>
          </cell>
        </row>
        <row r="319">
          <cell r="D319" t="str">
            <v>Pengelolaan dan Pengembangan Sistem Irigasi Partisipatif (WISMP)</v>
          </cell>
          <cell r="M319">
            <v>236114880</v>
          </cell>
        </row>
        <row r="320">
          <cell r="D320" t="str">
            <v>Pengelolaan dan Pengembangan Sistem Irigasi Partisipatif (WISMP) (Hibah)</v>
          </cell>
          <cell r="M320">
            <v>745115500</v>
          </cell>
        </row>
        <row r="321">
          <cell r="D321" t="str">
            <v>Pemberdayaan Lembaga Pengelola Irigasi (LPI)</v>
          </cell>
          <cell r="M321">
            <v>59409000</v>
          </cell>
        </row>
        <row r="322">
          <cell r="D322" t="str">
            <v>Program Pengembangan Kawasan Permukiman Berbasis Masyarakat</v>
          </cell>
        </row>
        <row r="323">
          <cell r="D323" t="str">
            <v>Pengembangan Kawasan Permukiman Berbasis Masyarakat</v>
          </cell>
          <cell r="M323">
            <v>8450000</v>
          </cell>
        </row>
        <row r="324">
          <cell r="M324">
            <v>210333590460</v>
          </cell>
        </row>
      </sheetData>
      <sheetData sheetId="5">
        <row r="11">
          <cell r="M11">
            <v>417550000</v>
          </cell>
        </row>
        <row r="13">
          <cell r="M13">
            <v>325000000</v>
          </cell>
        </row>
        <row r="15">
          <cell r="D15" t="str">
            <v>rapat-rapat koordinasi dan konsultasi</v>
          </cell>
          <cell r="M15">
            <v>461326610</v>
          </cell>
        </row>
        <row r="16">
          <cell r="D16" t="str">
            <v>Pelyanan administrasi perkantoran</v>
          </cell>
          <cell r="M16">
            <v>1636959000</v>
          </cell>
        </row>
        <row r="20">
          <cell r="D20" t="str">
            <v>Perencanaan dan koordinasi tata ruang</v>
          </cell>
          <cell r="M20">
            <v>66000000</v>
          </cell>
        </row>
        <row r="23">
          <cell r="D23" t="str">
            <v>Penyelenggaraan musrenbang RKPD</v>
          </cell>
          <cell r="M23">
            <v>511847578</v>
          </cell>
        </row>
        <row r="24">
          <cell r="D24" t="str">
            <v xml:space="preserve"> Monitoring, Evaluasi Pengendalian dan Pelaporan</v>
          </cell>
          <cell r="M24">
            <v>515406500</v>
          </cell>
        </row>
        <row r="25">
          <cell r="D25" t="str">
            <v>Koordinasi Perencanaan Umum Pembangunan Daerah</v>
          </cell>
          <cell r="M25">
            <v>516033422</v>
          </cell>
        </row>
        <row r="26">
          <cell r="D26" t="str">
            <v>Penyusunan RENJA, RKPD, KUA, PPAS Tahun 2016 dan Perubahan Renja, Perubahan RKPD, Perubahan KUA, Perubahan PPAS Tahun 2015</v>
          </cell>
          <cell r="M26">
            <v>487350000</v>
          </cell>
        </row>
        <row r="27">
          <cell r="D27" t="str">
            <v>Koordinasi Penyusunan LAKIP/Bappeda dan Tapkin</v>
          </cell>
          <cell r="M27">
            <v>298337500</v>
          </cell>
        </row>
        <row r="29">
          <cell r="D29" t="str">
            <v>Koordinasi Perencanaan Pembangunan Bidang Ekonomi</v>
          </cell>
          <cell r="M29">
            <v>338100000</v>
          </cell>
        </row>
        <row r="30">
          <cell r="D30" t="str">
            <v>Fasilitas dan Koordinasi Program Berbantuan Pembangunan Ekonomi daerah</v>
          </cell>
          <cell r="M30">
            <v>261000000</v>
          </cell>
        </row>
        <row r="32">
          <cell r="D32" t="str">
            <v>Koordinasi program penyediaan air minum dan sanitasi berbasis masyarakat (PAMSIMAS)</v>
          </cell>
          <cell r="M32">
            <v>100000000</v>
          </cell>
        </row>
        <row r="33">
          <cell r="D33" t="str">
            <v>Pembinaan Perkuatan Kelembagaan Sumber Daya Air (Pendamping WISMP-2) Kabupaten Donggala</v>
          </cell>
          <cell r="M33">
            <v>96850000</v>
          </cell>
        </row>
        <row r="34">
          <cell r="D34" t="str">
            <v>Koordinasi Program Penanganan Lahan Kritis Sumber Daya air berbasis Masyarakat (PLSDAM)</v>
          </cell>
          <cell r="M34">
            <v>90000000</v>
          </cell>
        </row>
        <row r="35">
          <cell r="D35" t="str">
            <v>Koordinasi Perencanaan Pengembangan Wilayah dan Infrastruktur</v>
          </cell>
          <cell r="M35">
            <v>530150000</v>
          </cell>
        </row>
        <row r="36">
          <cell r="D36" t="str">
            <v>Pembinaan Perkuatan Kelembagaan Sumber Daya Air (Hibah WISMP-2) Kabupaten Donggala</v>
          </cell>
          <cell r="M36">
            <v>365754300</v>
          </cell>
        </row>
        <row r="37">
          <cell r="D37" t="str">
            <v>Dukungan program percepatan pembangunan Sanitasi Permukiman (PPSP)</v>
          </cell>
          <cell r="M37">
            <v>90000000</v>
          </cell>
        </row>
        <row r="39">
          <cell r="D39" t="str">
            <v>Koordinasi Perencanaan Pembangunan Bidang Sosial dan Budaya</v>
          </cell>
          <cell r="M39">
            <v>335090175</v>
          </cell>
        </row>
        <row r="40">
          <cell r="D40" t="str">
            <v>Tim Koordinasi Penanggulangan Kemiskinan Daerah (TKPKD)</v>
          </cell>
          <cell r="M40">
            <v>258248122</v>
          </cell>
        </row>
        <row r="41">
          <cell r="D41" t="str">
            <v>Penyusunan data base perencanaan pembangunan Bidang Sosbud</v>
          </cell>
          <cell r="M41">
            <v>100000000</v>
          </cell>
        </row>
        <row r="42">
          <cell r="D42" t="str">
            <v>Gerakan Pengembangan Usaha/Kerja Keluarga Berbasis Desa (GARPUJAGA-SIDES)</v>
          </cell>
          <cell r="M42">
            <v>625000000</v>
          </cell>
        </row>
        <row r="43">
          <cell r="D43" t="str">
            <v>Koordinasi Pengembangan Pariwisata Kota Donggala</v>
          </cell>
          <cell r="M43">
            <v>1099770000</v>
          </cell>
        </row>
        <row r="46">
          <cell r="D46" t="str">
            <v>Koordinasi Penyusunan SIPD</v>
          </cell>
          <cell r="M46">
            <v>149192500</v>
          </cell>
        </row>
        <row r="47">
          <cell r="D47" t="str">
            <v>Penyusunan Statistik Dasar Kabupaten Donggala</v>
          </cell>
          <cell r="M47">
            <v>422617500</v>
          </cell>
        </row>
        <row r="48">
          <cell r="D48" t="str">
            <v>Penelitian dan pengembangan pembangunan daerah</v>
          </cell>
          <cell r="M48">
            <v>239735000</v>
          </cell>
        </row>
        <row r="49">
          <cell r="M49">
            <v>10337318207</v>
          </cell>
        </row>
      </sheetData>
      <sheetData sheetId="6">
        <row r="12">
          <cell r="D12" t="str">
            <v>Pengadaan Sarana dan Prasarana Kantor</v>
          </cell>
          <cell r="M12">
            <v>30000000</v>
          </cell>
        </row>
        <row r="15">
          <cell r="M15">
            <v>84000000</v>
          </cell>
        </row>
        <row r="17">
          <cell r="D17" t="str">
            <v>Penyediaan Pelayanan Administrasi Perkantoran</v>
          </cell>
          <cell r="M17">
            <v>1684310000</v>
          </cell>
        </row>
        <row r="18">
          <cell r="D18" t="str">
            <v>Rapat - Rapat Koordinasi</v>
          </cell>
          <cell r="M18">
            <v>191816000</v>
          </cell>
        </row>
        <row r="22">
          <cell r="D22" t="str">
            <v>Rehabilitasi/Pemeliharaan Prasarana dan Fasilitas Perhubungan</v>
          </cell>
          <cell r="M22">
            <v>386800000</v>
          </cell>
        </row>
        <row r="25">
          <cell r="D25" t="str">
            <v>Pembangunan Dermaga/Tambatan Kapal (DAU)</v>
          </cell>
          <cell r="M25">
            <v>109500000</v>
          </cell>
        </row>
        <row r="26">
          <cell r="D26" t="str">
            <v>Pengadaan Modal Transportasi Barang dan Penumpang (DAU)</v>
          </cell>
          <cell r="M26">
            <v>53000000</v>
          </cell>
        </row>
        <row r="27">
          <cell r="D27" t="str">
            <v>Pengadaan Moda Transportasi Barang dan Penumpang DAK AFIRMASI</v>
          </cell>
          <cell r="M27">
            <v>2163600000</v>
          </cell>
        </row>
        <row r="28">
          <cell r="D28" t="str">
            <v>Pembangunan Dermaga/Tambatan Perahu DAK AFIRMASI</v>
          </cell>
          <cell r="M28">
            <v>2163600000</v>
          </cell>
        </row>
        <row r="29">
          <cell r="D29" t="str">
            <v>Pengadaan Kendaraan Angkutan Perintis DAK REGULER</v>
          </cell>
          <cell r="M29">
            <v>1182002000</v>
          </cell>
        </row>
        <row r="30">
          <cell r="D30" t="str">
            <v>Pengadaan Kendaraan Angkutan Perintis DAU</v>
          </cell>
          <cell r="M30">
            <v>16000000</v>
          </cell>
        </row>
        <row r="33">
          <cell r="D33" t="str">
            <v>Pengadaan rambu-rambu lalu lintas (DAU)</v>
          </cell>
          <cell r="M33">
            <v>103016000</v>
          </cell>
        </row>
        <row r="34">
          <cell r="D34" t="str">
            <v>Monitoring, Evaluasi dan Pelaporan Lalu Lintas Laut</v>
          </cell>
          <cell r="M34">
            <v>37377500</v>
          </cell>
        </row>
        <row r="35">
          <cell r="D35" t="str">
            <v>Pengadaan Rambu-Rambu Lalu Lintas  DAK REGULER</v>
          </cell>
          <cell r="M35">
            <v>754150000</v>
          </cell>
        </row>
        <row r="36">
          <cell r="D36" t="str">
            <v>Monitoring, Evaluasi dan Pelaporan LLAJ</v>
          </cell>
          <cell r="M36">
            <v>34827500</v>
          </cell>
        </row>
        <row r="39">
          <cell r="D39" t="str">
            <v>Peningkatan Dan Penyediaan SISKOMPAD E-GOVERMENT</v>
          </cell>
          <cell r="M39">
            <v>62004000</v>
          </cell>
        </row>
        <row r="40">
          <cell r="D40" t="str">
            <v>Pembinaan Dan Pengembangan Jaringan Komunikasi dan Informatika</v>
          </cell>
          <cell r="M40">
            <v>32575000</v>
          </cell>
        </row>
        <row r="42">
          <cell r="D42" t="str">
            <v>Monitoring Evaluasi Dan Pelaporan KOMINFO</v>
          </cell>
          <cell r="M42">
            <v>22746000</v>
          </cell>
        </row>
        <row r="44">
          <cell r="D44" t="str">
            <v>Pelatihan SDM dalam Bidang KOMINFO</v>
          </cell>
          <cell r="M44">
            <v>5000000</v>
          </cell>
        </row>
        <row r="46">
          <cell r="M46">
            <v>5000000</v>
          </cell>
        </row>
        <row r="47">
          <cell r="M47">
            <v>9121324000</v>
          </cell>
        </row>
      </sheetData>
      <sheetData sheetId="7">
        <row r="11">
          <cell r="M11">
            <v>115388000</v>
          </cell>
        </row>
        <row r="13">
          <cell r="M13">
            <v>108500000</v>
          </cell>
        </row>
        <row r="15">
          <cell r="D15" t="str">
            <v>Rapat-rapat Koordinasi dan Konsultasi</v>
          </cell>
          <cell r="M15">
            <v>233650000</v>
          </cell>
        </row>
        <row r="16">
          <cell r="D16" t="str">
            <v>Penyediaan Pelayanan Administrasi Perkantoran</v>
          </cell>
          <cell r="M16">
            <v>754074316</v>
          </cell>
        </row>
        <row r="20">
          <cell r="D20" t="str">
            <v>Koordinasi penilaian kota sehat/adipura</v>
          </cell>
          <cell r="M20">
            <v>146170000</v>
          </cell>
        </row>
        <row r="21">
          <cell r="D21" t="str">
            <v>Koordinasi penyusunan AMDAL</v>
          </cell>
          <cell r="M21">
            <v>101400000</v>
          </cell>
        </row>
        <row r="22">
          <cell r="D22" t="str">
            <v>Peningkatan peran serta masyarakat dalam perlindungan dan konservasi SDA</v>
          </cell>
          <cell r="M22">
            <v>190187500</v>
          </cell>
        </row>
        <row r="23">
          <cell r="D23" t="str">
            <v>Pengawasan dan pengendalian lingkungan hidup wilayah</v>
          </cell>
          <cell r="M23">
            <v>80659000</v>
          </cell>
        </row>
        <row r="24">
          <cell r="D24" t="str">
            <v>Pengadaan sarana dan prasarana penunjang SDA dan LH (DAK)</v>
          </cell>
          <cell r="M24">
            <v>2394217000</v>
          </cell>
        </row>
        <row r="25">
          <cell r="D25" t="str">
            <v>Pengadaan sarana dan prasarana penunjang SDA dan LH (pendamping DAK)</v>
          </cell>
          <cell r="M25">
            <v>412628950</v>
          </cell>
        </row>
        <row r="26">
          <cell r="D26" t="str">
            <v>Pelaksanaan pengelolaan lingkungan hidup kota Donggala</v>
          </cell>
          <cell r="M26">
            <v>818935500</v>
          </cell>
        </row>
        <row r="27">
          <cell r="D27" t="str">
            <v>Penguatan kelembagaan laboratorium lingkungan hidup kabupaten Donggala</v>
          </cell>
          <cell r="M27">
            <v>282380000</v>
          </cell>
        </row>
        <row r="28">
          <cell r="D28" t="str">
            <v>Pengawasan pelaksanaan kebijakan bidang lingkungan hidup</v>
          </cell>
          <cell r="M28">
            <v>114500000</v>
          </cell>
        </row>
        <row r="29">
          <cell r="D29" t="str">
            <v>Koordinasi PPSP Kabupaten Donggala</v>
          </cell>
          <cell r="M29">
            <v>41232000</v>
          </cell>
        </row>
        <row r="30">
          <cell r="D30" t="str">
            <v>Program Peningkatan Kualitas dan Akses Informasi Sumber Daya Alam dan Lingkungan Hidup</v>
          </cell>
        </row>
        <row r="31">
          <cell r="D31" t="str">
            <v>Pengembangan data dan informasi lingkungan hidup</v>
          </cell>
          <cell r="M31">
            <v>164439000</v>
          </cell>
        </row>
        <row r="32">
          <cell r="D32" t="str">
            <v>Peningkatan kapasitas kelembagaan melalui pokdarling</v>
          </cell>
          <cell r="M32">
            <v>55348000</v>
          </cell>
        </row>
        <row r="34">
          <cell r="D34" t="str">
            <v>Penataan Ruang Terbuka Hijau (RTH)</v>
          </cell>
          <cell r="M34">
            <v>332736600</v>
          </cell>
        </row>
        <row r="35">
          <cell r="M35">
            <v>6346445866</v>
          </cell>
        </row>
      </sheetData>
      <sheetData sheetId="8">
        <row r="11">
          <cell r="D11" t="str">
            <v>Pembangunan Gedung Kantor</v>
          </cell>
          <cell r="M11">
            <v>15000000</v>
          </cell>
        </row>
        <row r="12">
          <cell r="D12" t="str">
            <v>Pengadaan Kendaraan Dinas/Operasional</v>
          </cell>
          <cell r="M12">
            <v>693000000</v>
          </cell>
        </row>
        <row r="13">
          <cell r="D13" t="str">
            <v>Pengadaan Sarana dan Prasarana Kantor</v>
          </cell>
          <cell r="M13">
            <v>295236000</v>
          </cell>
        </row>
        <row r="15">
          <cell r="M15">
            <v>128826000</v>
          </cell>
        </row>
        <row r="17">
          <cell r="D17" t="str">
            <v>Rapat-Rapat Koordinasi dan Konsultasi</v>
          </cell>
          <cell r="M17">
            <v>224504000</v>
          </cell>
        </row>
        <row r="18">
          <cell r="D18" t="str">
            <v>Pelayanan Administrasi Perkantoran</v>
          </cell>
          <cell r="M18">
            <v>1449471000</v>
          </cell>
        </row>
        <row r="22">
          <cell r="D22" t="str">
            <v>Implementasi Sistem Administrasi Kependudukan</v>
          </cell>
          <cell r="M22">
            <v>92050000</v>
          </cell>
        </row>
        <row r="23">
          <cell r="D23" t="str">
            <v>Pengolahan dalam penyusunan laporan informasi kependudukan</v>
          </cell>
          <cell r="M23">
            <v>20000000</v>
          </cell>
        </row>
        <row r="24">
          <cell r="D24" t="str">
            <v>Peningkatan Pelayanan Publik Dalam Bidang Kependudukan</v>
          </cell>
          <cell r="M24">
            <v>86750000</v>
          </cell>
        </row>
        <row r="25">
          <cell r="D25" t="str">
            <v>Monitoring, Evaluasi dan Pelaporan</v>
          </cell>
          <cell r="M25">
            <v>211511000</v>
          </cell>
        </row>
        <row r="26">
          <cell r="M26">
            <v>3216348000</v>
          </cell>
        </row>
      </sheetData>
      <sheetData sheetId="9">
        <row r="11">
          <cell r="D11" t="str">
            <v>Pengadaan sarana dan prasarana kantor (DAK)</v>
          </cell>
          <cell r="M11">
            <v>2905245000</v>
          </cell>
        </row>
        <row r="13">
          <cell r="D13" t="str">
            <v>Rapat-rapat koordinasi dan konsultasi</v>
          </cell>
          <cell r="M13">
            <v>246250000</v>
          </cell>
        </row>
        <row r="14">
          <cell r="D14" t="str">
            <v>Pelayanan administrasi perkantoran</v>
          </cell>
          <cell r="M14">
            <v>1166940000</v>
          </cell>
        </row>
        <row r="18">
          <cell r="D18" t="str">
            <v>UP2K (P2WKSS)</v>
          </cell>
          <cell r="M18">
            <v>162400000</v>
          </cell>
        </row>
        <row r="19">
          <cell r="D19" t="str">
            <v>Fasilitas pengembangan pusat pelayanan terpadu pemberdayaan perempuan dan anak (P2TP2A)</v>
          </cell>
          <cell r="M19">
            <v>115000000</v>
          </cell>
        </row>
        <row r="25">
          <cell r="D25" t="str">
            <v>Penyediaan pelayanan KB dan alat kontrasepsi bagi keluarga miskin</v>
          </cell>
          <cell r="M25">
            <v>105605000</v>
          </cell>
        </row>
        <row r="26">
          <cell r="D26" t="str">
            <v>Pelayanan KIE</v>
          </cell>
          <cell r="M26">
            <v>350000000</v>
          </cell>
        </row>
        <row r="27">
          <cell r="D27" t="str">
            <v>Penyediaan pelayanan KB dan alat kontrasepsi bagi keluarga miskin (DAK)</v>
          </cell>
          <cell r="M27">
            <v>804960000</v>
          </cell>
        </row>
        <row r="28">
          <cell r="D28" t="str">
            <v>Program Kesehatan Reproduksi Remaja</v>
          </cell>
        </row>
        <row r="29">
          <cell r="D29" t="str">
            <v>Peningkatan perlindungan hak-hak reproduksi individu</v>
          </cell>
          <cell r="M29">
            <v>80125000</v>
          </cell>
        </row>
        <row r="31">
          <cell r="M31">
            <v>54521000</v>
          </cell>
        </row>
        <row r="33">
          <cell r="D33" t="str">
            <v>Pelatihan tenaga pendamping kelompok bina keluarga di Kecamatan</v>
          </cell>
          <cell r="M33">
            <v>30000000</v>
          </cell>
        </row>
        <row r="34">
          <cell r="D34" t="str">
            <v>Pemberdayaan keluarga miskin</v>
          </cell>
          <cell r="M34">
            <v>1940000000</v>
          </cell>
        </row>
        <row r="35">
          <cell r="D35" t="str">
            <v>Penyiapan data mikro keluarga</v>
          </cell>
          <cell r="M35">
            <v>404050000</v>
          </cell>
        </row>
        <row r="36">
          <cell r="M36">
            <v>8365096000</v>
          </cell>
        </row>
      </sheetData>
      <sheetData sheetId="10">
        <row r="11">
          <cell r="D11" t="str">
            <v>Pengadaan Sarana dan Prasarana Kantor</v>
          </cell>
          <cell r="M11">
            <v>97600000</v>
          </cell>
        </row>
        <row r="13">
          <cell r="D13" t="str">
            <v>Rapat - Rapat Koordinasi dan Konsultasi ke Luar Daerah</v>
          </cell>
          <cell r="M13">
            <v>228635543</v>
          </cell>
        </row>
        <row r="14">
          <cell r="D14" t="str">
            <v>Penyediaan Jasa Administrasi Perkantoran</v>
          </cell>
          <cell r="M14">
            <v>971082700</v>
          </cell>
        </row>
        <row r="16">
          <cell r="D16" t="str">
            <v>Penyusunan Laporan Barang Milik Daerah</v>
          </cell>
          <cell r="M16">
            <v>13094000</v>
          </cell>
        </row>
        <row r="17">
          <cell r="D17" t="str">
            <v>Penyusunan Laporan Capaian Kinerja dan Ikhtisar Realisasi Kinerja SKPD</v>
          </cell>
          <cell r="M17">
            <v>19468000</v>
          </cell>
        </row>
        <row r="18">
          <cell r="D18" t="str">
            <v>Penyusunan Pelaporan Keuangan Akhir Tahun</v>
          </cell>
          <cell r="M18">
            <v>20978000</v>
          </cell>
        </row>
        <row r="22">
          <cell r="D22" t="str">
            <v>Pembinaan Anak Terlantar</v>
          </cell>
          <cell r="M22">
            <v>154273000</v>
          </cell>
        </row>
        <row r="24">
          <cell r="D24" t="str">
            <v>Pemberdayaan Fakir Miskin, Komunitas Adat Terpencil (KAT) dan Penyandang Masalah Kesejahteraan Sosial (PMKS) Lainnya</v>
          </cell>
        </row>
        <row r="25">
          <cell r="D25" t="str">
            <v>Program Pelayanan dan Rehabilitasi Kesejahteraan Sosial</v>
          </cell>
        </row>
        <row r="26">
          <cell r="D26" t="str">
            <v>Penyuluhan Sosial</v>
          </cell>
          <cell r="M26">
            <v>77274000</v>
          </cell>
        </row>
        <row r="27">
          <cell r="D27" t="str">
            <v>Pengumpulan dan Pengolahan Data PMKS dan PSKS</v>
          </cell>
          <cell r="M27">
            <v>131888800</v>
          </cell>
        </row>
        <row r="28">
          <cell r="D28" t="str">
            <v>Penanggulangan Bencana Sosial</v>
          </cell>
          <cell r="M28">
            <v>218784683</v>
          </cell>
        </row>
        <row r="29">
          <cell r="D29" t="str">
            <v>Rehabilitasi Sosial Daerah Kumu/Rumah Tidak Layak Huni</v>
          </cell>
          <cell r="M29">
            <v>260000000</v>
          </cell>
        </row>
        <row r="30">
          <cell r="D30" t="str">
            <v>Bantuan Kesejahteraan Sosial Fakir Miskin/ Keluarga Miskin</v>
          </cell>
          <cell r="M30">
            <v>894670000</v>
          </cell>
        </row>
        <row r="31">
          <cell r="D31" t="str">
            <v>Pembinaan Komunitas Adat Terpencil</v>
          </cell>
          <cell r="M31">
            <v>85139000</v>
          </cell>
        </row>
        <row r="33">
          <cell r="D33" t="str">
            <v>Penyantunan Sosial Penyandang cacat</v>
          </cell>
          <cell r="M33">
            <v>157319810</v>
          </cell>
        </row>
        <row r="35">
          <cell r="D35" t="str">
            <v>Pembinaan Panti Asuhan</v>
          </cell>
          <cell r="M35">
            <v>41843000</v>
          </cell>
        </row>
        <row r="36">
          <cell r="D36" t="str">
            <v>Pembinaan dan Pengembangan Panti Rehabilitasi</v>
          </cell>
          <cell r="M36">
            <v>52785616</v>
          </cell>
        </row>
        <row r="37">
          <cell r="D37" t="str">
            <v>Penyediaan Sarana dan Prasarana Panti</v>
          </cell>
          <cell r="M37">
            <v>79927214</v>
          </cell>
        </row>
        <row r="38">
          <cell r="M38">
            <v>198624600</v>
          </cell>
        </row>
        <row r="39">
          <cell r="D39" t="str">
            <v>Bantuan Sosial Lanjut Usia</v>
          </cell>
          <cell r="M39">
            <v>166624600</v>
          </cell>
        </row>
        <row r="40">
          <cell r="D40" t="str">
            <v>Bimbingan dan Pembinaan Tuna Sosial</v>
          </cell>
          <cell r="M40">
            <v>32000000</v>
          </cell>
        </row>
        <row r="42">
          <cell r="D42" t="str">
            <v>Pembinaan sumbangan Sosial/Dana Sosial dan Jaminan sosial</v>
          </cell>
          <cell r="M42">
            <v>27000000</v>
          </cell>
        </row>
        <row r="43">
          <cell r="D43" t="str">
            <v>Pelayanan Sosial Dengan Mitra Dunia Usaha</v>
          </cell>
          <cell r="M43">
            <v>50000000</v>
          </cell>
        </row>
        <row r="44">
          <cell r="D44" t="str">
            <v>Pembinaan Karang Taruna</v>
          </cell>
          <cell r="M44">
            <v>136267500</v>
          </cell>
        </row>
        <row r="45">
          <cell r="D45" t="str">
            <v>Program Kegiatan  Keluarga Harapan (PKH)</v>
          </cell>
          <cell r="M45">
            <v>600000000</v>
          </cell>
        </row>
        <row r="46">
          <cell r="D46" t="str">
            <v>Pembinaan  Lembaga kosultasi kesejahteraan Keluarga (LK3)</v>
          </cell>
          <cell r="M46">
            <v>38886734</v>
          </cell>
        </row>
        <row r="47">
          <cell r="D47" t="str">
            <v>Bimbingan dan Pelatihan ORSOS</v>
          </cell>
          <cell r="M47">
            <v>69200000</v>
          </cell>
        </row>
        <row r="48">
          <cell r="D48" t="str">
            <v>Pembinaan Keluarga Muda Mandiri</v>
          </cell>
          <cell r="M48">
            <v>16650000</v>
          </cell>
        </row>
        <row r="50">
          <cell r="D50" t="str">
            <v>Bimbingan Sosial dan Bantuan Sosial Korban Tindak Kekerasan/Pekerja Migran</v>
          </cell>
          <cell r="M50">
            <v>81667800</v>
          </cell>
        </row>
        <row r="51">
          <cell r="D51" t="str">
            <v>Rehabilitasi dan Bantuan Sosial Anak Nakal/Anak Bermasalah</v>
          </cell>
          <cell r="M51">
            <v>101500000</v>
          </cell>
        </row>
        <row r="53">
          <cell r="D53" t="str">
            <v>Pelatihan peningkatan SDM Pengelola Panti Sosial dan  Pendamping KUBE/ Petugas lapangan</v>
          </cell>
          <cell r="M53">
            <v>50000000</v>
          </cell>
        </row>
        <row r="55">
          <cell r="M55">
            <v>50200000</v>
          </cell>
        </row>
        <row r="57">
          <cell r="M57">
            <v>80160000</v>
          </cell>
        </row>
        <row r="58">
          <cell r="M58">
            <v>5004920000</v>
          </cell>
        </row>
      </sheetData>
      <sheetData sheetId="11">
        <row r="11">
          <cell r="D11" t="str">
            <v>Pengadaan sarana dan prasarana kantor</v>
          </cell>
          <cell r="M11">
            <v>22000000</v>
          </cell>
        </row>
        <row r="14">
          <cell r="D14" t="str">
            <v>Rapat-rapat dan koordinasi</v>
          </cell>
          <cell r="M14">
            <v>140160000</v>
          </cell>
        </row>
        <row r="15">
          <cell r="D15" t="str">
            <v>Penyediaan Pelayanan Administrasi Perkantoran</v>
          </cell>
          <cell r="M15">
            <v>926559014</v>
          </cell>
        </row>
        <row r="19">
          <cell r="D19" t="str">
            <v>Pendidikan dan pelatihan ketrampilan bagi pencari kerja</v>
          </cell>
          <cell r="M19">
            <v>911460000</v>
          </cell>
        </row>
        <row r="20">
          <cell r="D20" t="str">
            <v>Pemeliharaan rutin/berkala sarana dan prasarana LLK</v>
          </cell>
          <cell r="M20">
            <v>31975000</v>
          </cell>
        </row>
        <row r="21">
          <cell r="D21" t="str">
            <v>Pembangunan  LLK</v>
          </cell>
          <cell r="M21">
            <v>262400000</v>
          </cell>
        </row>
        <row r="24">
          <cell r="D24" t="str">
            <v>Penyebarluasan informasi bursa tenaga kerja</v>
          </cell>
          <cell r="M24">
            <v>291400000</v>
          </cell>
        </row>
        <row r="25">
          <cell r="D25" t="str">
            <v>Pengembangan Kelembagaan Produktifitas dan Peletihan Kewirausahaan</v>
          </cell>
          <cell r="M25">
            <v>2976220000</v>
          </cell>
        </row>
        <row r="30">
          <cell r="D30" t="str">
            <v>Pengendalian dan pembinaan lembaga penyalur tenaga kerja</v>
          </cell>
          <cell r="M30">
            <v>101300000</v>
          </cell>
        </row>
        <row r="31">
          <cell r="D31" t="str">
            <v>Fasilitasi penyelesaian prosedur, penyelesaian perselisihan hubungan industrial</v>
          </cell>
          <cell r="M31">
            <v>117250000</v>
          </cell>
        </row>
        <row r="32">
          <cell r="D32" t="str">
            <v>Peningkatan pengawasan, perlindungan dan penegakkan hukum terhadap keselamatan dan kesehatan kerja</v>
          </cell>
          <cell r="M32">
            <v>120400000</v>
          </cell>
        </row>
        <row r="38">
          <cell r="D38" t="str">
            <v>Penguatan SDM Pemda dan Masyarakat Transmigrasi di kawasan Transmigrasi</v>
          </cell>
          <cell r="M38">
            <v>771884000</v>
          </cell>
        </row>
        <row r="39">
          <cell r="D39" t="str">
            <v>Penyediaan dan Pengelolaan Prasarana dan sarana Sosial dan Ekonomi di Kawasan Transmigrasi</v>
          </cell>
          <cell r="M39">
            <v>1340775000</v>
          </cell>
        </row>
        <row r="40">
          <cell r="M40">
            <v>8013783014</v>
          </cell>
        </row>
      </sheetData>
      <sheetData sheetId="12">
        <row r="11">
          <cell r="D11" t="str">
            <v>pengadaan Kendaraan dinas/operasional</v>
          </cell>
          <cell r="M11">
            <v>216500000</v>
          </cell>
        </row>
        <row r="12">
          <cell r="D12" t="str">
            <v>Pengadaan Sarana dan Prasarana Kantor</v>
          </cell>
          <cell r="M12">
            <v>183253000</v>
          </cell>
        </row>
        <row r="14">
          <cell r="D14" t="str">
            <v>Rapat-rapat koordinasi dan konsultasi</v>
          </cell>
          <cell r="M14">
            <v>195687000</v>
          </cell>
        </row>
        <row r="15">
          <cell r="D15" t="str">
            <v>Penyediaan Pelayanan Administrasi Perkantoran</v>
          </cell>
          <cell r="M15">
            <v>948859635</v>
          </cell>
        </row>
        <row r="19">
          <cell r="D19" t="str">
            <v>Pelestarian dan Aktualisasi Adat Budaya Daerah</v>
          </cell>
          <cell r="M19">
            <v>612350625</v>
          </cell>
        </row>
        <row r="21">
          <cell r="D21" t="str">
            <v>Pengelolaan dan pengembangan pelestarian peninggalan sejarah purbakala, museum dan peninggalan bawah air</v>
          </cell>
          <cell r="M21">
            <v>152335000</v>
          </cell>
        </row>
        <row r="23">
          <cell r="D23" t="str">
            <v>Pengembangan Kesenian dan Kebudayaan Daerah</v>
          </cell>
          <cell r="M23">
            <v>901354000</v>
          </cell>
        </row>
        <row r="25">
          <cell r="D25" t="str">
            <v>Pengembangan kerjasama pengelolaan kekayaan budaya (Nasana Ngata'ta)</v>
          </cell>
          <cell r="M25">
            <v>292950000</v>
          </cell>
        </row>
        <row r="30">
          <cell r="D30" t="str">
            <v xml:space="preserve">Pelaksanaan Promosi Pariwisata Nusantara di Dalam dan Luar Negeri </v>
          </cell>
          <cell r="M30">
            <v>1473438760</v>
          </cell>
        </row>
        <row r="31">
          <cell r="D31" t="str">
            <v xml:space="preserve">Pengembangan jaringan kerjasama promosi pariwisata </v>
          </cell>
          <cell r="M31">
            <v>332775000</v>
          </cell>
        </row>
        <row r="33">
          <cell r="D33" t="str">
            <v>Pemantauan dan Evaluasi Pelaksanaan Program Pengembangan Destinasi Pemasaran Pariwisata</v>
          </cell>
          <cell r="M33">
            <v>169967780</v>
          </cell>
        </row>
        <row r="34">
          <cell r="D34" t="str">
            <v>Peningkatan Pembangunan Sarana dan Prasarana Pariwisata</v>
          </cell>
          <cell r="M34">
            <v>13564237000</v>
          </cell>
        </row>
        <row r="35">
          <cell r="D35" t="str">
            <v>Program Pengembangan Kemitraan</v>
          </cell>
        </row>
        <row r="36">
          <cell r="D36" t="str">
            <v xml:space="preserve">Pengembangan  Kemitraan antara Swasta dan Masyarakat dalam Pengembangan Pariwisata </v>
          </cell>
          <cell r="M36">
            <v>265355000</v>
          </cell>
        </row>
        <row r="37">
          <cell r="M37">
            <v>19309062800</v>
          </cell>
        </row>
      </sheetData>
      <sheetData sheetId="13">
        <row r="11">
          <cell r="D11" t="str">
            <v>Pengadaan Sarana dan Prasarana Kantor</v>
          </cell>
          <cell r="M11">
            <v>52650000</v>
          </cell>
        </row>
        <row r="13">
          <cell r="D13" t="str">
            <v>Rapat-rapat koordinasi dan konsultasi</v>
          </cell>
          <cell r="M13">
            <v>159500000</v>
          </cell>
        </row>
        <row r="14">
          <cell r="D14" t="str">
            <v>Penyediaan Pelayanan Administrasi Perkantoran</v>
          </cell>
          <cell r="M14">
            <v>1096548000</v>
          </cell>
        </row>
        <row r="18">
          <cell r="D18" t="str">
            <v>Pembinaan Organisasi Kepemudaan</v>
          </cell>
          <cell r="M18">
            <v>142540000</v>
          </cell>
        </row>
        <row r="19">
          <cell r="D19" t="str">
            <v>Pendidikan dan Pelatihan Dasar Kepemimpinan</v>
          </cell>
          <cell r="M19">
            <v>1113865000</v>
          </cell>
        </row>
        <row r="20">
          <cell r="D20" t="str">
            <v>Peningkatan Wawasan Kepemudaan</v>
          </cell>
          <cell r="M20">
            <v>285850000</v>
          </cell>
        </row>
        <row r="22">
          <cell r="M22">
            <v>62980000</v>
          </cell>
        </row>
        <row r="24">
          <cell r="D24" t="str">
            <v>Pembinaan Cabang Olah Raga Berprestasi di Tingkat Daerah</v>
          </cell>
          <cell r="M24">
            <v>72100000</v>
          </cell>
        </row>
        <row r="25">
          <cell r="D25" t="str">
            <v>Penyelenggaraan Kompetisi Olah Raga</v>
          </cell>
          <cell r="M25">
            <v>603990000</v>
          </cell>
        </row>
        <row r="26">
          <cell r="D26" t="str">
            <v>Peningkatan jumlah dan kualitas serta kompetensi pelatih, peneliti, praktisi, dan teknisi olahraga</v>
          </cell>
          <cell r="M26">
            <v>38857500</v>
          </cell>
        </row>
        <row r="28">
          <cell r="D28" t="str">
            <v>Peningkatan/Pembangunan Sarana dan Prasarana Olah Raga</v>
          </cell>
          <cell r="M28">
            <v>3097729900</v>
          </cell>
        </row>
        <row r="29">
          <cell r="D29" t="str">
            <v>Pemantauan dan evaluasi pembangunan sarana dan prasarana olahraga</v>
          </cell>
          <cell r="M29">
            <v>51105600</v>
          </cell>
        </row>
        <row r="30">
          <cell r="M30">
            <v>6777716000</v>
          </cell>
        </row>
      </sheetData>
      <sheetData sheetId="14">
        <row r="11">
          <cell r="D11" t="str">
            <v xml:space="preserve">Peningkatan Sarana dan Prasarana Aparatur </v>
          </cell>
          <cell r="M11">
            <v>121836000</v>
          </cell>
        </row>
        <row r="13">
          <cell r="D13" t="str">
            <v>Rapat-rapat Koordinasi dan Konsultasi</v>
          </cell>
          <cell r="M13">
            <v>228600000</v>
          </cell>
        </row>
        <row r="14">
          <cell r="D14" t="str">
            <v>Penyediaan Pelayanan Administrasi Perkantoran</v>
          </cell>
          <cell r="M14">
            <v>724373958</v>
          </cell>
        </row>
        <row r="18">
          <cell r="D18" t="str">
            <v>Fasilitasi Forum Kewaspadaan Dini Masyarakat (FKDM)</v>
          </cell>
          <cell r="M18">
            <v>131265327</v>
          </cell>
        </row>
        <row r="19">
          <cell r="D19" t="str">
            <v>Rapat-rapat koordinasi Pengendalian Keamanan (Kominda)</v>
          </cell>
          <cell r="M19">
            <v>264807200</v>
          </cell>
        </row>
        <row r="21">
          <cell r="D21" t="str">
            <v>Peningkatan toleransi &amp; kerukunan dalam kehidupan beragama</v>
          </cell>
          <cell r="M21">
            <v>156134251</v>
          </cell>
        </row>
        <row r="22">
          <cell r="D22" t="str">
            <v>Peningkatan kesadaran masyarakat akan nilai-nilai luhur budaya bangsa</v>
          </cell>
          <cell r="M22">
            <v>84615100</v>
          </cell>
        </row>
        <row r="24">
          <cell r="D24" t="str">
            <v>Peningkatan Pemahaman Idiologi dan Bela Negara</v>
          </cell>
          <cell r="M24">
            <v>200466000</v>
          </cell>
        </row>
        <row r="25">
          <cell r="D25" t="str">
            <v>Penyelenggaraan Sosialisasi Pembauran Kebangsaan</v>
          </cell>
          <cell r="M25">
            <v>126578233</v>
          </cell>
        </row>
        <row r="27">
          <cell r="D27" t="str">
            <v>Penelitian/verifikasi Persyaratan Bantuan  Keuangan Partai Politik</v>
          </cell>
          <cell r="M27">
            <v>156917643</v>
          </cell>
        </row>
        <row r="28">
          <cell r="D28" t="str">
            <v>Sosialisasi Paket Perundang-Undangan Bidang Orkesmas dan pemantauan, pendataan dan pembinaan Ormas, Orkesmas dan LSM</v>
          </cell>
          <cell r="M28">
            <v>153750887</v>
          </cell>
        </row>
        <row r="29">
          <cell r="M29">
            <v>2349344599</v>
          </cell>
        </row>
      </sheetData>
      <sheetData sheetId="15">
        <row r="10">
          <cell r="D10" t="str">
            <v>Program Peningkatan Sarana dan Prasarana Aparatur</v>
          </cell>
          <cell r="M10">
            <v>241359416</v>
          </cell>
        </row>
        <row r="11">
          <cell r="D11" t="str">
            <v>Pengadaan Sarana dan Prasarana Kantor</v>
          </cell>
        </row>
        <row r="13">
          <cell r="D13" t="str">
            <v>Rapat-rapat koordinasi dan konsultasi</v>
          </cell>
          <cell r="M13">
            <v>295745223</v>
          </cell>
        </row>
        <row r="14">
          <cell r="D14" t="str">
            <v>Penyediaan Pelayanan Administrasi Perkantoran</v>
          </cell>
          <cell r="M14">
            <v>2279467000</v>
          </cell>
        </row>
        <row r="18">
          <cell r="D18" t="str">
            <v>Pengawasan Pengendalian dan Evaluasi Kegiatan Polisi Pamong Praja</v>
          </cell>
          <cell r="M18">
            <v>605005000</v>
          </cell>
        </row>
        <row r="20">
          <cell r="D20" t="str">
            <v>Penegakan PERDA secara Terpadu</v>
          </cell>
          <cell r="M20">
            <v>164815000</v>
          </cell>
        </row>
        <row r="22">
          <cell r="D22" t="str">
            <v>Monitoring Linmas</v>
          </cell>
          <cell r="M22">
            <v>190130000</v>
          </cell>
        </row>
        <row r="23">
          <cell r="M23">
            <v>3776521639</v>
          </cell>
        </row>
      </sheetData>
      <sheetData sheetId="16">
        <row r="11">
          <cell r="D11" t="str">
            <v>Pengadaan Kendaraan dinas/operasional</v>
          </cell>
          <cell r="M11">
            <v>2883068000</v>
          </cell>
        </row>
        <row r="12">
          <cell r="D12" t="str">
            <v>Pembangunan/Rehabilitasi Gedung/Kantor, Dinas/Mess Pegawai Kecamatan (Bag. Adm. Pemerintahan Umum)</v>
          </cell>
          <cell r="M12">
            <v>2004697658</v>
          </cell>
        </row>
        <row r="13">
          <cell r="D13" t="str">
            <v>Pemeliharaan rutin/ berkala kendaraan dinas/operasional</v>
          </cell>
          <cell r="M13">
            <v>126000000</v>
          </cell>
        </row>
        <row r="14">
          <cell r="D14" t="str">
            <v>Pengadaan Sarana &amp; Prasarana Kantor (Bag. Adm. Pemb. dan SDA)</v>
          </cell>
        </row>
        <row r="15">
          <cell r="D15" t="str">
            <v>Pengadaan Perlengkapan Gedung Kantor (Bag. Perlum)</v>
          </cell>
          <cell r="M15">
            <v>4469359136</v>
          </cell>
        </row>
        <row r="16">
          <cell r="D16" t="str">
            <v xml:space="preserve">Pengadaan Sarana &amp; Prasarana Kantor </v>
          </cell>
          <cell r="M16">
            <v>475684500</v>
          </cell>
        </row>
        <row r="17">
          <cell r="D17" t="str">
            <v>Pengadaan Sarana dan Prasarana Kantor (Bag. Humas)</v>
          </cell>
        </row>
        <row r="18">
          <cell r="D18" t="str">
            <v>Pengadaan Sarana dan Prasarana Kantor (Bag. Pemerintahan)</v>
          </cell>
        </row>
        <row r="19">
          <cell r="D19" t="str">
            <v>Pemeliharaan rutin/berkala kendaraan dinas/operasional (KDH)</v>
          </cell>
          <cell r="M19">
            <v>242000000</v>
          </cell>
        </row>
        <row r="20">
          <cell r="D20" t="str">
            <v>Pemeliharaan rutin/berkala kendaraan dinas/operasional (WKDH)</v>
          </cell>
          <cell r="M20">
            <v>132000000</v>
          </cell>
        </row>
        <row r="21">
          <cell r="D21" t="str">
            <v>Pengadaan Sarana dan Prasarana Rumah Jabatan/Rujab</v>
          </cell>
          <cell r="M21">
            <v>216000000</v>
          </cell>
        </row>
        <row r="23">
          <cell r="D23" t="str">
            <v>Analisa Tupoksi Tahunan Evaluasi Organisasi Perangkat Daerah</v>
          </cell>
          <cell r="M23">
            <v>471400000</v>
          </cell>
        </row>
        <row r="24">
          <cell r="D24" t="str">
            <v>Analisis Jabatan</v>
          </cell>
          <cell r="M24">
            <v>220874500</v>
          </cell>
        </row>
        <row r="25">
          <cell r="D25" t="str">
            <v>Monitoring dan Evaluasi Pelaksanaan Kegiatan Program Pembangunan (Bag. Adm. Pemb. dan SDA)</v>
          </cell>
          <cell r="M25">
            <v>170000000</v>
          </cell>
        </row>
        <row r="26">
          <cell r="D26" t="str">
            <v>Bimbingan Tekhnis Implementasi Peraturan Perundangan-undangan (Bag. Perlum)</v>
          </cell>
          <cell r="M26">
            <v>272850000</v>
          </cell>
        </row>
        <row r="27">
          <cell r="D27" t="str">
            <v>Dukungan Program Percepatan Pembangunan Sanitasi Permukiman (PPSP)</v>
          </cell>
          <cell r="M27">
            <v>54250000</v>
          </cell>
        </row>
        <row r="28">
          <cell r="D28" t="str">
            <v>Evaluasi Penyelenggaraan Pelayanan Publik</v>
          </cell>
          <cell r="M28">
            <v>283500000</v>
          </cell>
        </row>
        <row r="29">
          <cell r="D29" t="str">
            <v>Pembinaan Administrasi Pengadaan Barang / Jasa (Bag. Adm. Pemb. dan SDA)</v>
          </cell>
          <cell r="M29">
            <v>454329500</v>
          </cell>
        </row>
        <row r="30">
          <cell r="D30" t="str">
            <v>Pembinaan dan Pengendalian Pengelola Administrasi Kegiatan Program Pembangunan (Bag. Adm., Pemb. dan SDA</v>
          </cell>
          <cell r="M30">
            <v>236369994</v>
          </cell>
        </row>
        <row r="32">
          <cell r="D32" t="str">
            <v xml:space="preserve">Penyediaan Pelayanan Administrasi  Perkantoran </v>
          </cell>
          <cell r="M32">
            <v>3569315907</v>
          </cell>
        </row>
        <row r="33">
          <cell r="D33" t="str">
            <v>Pelayanan Administrasi Perkantoran (Bag. Perlum)</v>
          </cell>
          <cell r="M33">
            <v>32000000</v>
          </cell>
        </row>
        <row r="34">
          <cell r="D34" t="str">
            <v>Pelayanan Administrasi Kepegawaian Sekretariat Daerah (Bag.Organisasi)</v>
          </cell>
          <cell r="M34">
            <v>173822000</v>
          </cell>
        </row>
        <row r="35">
          <cell r="D35" t="str">
            <v>Rapat-Rapat Koordinasi dan Konsultasi (Sekda &amp; Staf Ahli)</v>
          </cell>
          <cell r="M35">
            <v>1150000000</v>
          </cell>
        </row>
        <row r="36">
          <cell r="D36" t="str">
            <v>Rapat-rapat Koordinasi dan Konsultasi (Bag. Perlum)</v>
          </cell>
          <cell r="M36">
            <v>183524500</v>
          </cell>
        </row>
        <row r="38">
          <cell r="M38">
            <v>12500000</v>
          </cell>
        </row>
        <row r="39">
          <cell r="M39">
            <v>278986500</v>
          </cell>
        </row>
        <row r="43">
          <cell r="D43" t="str">
            <v xml:space="preserve"> Koordinasi Penyusunan Laporan Keterangan Pertanggung Jawaban Bupati/Wakil Bupati</v>
          </cell>
          <cell r="M43">
            <v>107588000</v>
          </cell>
        </row>
        <row r="46">
          <cell r="D46" t="str">
            <v xml:space="preserve">Penataan Penguasaan, Pemilikan, Penggunaan dan pemanfaatan tanah </v>
          </cell>
          <cell r="M46">
            <v>2297891550</v>
          </cell>
        </row>
        <row r="48">
          <cell r="D48" t="str">
            <v>Program Peningkatan Promosi dan Kerjasama Investasi</v>
          </cell>
        </row>
        <row r="49">
          <cell r="D49" t="str">
            <v>Koordinasi Perencanaan dan Pengembangan Penanaman Modal (Bag. Adm. Perekonomian)</v>
          </cell>
          <cell r="M49">
            <v>64770000</v>
          </cell>
        </row>
        <row r="52">
          <cell r="M52">
            <v>163650000</v>
          </cell>
        </row>
        <row r="53">
          <cell r="M53">
            <v>631630910</v>
          </cell>
        </row>
        <row r="56">
          <cell r="D56" t="str">
            <v>Dialog/audiensi dengan tokoh-tokoh masyarakat, pimpinan/anggota organisasi sosial dan kemasyarakatan</v>
          </cell>
          <cell r="M56">
            <v>461500000</v>
          </cell>
        </row>
        <row r="57">
          <cell r="D57" t="str">
            <v>Kunjungan kerja/inspeksi Kepala Daerah</v>
          </cell>
          <cell r="M57">
            <v>300000000</v>
          </cell>
        </row>
        <row r="58">
          <cell r="D58" t="str">
            <v>Koordinasi dengan pemerintah pusat dan pemerintah daerah lainnya</v>
          </cell>
          <cell r="M58">
            <v>244000000</v>
          </cell>
        </row>
        <row r="59">
          <cell r="D59" t="str">
            <v>Belanja Rumah Tangga Kepala Daerah</v>
          </cell>
          <cell r="M59">
            <v>910000000</v>
          </cell>
        </row>
        <row r="61">
          <cell r="D61" t="str">
            <v>Dialog/audiensi dengan tokoh-tokoh masyarakat, pimpinan/anggota organisasi sosial dan kemasyarakatan (WKDH)</v>
          </cell>
          <cell r="M61">
            <v>132625000</v>
          </cell>
        </row>
        <row r="62">
          <cell r="D62" t="str">
            <v>Kunjungan kerja/inspeksi Wakil Kepala Daerah (WKDH)</v>
          </cell>
          <cell r="M62">
            <v>164000000</v>
          </cell>
        </row>
        <row r="63">
          <cell r="D63" t="str">
            <v>Koordinasi dengan pemerintah pusat dan pemerintah daerah lainnya (WKDH)</v>
          </cell>
          <cell r="M63">
            <v>196000000</v>
          </cell>
        </row>
        <row r="64">
          <cell r="D64" t="str">
            <v>Belanja Rumah Tangga Wakil Kepala Daerah (WKDH)</v>
          </cell>
          <cell r="M64">
            <v>1135375000</v>
          </cell>
        </row>
        <row r="66">
          <cell r="D66" t="str">
            <v xml:space="preserve">Legislasi Rancangan Peraturan Perundang - Undangan </v>
          </cell>
          <cell r="M66">
            <v>1753081803</v>
          </cell>
        </row>
        <row r="67">
          <cell r="D67" t="str">
            <v>Publikasi Peraturan Perundang-Undangan</v>
          </cell>
          <cell r="M67">
            <v>341184810</v>
          </cell>
        </row>
        <row r="69">
          <cell r="D69" t="str">
            <v>Fasilitasi percepatan penyelesaian tapal batas wilayah administrasi antar daerah</v>
          </cell>
          <cell r="M69">
            <v>977230000</v>
          </cell>
        </row>
        <row r="71">
          <cell r="D71" t="str">
            <v>Pemantauan Harga Sembilan Bahan Pokok dan Bahan Bakar Minyak Tanah (Bag.Adm.Perekonomian)</v>
          </cell>
          <cell r="M71">
            <v>227046000</v>
          </cell>
        </row>
        <row r="72">
          <cell r="D72" t="str">
            <v>Pembinaan,Pengawasan dan Monitoring Distribusi Beras Bersubsidi Untuk Rumah Tangga Miskin (Bag.Adm.Perekonomian)</v>
          </cell>
          <cell r="M72">
            <v>353065498</v>
          </cell>
        </row>
        <row r="74">
          <cell r="D74" t="str">
            <v>Penyusunan Laporan Penyelenggaraan Pemerintahan Daerah (Bagian Adm. Pemerintahan Umum)</v>
          </cell>
          <cell r="M74">
            <v>159930000</v>
          </cell>
        </row>
        <row r="75">
          <cell r="D75" t="str">
            <v>Peningkatan Sumber Daya Aparatur Dalam Pengembangan Badan Usaha Milik Daerah (Bag.Adm.Perekonomian)</v>
          </cell>
          <cell r="M75">
            <v>72823000</v>
          </cell>
        </row>
        <row r="78">
          <cell r="D78" t="str">
            <v xml:space="preserve">Monitoring Dan Evaluasi Bansos </v>
          </cell>
          <cell r="M78">
            <v>106470000</v>
          </cell>
        </row>
        <row r="79">
          <cell r="D79" t="str">
            <v>Pembinaan Organisasi Kemasyarakatan (LASQI)</v>
          </cell>
          <cell r="M79">
            <v>368821000</v>
          </cell>
        </row>
        <row r="80">
          <cell r="D80" t="str">
            <v>Pembinaan Organisasi Kemasyarakatan (Dharma Wanita)</v>
          </cell>
          <cell r="M80">
            <v>80800000</v>
          </cell>
        </row>
        <row r="81">
          <cell r="D81" t="str">
            <v>Monitoring Dan Evaluasi Kegiatan Kesramas</v>
          </cell>
          <cell r="M81">
            <v>267429917</v>
          </cell>
        </row>
        <row r="83">
          <cell r="M83">
            <v>171567460</v>
          </cell>
        </row>
        <row r="85">
          <cell r="D85" t="str">
            <v>Program Pengembangan Komunikasi, Informasi dan Media Massa</v>
          </cell>
        </row>
        <row r="86">
          <cell r="D86" t="str">
            <v>Penyebarluasan Informasi Pembangunan Daerah (Bag.Humas)</v>
          </cell>
          <cell r="M86">
            <v>2035696300</v>
          </cell>
        </row>
        <row r="90">
          <cell r="M90">
            <v>31836708443</v>
          </cell>
        </row>
        <row r="96">
          <cell r="D96" t="str">
            <v>Pengadaan sarana dan prasarana kantor</v>
          </cell>
          <cell r="M96">
            <v>363054000</v>
          </cell>
        </row>
        <row r="97">
          <cell r="D97" t="str">
            <v>Pengadaan sarana dan prasarana kantor (kel.Gunung Bale)</v>
          </cell>
        </row>
        <row r="99">
          <cell r="D99" t="str">
            <v xml:space="preserve">Penyediaan pelayanan administrasi perkantoran </v>
          </cell>
          <cell r="M99">
            <v>1669590361</v>
          </cell>
        </row>
        <row r="100">
          <cell r="D100" t="str">
            <v xml:space="preserve">Pelayanan administrasi perkantoran </v>
          </cell>
          <cell r="M100">
            <v>754449144</v>
          </cell>
        </row>
        <row r="101">
          <cell r="D101" t="str">
            <v>Rapat-rapat koordinasi dan konsultasi</v>
          </cell>
          <cell r="M101">
            <v>133000000</v>
          </cell>
        </row>
        <row r="110">
          <cell r="M110">
            <v>2920093505</v>
          </cell>
        </row>
        <row r="116">
          <cell r="D116" t="str">
            <v>Penyediaan Pelayanan Administrasi Perkantoran</v>
          </cell>
          <cell r="M116">
            <v>296513999</v>
          </cell>
        </row>
        <row r="117">
          <cell r="D117" t="str">
            <v>Rapat-rapat koordinasi dan konsultasi</v>
          </cell>
          <cell r="M117">
            <v>25000000</v>
          </cell>
        </row>
        <row r="118">
          <cell r="M118">
            <v>321513999</v>
          </cell>
        </row>
        <row r="124">
          <cell r="D124" t="str">
            <v>Penyediaan Pelayanan Administrasi Perkantoran</v>
          </cell>
          <cell r="M124">
            <v>376953673</v>
          </cell>
        </row>
        <row r="125">
          <cell r="D125" t="str">
            <v>Rapat-rapat koordinasi dan konsultasi</v>
          </cell>
          <cell r="M125">
            <v>50025000</v>
          </cell>
        </row>
        <row r="127">
          <cell r="D127" t="str">
            <v>Pengadaan Sarana dan Prasarana Kantor</v>
          </cell>
          <cell r="M127">
            <v>39600000</v>
          </cell>
        </row>
        <row r="128">
          <cell r="M128">
            <v>466578673</v>
          </cell>
        </row>
        <row r="134">
          <cell r="M134">
            <v>32800000</v>
          </cell>
        </row>
        <row r="136">
          <cell r="M136">
            <v>27000000</v>
          </cell>
        </row>
        <row r="137">
          <cell r="M137">
            <v>387223780</v>
          </cell>
        </row>
        <row r="138">
          <cell r="M138">
            <v>447023780</v>
          </cell>
        </row>
        <row r="144">
          <cell r="M144">
            <v>31732120</v>
          </cell>
        </row>
        <row r="145">
          <cell r="M145">
            <v>269233663</v>
          </cell>
        </row>
        <row r="146">
          <cell r="M146">
            <v>300965783</v>
          </cell>
        </row>
        <row r="152">
          <cell r="M152">
            <v>4250000</v>
          </cell>
        </row>
        <row r="154">
          <cell r="D154" t="str">
            <v>Rapat-rapat koordinasi dan konsultasi</v>
          </cell>
          <cell r="M154">
            <v>85569620</v>
          </cell>
        </row>
        <row r="155">
          <cell r="D155" t="str">
            <v>Penyediaan  pelayanan administrasi perkantoran</v>
          </cell>
          <cell r="M155">
            <v>211146163</v>
          </cell>
        </row>
        <row r="156">
          <cell r="M156">
            <v>300965783</v>
          </cell>
        </row>
        <row r="162">
          <cell r="M162">
            <v>66300000</v>
          </cell>
        </row>
        <row r="164">
          <cell r="M164">
            <v>147573316</v>
          </cell>
        </row>
        <row r="165">
          <cell r="M165">
            <v>250723000</v>
          </cell>
        </row>
        <row r="166">
          <cell r="M166">
            <v>464596316</v>
          </cell>
        </row>
        <row r="172">
          <cell r="D172" t="str">
            <v>Pengadaan Sarana dan Prasarana Kantor</v>
          </cell>
          <cell r="M172">
            <v>19530000</v>
          </cell>
        </row>
        <row r="174">
          <cell r="D174" t="str">
            <v xml:space="preserve"> Kegiatan rapat-rapat koordinasi dan konsultasi</v>
          </cell>
          <cell r="M174">
            <v>185645177</v>
          </cell>
        </row>
        <row r="175">
          <cell r="D175" t="str">
            <v>Kegiatan Pelayanan Administrasi Perkantoran</v>
          </cell>
          <cell r="M175">
            <v>201815904</v>
          </cell>
        </row>
        <row r="176">
          <cell r="M176">
            <v>406991081</v>
          </cell>
        </row>
        <row r="182">
          <cell r="M182">
            <v>22650000</v>
          </cell>
        </row>
        <row r="184">
          <cell r="M184">
            <v>72080000</v>
          </cell>
        </row>
        <row r="185">
          <cell r="M185">
            <v>382512305</v>
          </cell>
        </row>
        <row r="186">
          <cell r="M186">
            <v>477242305</v>
          </cell>
        </row>
        <row r="192">
          <cell r="D192" t="str">
            <v>Penyediaan Pelayanan Administrasi Perkantoran</v>
          </cell>
          <cell r="M192">
            <v>277056084</v>
          </cell>
        </row>
        <row r="193">
          <cell r="D193" t="str">
            <v xml:space="preserve"> Kegiatan rapat-rapat koordinasi dan konsultasi</v>
          </cell>
          <cell r="M193">
            <v>84000000</v>
          </cell>
        </row>
        <row r="194">
          <cell r="M194">
            <v>361056084</v>
          </cell>
        </row>
        <row r="200">
          <cell r="M200">
            <v>15000000</v>
          </cell>
        </row>
        <row r="202">
          <cell r="D202" t="str">
            <v>Rapat-rapat Koordinasi dan Konsultansi</v>
          </cell>
          <cell r="M202">
            <v>41600000</v>
          </cell>
        </row>
        <row r="203">
          <cell r="D203" t="str">
            <v>PenyediaanPelayanan administrasi Perkantoran</v>
          </cell>
          <cell r="M203">
            <v>315270974</v>
          </cell>
        </row>
        <row r="204">
          <cell r="M204">
            <v>371870974</v>
          </cell>
        </row>
        <row r="210">
          <cell r="M210">
            <v>19500000</v>
          </cell>
        </row>
        <row r="212">
          <cell r="D212" t="str">
            <v>Rapat-rapat koordinasi dan konsultasi</v>
          </cell>
          <cell r="M212">
            <v>62350000</v>
          </cell>
        </row>
        <row r="213">
          <cell r="D213" t="str">
            <v>Penyediaan pelayanan administrasi perkantoran</v>
          </cell>
          <cell r="M213">
            <v>304060182</v>
          </cell>
        </row>
        <row r="214">
          <cell r="M214">
            <v>385910182</v>
          </cell>
        </row>
        <row r="220">
          <cell r="M220">
            <v>20000000</v>
          </cell>
        </row>
        <row r="222">
          <cell r="D222" t="str">
            <v>Rapat rapat koordinasi dan konsultasi</v>
          </cell>
          <cell r="M222">
            <v>16960000</v>
          </cell>
        </row>
        <row r="223">
          <cell r="D223" t="str">
            <v>Penyediaan pelayanan administrasi perkantoran</v>
          </cell>
          <cell r="M223">
            <v>267284006</v>
          </cell>
        </row>
        <row r="224">
          <cell r="M224">
            <v>304244006</v>
          </cell>
        </row>
        <row r="230">
          <cell r="M230">
            <v>8750000</v>
          </cell>
        </row>
        <row r="232">
          <cell r="D232" t="str">
            <v>Rapat-Rapat Koordinasi dan Konsultasi</v>
          </cell>
          <cell r="M232">
            <v>65000000</v>
          </cell>
        </row>
        <row r="233">
          <cell r="D233" t="str">
            <v xml:space="preserve">Penyediaaan Pelayanan Administrasi Perkantoran </v>
          </cell>
          <cell r="M233">
            <v>303932285</v>
          </cell>
        </row>
        <row r="234">
          <cell r="M234">
            <v>377682285</v>
          </cell>
        </row>
        <row r="240">
          <cell r="M240">
            <v>33140000</v>
          </cell>
        </row>
        <row r="242">
          <cell r="D242" t="str">
            <v>Rapat-Rapat Koordinasi dan Konsultasi</v>
          </cell>
          <cell r="M242">
            <v>76755168</v>
          </cell>
        </row>
        <row r="243">
          <cell r="D243" t="str">
            <v xml:space="preserve">Penyediaaan Pelayanan Administrasi Perkantoran </v>
          </cell>
          <cell r="M243">
            <v>290288515</v>
          </cell>
        </row>
        <row r="244">
          <cell r="M244">
            <v>400183683</v>
          </cell>
        </row>
        <row r="257">
          <cell r="M257">
            <v>391344000</v>
          </cell>
        </row>
        <row r="258">
          <cell r="M258">
            <v>79360000</v>
          </cell>
        </row>
        <row r="260">
          <cell r="M260">
            <v>55990000</v>
          </cell>
        </row>
        <row r="261">
          <cell r="M261">
            <v>526694000</v>
          </cell>
        </row>
      </sheetData>
      <sheetData sheetId="17">
        <row r="11">
          <cell r="D11" t="str">
            <v>Pemeliharaan rutin/berkala Kendaraan Dinas/Operasional</v>
          </cell>
          <cell r="M11">
            <v>1441300000</v>
          </cell>
        </row>
        <row r="12">
          <cell r="D12" t="str">
            <v>Pengadaan Sarana dan Prasarana Kantor</v>
          </cell>
          <cell r="M12">
            <v>1940896841</v>
          </cell>
        </row>
        <row r="13">
          <cell r="D13" t="str">
            <v>Pemeliharaan rutin/berkala Peralatan Gedung Kantor</v>
          </cell>
          <cell r="M13">
            <v>546500000</v>
          </cell>
        </row>
        <row r="15">
          <cell r="D15" t="str">
            <v>Penyediaan Jasa administrasi Keuangan</v>
          </cell>
          <cell r="M15">
            <v>464214131</v>
          </cell>
        </row>
        <row r="16">
          <cell r="D16" t="str">
            <v xml:space="preserve"> Penyediaan Pelayanan Administrasi Perkantoran</v>
          </cell>
          <cell r="M16">
            <v>6032621033</v>
          </cell>
        </row>
        <row r="20">
          <cell r="D20" t="str">
            <v>Kunjungan Kerja Pimpinan dan Anggota DPRD Dalam Daerah</v>
          </cell>
          <cell r="M20">
            <v>1867410000</v>
          </cell>
        </row>
        <row r="21">
          <cell r="D21" t="str">
            <v>Kegiatan Reses</v>
          </cell>
          <cell r="M21">
            <v>878400000</v>
          </cell>
        </row>
        <row r="22">
          <cell r="D22" t="str">
            <v>Hearing/Dialog dan Koordinasi dengan Pejabat Pemerintah Daerah dan Tokoh Masyarakat/Tokoh Agama</v>
          </cell>
          <cell r="M22">
            <v>75000000</v>
          </cell>
        </row>
        <row r="23">
          <cell r="D23" t="str">
            <v>Sosialisasi Peraturan Perundang-undangan</v>
          </cell>
          <cell r="M23">
            <v>4008252000</v>
          </cell>
        </row>
        <row r="24">
          <cell r="D24" t="str">
            <v>Rapat-rapat Paripurna</v>
          </cell>
          <cell r="M24">
            <v>340625000</v>
          </cell>
        </row>
        <row r="25">
          <cell r="D25" t="str">
            <v>Pembahasan Rancangan Peraturan Daerah</v>
          </cell>
          <cell r="M25">
            <v>1469002800</v>
          </cell>
        </row>
        <row r="26">
          <cell r="D26" t="str">
            <v>Peningkatan Kapasitas Pimpinan dan Anggota DPRD</v>
          </cell>
          <cell r="M26">
            <v>887291970</v>
          </cell>
        </row>
        <row r="27">
          <cell r="D27" t="str">
            <v>Rapat-rapat Alat Kelengkapan Dewan</v>
          </cell>
          <cell r="M27">
            <v>178500000</v>
          </cell>
        </row>
        <row r="28">
          <cell r="M28">
            <v>20130013775</v>
          </cell>
        </row>
      </sheetData>
      <sheetData sheetId="18">
        <row r="11">
          <cell r="M11">
            <v>2470446300</v>
          </cell>
        </row>
        <row r="13">
          <cell r="D13" t="str">
            <v>Penyediaan Pelayanan Administrasi Perkantoran</v>
          </cell>
          <cell r="M13">
            <v>5285075002</v>
          </cell>
        </row>
        <row r="14">
          <cell r="D14" t="str">
            <v>Rapat-Rapat Koordinasi dan Konsultasi</v>
          </cell>
          <cell r="M14">
            <v>485250000</v>
          </cell>
        </row>
        <row r="18">
          <cell r="M18">
            <v>587240000</v>
          </cell>
        </row>
        <row r="21">
          <cell r="D21" t="str">
            <v>Perhitungan APBD Tahun 2015</v>
          </cell>
          <cell r="M21">
            <v>609950000</v>
          </cell>
        </row>
        <row r="22">
          <cell r="D22" t="str">
            <v>Perubahan APBD TA. 2016 dan Penyusunan APBD TA. 2017</v>
          </cell>
          <cell r="M22">
            <v>2355320000</v>
          </cell>
        </row>
        <row r="23">
          <cell r="D23" t="str">
            <v>Penyusunan Sistem Informasi Pengelolaan Keuangan Daerah</v>
          </cell>
          <cell r="M23">
            <v>1075000000</v>
          </cell>
        </row>
        <row r="24">
          <cell r="D24" t="str">
            <v>Optimalisasi Penagihan PBB</v>
          </cell>
          <cell r="M24">
            <v>260150000</v>
          </cell>
        </row>
        <row r="26">
          <cell r="D26" t="str">
            <v>Penyusunan Sistem Informasi Pengelolaan Gaji</v>
          </cell>
          <cell r="M26">
            <v>1076125000</v>
          </cell>
        </row>
        <row r="27">
          <cell r="D27" t="str">
            <v>Intentifikasi dan Eksentifikasi Sumber-sumber Pendapatan Daerah</v>
          </cell>
          <cell r="M27">
            <v>1130398360</v>
          </cell>
        </row>
        <row r="28">
          <cell r="D28" t="str">
            <v>Sistem Informasi Aset/Barang Daerah</v>
          </cell>
          <cell r="M28">
            <v>1029265000</v>
          </cell>
        </row>
        <row r="29">
          <cell r="D29" t="str">
            <v>Penyusunan Pelaporan Keuangan Pemerintah Daerah</v>
          </cell>
          <cell r="M29">
            <v>802590000</v>
          </cell>
        </row>
        <row r="31">
          <cell r="D31" t="str">
            <v>Penyusunan standar satuan harga</v>
          </cell>
          <cell r="M31">
            <v>124207000</v>
          </cell>
        </row>
        <row r="32">
          <cell r="D32" t="str">
            <v>Implementasi PBB dan BPHTB di Kabupaten Donggala</v>
          </cell>
          <cell r="M32">
            <v>1202243400</v>
          </cell>
        </row>
        <row r="33">
          <cell r="D33" t="str">
            <v>Penyediaan Pelayanan Administrasi Pengelolaan Keuangan Daerah</v>
          </cell>
          <cell r="M33">
            <v>1520236000</v>
          </cell>
        </row>
        <row r="34">
          <cell r="D34" t="str">
            <v>Peningkatan Pengelolaan Pendapatan Keuangan Daerah (DID)</v>
          </cell>
          <cell r="M34">
            <v>1525000000</v>
          </cell>
        </row>
        <row r="35">
          <cell r="D35" t="str">
            <v xml:space="preserve">Peningkatan Manajemen  Aset/Barang Daerah </v>
          </cell>
          <cell r="M35">
            <v>1113113000</v>
          </cell>
        </row>
        <row r="36">
          <cell r="M36">
            <v>22651609062</v>
          </cell>
        </row>
      </sheetData>
      <sheetData sheetId="19">
        <row r="12">
          <cell r="M12">
            <v>361550000</v>
          </cell>
        </row>
        <row r="14">
          <cell r="M14">
            <v>424500000</v>
          </cell>
        </row>
        <row r="15">
          <cell r="M15">
            <v>1315138909</v>
          </cell>
        </row>
        <row r="22">
          <cell r="D22" t="str">
            <v>Pelaksanaan pengawasan Internal secara berkala</v>
          </cell>
          <cell r="M22">
            <v>908000000</v>
          </cell>
        </row>
        <row r="23">
          <cell r="D23" t="str">
            <v>Penanganan  Kasus pengaduan di lingkungan Pemerintah Daerah</v>
          </cell>
          <cell r="M23">
            <v>150000000</v>
          </cell>
        </row>
        <row r="24">
          <cell r="D24" t="str">
            <v>Pengendalian manajemen pelaksanaan kebijakan KDH</v>
          </cell>
          <cell r="M24">
            <v>32000000</v>
          </cell>
        </row>
        <row r="25">
          <cell r="D25" t="str">
            <v>Penanganan kasus pada wilayah pemerintahan dibawahnya</v>
          </cell>
          <cell r="M25">
            <v>150000000</v>
          </cell>
        </row>
        <row r="26">
          <cell r="D26" t="str">
            <v>Inventarisasi temuan pengawasan</v>
          </cell>
          <cell r="M26">
            <v>50000000</v>
          </cell>
        </row>
        <row r="27">
          <cell r="D27" t="str">
            <v>Tindak lanjut hasil temuan pengawasan</v>
          </cell>
          <cell r="M27">
            <v>175000000</v>
          </cell>
        </row>
        <row r="28">
          <cell r="D28" t="str">
            <v>Koordinasi pengawasan yang lebih komprehensif</v>
          </cell>
          <cell r="M28">
            <v>223000000</v>
          </cell>
        </row>
        <row r="29">
          <cell r="D29" t="str">
            <v>Pemutakhiran data tindak lanjut hasil pemeriksaan Itjen Departemen Dalam Negeri</v>
          </cell>
          <cell r="M29">
            <v>70000000</v>
          </cell>
        </row>
        <row r="31">
          <cell r="M31">
            <v>350000000</v>
          </cell>
        </row>
        <row r="33">
          <cell r="M33">
            <v>60000000</v>
          </cell>
        </row>
        <row r="34">
          <cell r="M34">
            <v>4269188909</v>
          </cell>
        </row>
      </sheetData>
      <sheetData sheetId="20">
        <row r="11">
          <cell r="M11">
            <v>342477000</v>
          </cell>
        </row>
        <row r="12">
          <cell r="M12">
            <v>212609000</v>
          </cell>
        </row>
        <row r="14">
          <cell r="D14" t="str">
            <v>Pendidikan dan Pelatihan Sturuktural bagi PNS Daerah</v>
          </cell>
          <cell r="M14">
            <v>1518400900</v>
          </cell>
        </row>
        <row r="15">
          <cell r="D15" t="str">
            <v>Pendidikan dan Pelatihan Prajabtan bagi Calon PNS Daerah</v>
          </cell>
          <cell r="M15">
            <v>2062044000</v>
          </cell>
        </row>
        <row r="17">
          <cell r="M17">
            <v>2138402432</v>
          </cell>
        </row>
        <row r="18">
          <cell r="M18">
            <v>560507000</v>
          </cell>
        </row>
        <row r="23">
          <cell r="D23" t="str">
            <v>Pengurusan Administrasi Kesejahteraan Pegawai</v>
          </cell>
          <cell r="M23">
            <v>448334670</v>
          </cell>
        </row>
        <row r="24">
          <cell r="D24" t="str">
            <v>Proses Penanganan Kasus-kasus Pelanggaran Disiplin PNS</v>
          </cell>
          <cell r="M24">
            <v>160295600</v>
          </cell>
        </row>
        <row r="25">
          <cell r="D25" t="str">
            <v>Penempatan PNS</v>
          </cell>
          <cell r="M25">
            <v>380295667</v>
          </cell>
        </row>
        <row r="26">
          <cell r="D26" t="str">
            <v>Pembangunan/Pengembangan Sistem Informasi Kepegawaian Daerah</v>
          </cell>
          <cell r="M26">
            <v>325403334</v>
          </cell>
        </row>
        <row r="27">
          <cell r="D27" t="str">
            <v>Seleksi Penerimaan Calon PNS</v>
          </cell>
          <cell r="M27">
            <v>490100000</v>
          </cell>
        </row>
        <row r="28">
          <cell r="D28" t="str">
            <v>Pemberian Bantuan Tugas Belajar dan Ikatan Dinas</v>
          </cell>
          <cell r="M28">
            <v>294500000</v>
          </cell>
        </row>
        <row r="29">
          <cell r="D29" t="str">
            <v>Penataan Sistem Administrasi Kenaikan Pangkat Otomatis PNS</v>
          </cell>
          <cell r="M29">
            <v>275295667</v>
          </cell>
        </row>
        <row r="30">
          <cell r="M30">
            <v>9208665270</v>
          </cell>
        </row>
      </sheetData>
      <sheetData sheetId="21">
        <row r="11">
          <cell r="M11">
            <v>248900000</v>
          </cell>
        </row>
        <row r="13">
          <cell r="M13">
            <v>287162800</v>
          </cell>
        </row>
        <row r="15">
          <cell r="M15">
            <v>922844200</v>
          </cell>
        </row>
        <row r="16">
          <cell r="M16">
            <v>180000000</v>
          </cell>
        </row>
        <row r="20">
          <cell r="D20" t="str">
            <v>Promosi Potensi Daerah</v>
          </cell>
          <cell r="M20">
            <v>358020000</v>
          </cell>
        </row>
        <row r="21">
          <cell r="D21" t="str">
            <v>Peningkatan Kegiatan Pemantauan, Pembinaan dan Pengawasan Pelaksanaan Penanaman Modal</v>
          </cell>
          <cell r="M21">
            <v>149530000</v>
          </cell>
        </row>
        <row r="23">
          <cell r="D23" t="str">
            <v>Kegiatan Peningkatan Koordinasi dan Kerjasama Bidang Penanaman Modal Dengan Dunia Usaha</v>
          </cell>
          <cell r="M23">
            <v>56400000</v>
          </cell>
        </row>
        <row r="26">
          <cell r="D26" t="str">
            <v>Pengembangan Sistem Informasi Managemen Perizinan dan Non Perizinan</v>
          </cell>
          <cell r="M26">
            <v>191169000</v>
          </cell>
        </row>
        <row r="30">
          <cell r="D30" t="str">
            <v>Fasilitas Kemudahan Perizinan Pengembangan Usaha</v>
          </cell>
          <cell r="M30">
            <v>332752000</v>
          </cell>
        </row>
        <row r="31">
          <cell r="M31">
            <v>2726778000</v>
          </cell>
        </row>
      </sheetData>
      <sheetData sheetId="22">
        <row r="11">
          <cell r="M11">
            <v>20500000</v>
          </cell>
        </row>
        <row r="13">
          <cell r="M13">
            <v>336481473</v>
          </cell>
        </row>
        <row r="14">
          <cell r="M14">
            <v>121290000</v>
          </cell>
        </row>
        <row r="16">
          <cell r="D16" t="str">
            <v>Musyawarah Kabupaten KORPRI</v>
          </cell>
          <cell r="M16">
            <v>53450000</v>
          </cell>
        </row>
        <row r="17">
          <cell r="D17" t="str">
            <v>Persemayaman Dan Pemakaman Bagi PNS/Anggota KORPRI di Lingkungan Pemerintah Kab. Donggala Baik Yang masih Aktif maupun Yang sudah pensiun</v>
          </cell>
          <cell r="M17">
            <v>244084327</v>
          </cell>
        </row>
        <row r="18">
          <cell r="D18" t="str">
            <v>HUT KORPRI</v>
          </cell>
          <cell r="M18">
            <v>15000000</v>
          </cell>
        </row>
        <row r="19">
          <cell r="D19" t="str">
            <v>Sosialisasi peraturan perundang-undangan</v>
          </cell>
          <cell r="M19">
            <v>27550000</v>
          </cell>
        </row>
        <row r="20">
          <cell r="D20" t="str">
            <v>Bakti Sosial</v>
          </cell>
          <cell r="M20">
            <v>4000000</v>
          </cell>
        </row>
        <row r="21">
          <cell r="D21" t="str">
            <v>Pertandingan Olah Raga antar KORPRI (Bulu Tangkis, Tenis Meja, tenis Lapangan,Fut sall, Bola Voly, Catur, Takraw)</v>
          </cell>
          <cell r="M21">
            <v>24250000</v>
          </cell>
        </row>
        <row r="22">
          <cell r="D22" t="str">
            <v>PORDA KORPRI</v>
          </cell>
          <cell r="M22">
            <v>208700000</v>
          </cell>
        </row>
        <row r="23">
          <cell r="D23" t="str">
            <v>Perlombaan Pengucapan Sapta Prasatya KORPRI dan Mars KORPRI</v>
          </cell>
          <cell r="M23">
            <v>20844000</v>
          </cell>
        </row>
        <row r="24">
          <cell r="M24">
            <v>1076149800</v>
          </cell>
        </row>
      </sheetData>
      <sheetData sheetId="23">
        <row r="11">
          <cell r="M11">
            <v>1040998500</v>
          </cell>
        </row>
        <row r="12">
          <cell r="M12">
            <v>2814162000</v>
          </cell>
        </row>
        <row r="14">
          <cell r="M14">
            <v>1324096000</v>
          </cell>
        </row>
        <row r="15">
          <cell r="M15">
            <v>248273525</v>
          </cell>
        </row>
        <row r="19">
          <cell r="D19" t="str">
            <v>Kesiapsiagaan dalam Pengurangan Resiko Bencana</v>
          </cell>
          <cell r="M19">
            <v>572185228</v>
          </cell>
        </row>
        <row r="20">
          <cell r="D20" t="str">
            <v>Pencegahan dan Mitigasi Dalam Penanggulangan Bencana</v>
          </cell>
          <cell r="M20">
            <v>117526000</v>
          </cell>
        </row>
        <row r="22">
          <cell r="D22" t="str">
            <v>Penanganan Rehabilitasi Pasca Bencana</v>
          </cell>
          <cell r="M22">
            <v>2081770847</v>
          </cell>
        </row>
        <row r="23">
          <cell r="D23" t="str">
            <v>Penanganan Rekonstruksi Pasca Bencana</v>
          </cell>
          <cell r="M23">
            <v>2936912400</v>
          </cell>
        </row>
        <row r="25">
          <cell r="D25" t="str">
            <v>Penanggulangan Logistik dan Peralatan Bencana</v>
          </cell>
          <cell r="M25">
            <v>307203000</v>
          </cell>
        </row>
        <row r="26">
          <cell r="D26" t="str">
            <v>Penanggulangan Kedaruratan Bencana</v>
          </cell>
          <cell r="M26">
            <v>279560000</v>
          </cell>
        </row>
        <row r="27">
          <cell r="M27">
            <v>11722687500</v>
          </cell>
        </row>
      </sheetData>
      <sheetData sheetId="24">
        <row r="12">
          <cell r="M12">
            <v>132171000</v>
          </cell>
        </row>
        <row r="14">
          <cell r="M14">
            <v>820351018</v>
          </cell>
        </row>
        <row r="15">
          <cell r="M15">
            <v>271375500</v>
          </cell>
        </row>
        <row r="21">
          <cell r="D21" t="str">
            <v>Pelaksanaan Hari Pangan Sedunia (HPS) Tkt. Propinsi dan Nasional</v>
          </cell>
          <cell r="M21">
            <v>101700000</v>
          </cell>
        </row>
        <row r="22">
          <cell r="D22" t="str">
            <v>Koordinasi Dewan Ketahanan Pangan Kabupaten dan Kecamatan</v>
          </cell>
          <cell r="M22">
            <v>228405000</v>
          </cell>
        </row>
        <row r="23">
          <cell r="D23" t="str">
            <v>Pembangunan Gudang Lumbung Pangan dan Lantai Jemur (DAK)</v>
          </cell>
          <cell r="M23">
            <v>900000000</v>
          </cell>
        </row>
        <row r="24">
          <cell r="D24" t="str">
            <v>Pembangunan Gudang Lumbung Pangan dan Lantai Jemur Masyarakat</v>
          </cell>
          <cell r="M24">
            <v>74750000</v>
          </cell>
        </row>
        <row r="32">
          <cell r="D32" t="str">
            <v>Intervensi Daerah Rawan Pangan dan Pembinaan Cadangan Pangan Masyarakat/Pemerintah Daerah</v>
          </cell>
          <cell r="M32">
            <v>232350000</v>
          </cell>
        </row>
        <row r="33">
          <cell r="D33" t="str">
            <v>Pengujian Pangan Segar dan Olahan</v>
          </cell>
          <cell r="M33">
            <v>74185000</v>
          </cell>
        </row>
        <row r="34">
          <cell r="D34" t="str">
            <v>Pemantauan Harga Pangan Masyarakat</v>
          </cell>
          <cell r="M34">
            <v>102690000</v>
          </cell>
        </row>
        <row r="35">
          <cell r="D35" t="str">
            <v>Lomba Cipta Menu B2SA Tkt Kab dan Prov.</v>
          </cell>
          <cell r="M35">
            <v>60450000</v>
          </cell>
        </row>
        <row r="36">
          <cell r="D36" t="str">
            <v>Pengembangan Kawasan Rumah Pangan Lestari (KRPL)</v>
          </cell>
          <cell r="M36">
            <v>226418000</v>
          </cell>
        </row>
        <row r="37">
          <cell r="D37" t="str">
            <v>Pembinaan lembaga distribusi pangan  masyarakat (LDPM)</v>
          </cell>
          <cell r="M37">
            <v>123620500</v>
          </cell>
        </row>
        <row r="38">
          <cell r="D38" t="str">
            <v>Pembinaan Pangan Olahan Berbasis Sumberdaya Lokal</v>
          </cell>
          <cell r="M38">
            <v>228358000</v>
          </cell>
        </row>
        <row r="39">
          <cell r="D39" t="str">
            <v>Survey Pola Konsumsi Masyarakat</v>
          </cell>
          <cell r="M39">
            <v>39900000</v>
          </cell>
        </row>
        <row r="40">
          <cell r="D40" t="str">
            <v>Pengembangan Keamanan Pangan Segar</v>
          </cell>
          <cell r="M40">
            <v>79450000</v>
          </cell>
        </row>
        <row r="41">
          <cell r="M41">
            <v>3696174018</v>
          </cell>
        </row>
      </sheetData>
      <sheetData sheetId="25">
        <row r="11">
          <cell r="M11">
            <v>279175750</v>
          </cell>
        </row>
        <row r="13">
          <cell r="M13">
            <v>523290246</v>
          </cell>
        </row>
        <row r="14">
          <cell r="M14">
            <v>1120540000</v>
          </cell>
        </row>
        <row r="18">
          <cell r="D18" t="str">
            <v>Pemberdayaan Lembaga dan Organisasi Masyarakat Pedesaan</v>
          </cell>
          <cell r="M18">
            <v>130940000</v>
          </cell>
        </row>
        <row r="20">
          <cell r="D20" t="str">
            <v>BIMTEK Pengelolaan Pasar  Desa.</v>
          </cell>
          <cell r="M20">
            <v>165094000</v>
          </cell>
        </row>
        <row r="21">
          <cell r="D21" t="str">
            <v>Pengendalian Administrasi Peningkatan Kesejahteraan Keluarga Melalui Pemberdayaan Masyarakat Pengembangan Infrastruktur Ekonomi Kabupaten Donggala</v>
          </cell>
          <cell r="M21">
            <v>169300000</v>
          </cell>
        </row>
        <row r="22">
          <cell r="D22" t="str">
            <v>Pengendalian Administrasi Penguatan Kelembagaan BUMDes</v>
          </cell>
          <cell r="M22">
            <v>919550000</v>
          </cell>
        </row>
        <row r="23">
          <cell r="D23" t="str">
            <v>Fasilitasi Penguatan Cadangan Pangan Pemerintah Desa  (CPPDes)</v>
          </cell>
          <cell r="M23">
            <v>115242000</v>
          </cell>
        </row>
        <row r="25">
          <cell r="D25" t="str">
            <v>Fasilitasi peningkatan budaya gotong royong dan peran  lembaga adat.</v>
          </cell>
          <cell r="M25">
            <v>300070000</v>
          </cell>
        </row>
        <row r="26">
          <cell r="D26" t="str">
            <v>Pelaksanaan Musyawarah Membangunan Desa (Musrembang Desa/Kel.)</v>
          </cell>
          <cell r="M26">
            <v>135335000</v>
          </cell>
        </row>
        <row r="27">
          <cell r="D27" t="str">
            <v>Fasilitasi pemasyarakatan dan gelar TTG Kabupaten / Nasional.</v>
          </cell>
          <cell r="M27">
            <v>241530000</v>
          </cell>
        </row>
        <row r="28">
          <cell r="D28" t="str">
            <v>Fasilitasi Pelaksanaan peni- laian perlombaan desa/kel.</v>
          </cell>
          <cell r="M28">
            <v>306595000</v>
          </cell>
        </row>
        <row r="29">
          <cell r="D29" t="str">
            <v>Pengendalian Administrasi Pembangunan Kawasan Perdesaan</v>
          </cell>
          <cell r="M29">
            <v>311831000</v>
          </cell>
        </row>
        <row r="30">
          <cell r="D30" t="str">
            <v>Pengendalian Pamsimas dan inventarisasi Data Base Infrastruktur Pedesaan</v>
          </cell>
          <cell r="M30">
            <v>140580000</v>
          </cell>
        </row>
        <row r="32">
          <cell r="D32" t="str">
            <v>Fasilitasi Pengendalian ADD</v>
          </cell>
          <cell r="M32">
            <v>1115990000</v>
          </cell>
        </row>
        <row r="33">
          <cell r="D33" t="str">
            <v>Pelatihan Manajemen  Aparatur Pemerintahan Desa dan Kelurahan.</v>
          </cell>
          <cell r="M33">
            <v>572700000</v>
          </cell>
        </row>
        <row r="36">
          <cell r="M36">
            <v>661470000</v>
          </cell>
        </row>
        <row r="38">
          <cell r="D38" t="str">
            <v>Pemilihan dan Pelantikan Kepala Desa dan BPD,</v>
          </cell>
          <cell r="M38">
            <v>293231800</v>
          </cell>
        </row>
        <row r="39">
          <cell r="M39">
            <v>7502464796</v>
          </cell>
        </row>
      </sheetData>
      <sheetData sheetId="26">
        <row r="11">
          <cell r="M11">
            <v>755550000</v>
          </cell>
        </row>
        <row r="12">
          <cell r="D12" t="str">
            <v xml:space="preserve"> Pengadaan Kendaraan Dinas /  Operasional	 </v>
          </cell>
        </row>
        <row r="14">
          <cell r="M14">
            <v>115000000</v>
          </cell>
        </row>
        <row r="16">
          <cell r="M16">
            <v>267342000</v>
          </cell>
        </row>
        <row r="17">
          <cell r="M17">
            <v>1928450000</v>
          </cell>
        </row>
        <row r="19">
          <cell r="D19" t="str">
            <v>Pengembangan sistem  informasi statistik pertanian</v>
          </cell>
          <cell r="M19">
            <v>253310000</v>
          </cell>
        </row>
        <row r="20">
          <cell r="D20" t="str">
            <v>Penyususnan laporan capaian kinerja dan ikhtisar realisasi kinerja SKPD</v>
          </cell>
          <cell r="M20">
            <v>198410000</v>
          </cell>
        </row>
        <row r="21">
          <cell r="D21" t="str">
            <v xml:space="preserve">Perencanaan Monitoring dan 	Evaluasi	 </v>
          </cell>
          <cell r="M21">
            <v>94577000</v>
          </cell>
        </row>
        <row r="29">
          <cell r="D29" t="str">
            <v>Pengembangan agribisnis peternakan</v>
          </cell>
          <cell r="M29">
            <v>3880586400</v>
          </cell>
        </row>
        <row r="30">
          <cell r="D30" t="str">
            <v>Pemeliharaan Kesehatan dan pencegahan penyakit menular ternak dan zoonosis</v>
          </cell>
          <cell r="M30">
            <v>461755000</v>
          </cell>
        </row>
        <row r="31">
          <cell r="D31" t="str">
            <v>Pengembangan Insiminasi Buatan</v>
          </cell>
          <cell r="M31">
            <v>282125000</v>
          </cell>
        </row>
        <row r="32">
          <cell r="D32" t="str">
            <v>Penjamin pangan asal hewanyang aman dan halal serta pemenuhan persaratan produk hewan non pangan</v>
          </cell>
          <cell r="M32">
            <v>137225000</v>
          </cell>
        </row>
        <row r="33">
          <cell r="D33" t="str">
            <v>Penguatan Kelembagaan Kelompok Peternakan</v>
          </cell>
          <cell r="M33">
            <v>73500000</v>
          </cell>
        </row>
        <row r="37">
          <cell r="D37" t="str">
            <v xml:space="preserve">Produksi Pengembangan	 Perlindungan dan pasca panen Buah dan Tanaman Hias	 </v>
          </cell>
          <cell r="M37">
            <v>466520000</v>
          </cell>
        </row>
        <row r="38">
          <cell r="D38" t="str">
            <v>Produksi Pengembangan Perlindungan dan Pasca Panen Sayuran dan Biofarmaka</v>
          </cell>
          <cell r="M38">
            <v>663870000</v>
          </cell>
        </row>
        <row r="44">
          <cell r="D44" t="str">
            <v>Penguatan irigasi partisipatif (HIBAH WISMP II)</v>
          </cell>
          <cell r="M44">
            <v>467913101</v>
          </cell>
        </row>
        <row r="45">
          <cell r="D45" t="str">
            <v>Pengembangan alat dan mesin pertanian</v>
          </cell>
          <cell r="M45">
            <v>1170150000</v>
          </cell>
        </row>
        <row r="46">
          <cell r="D46" t="str">
            <v>Pengembangan pertanian (DAU)</v>
          </cell>
          <cell r="M46">
            <v>4339677967</v>
          </cell>
        </row>
        <row r="47">
          <cell r="D47" t="str">
            <v>Pembinaan dan pengelolaan irigasi</v>
          </cell>
          <cell r="M47">
            <v>139215000</v>
          </cell>
        </row>
        <row r="48">
          <cell r="D48" t="str">
            <v>Pendampingan petani dan pelaku agribisnis (PUAP)</v>
          </cell>
          <cell r="M48">
            <v>126650000</v>
          </cell>
        </row>
        <row r="49">
          <cell r="D49" t="str">
            <v>Pembinaan dan Pengendalian Pupuk dan Pestisida</v>
          </cell>
          <cell r="M49">
            <v>131620000</v>
          </cell>
        </row>
        <row r="50">
          <cell r="D50" t="str">
            <v>Pengembangan pertanian (DAK)</v>
          </cell>
          <cell r="M50">
            <v>8105967000</v>
          </cell>
        </row>
        <row r="51">
          <cell r="D51" t="str">
            <v>Pengolahan lahan dan air</v>
          </cell>
          <cell r="M51">
            <v>129640000</v>
          </cell>
        </row>
        <row r="55">
          <cell r="D55" t="str">
            <v>Pengembangan sarana pengolahan dan pemasaran hasil pertanian (P2HP) peternakan</v>
          </cell>
          <cell r="M55">
            <v>239700000</v>
          </cell>
        </row>
        <row r="56">
          <cell r="D56" t="str">
            <v>Pengembangan Sarana Pengolahan dan Pemasaran Hasil Pertanian (P2HP) Tanaman Pangan</v>
          </cell>
          <cell r="M56">
            <v>155300000</v>
          </cell>
        </row>
        <row r="57">
          <cell r="D57" t="str">
            <v>Pengembangan sarana pengolahan dan pemasaran hasil pertanian (P2HP) hortikultura</v>
          </cell>
          <cell r="M57">
            <v>96014150</v>
          </cell>
        </row>
        <row r="60">
          <cell r="D60" t="str">
            <v>Pengembangan produksi tanaman pangan</v>
          </cell>
          <cell r="M60">
            <v>329370000</v>
          </cell>
        </row>
        <row r="61">
          <cell r="D61" t="str">
            <v>Penanganan pasca panen tanaman pangan</v>
          </cell>
          <cell r="M61">
            <v>572040000</v>
          </cell>
        </row>
        <row r="62">
          <cell r="D62" t="str">
            <v>Penguatan perlindungan tanaman pangan dan gangguan OPT dan DPI</v>
          </cell>
          <cell r="M62">
            <v>345500000</v>
          </cell>
        </row>
        <row r="63">
          <cell r="M63">
            <v>25926977618</v>
          </cell>
        </row>
      </sheetData>
      <sheetData sheetId="27">
        <row r="11">
          <cell r="D11" t="str">
            <v>Pembangunan  rumah dinas BPP,  Pagar BPP, Gedung BPP (Dau Pendamping DAK)</v>
          </cell>
          <cell r="M11">
            <v>642900000</v>
          </cell>
        </row>
        <row r="12">
          <cell r="D12" t="str">
            <v>Pembangunan  rumah dinas BPP,  Pagar BPP, Gedung BPP (DAK)</v>
          </cell>
          <cell r="M12">
            <v>1098000000</v>
          </cell>
        </row>
        <row r="13">
          <cell r="D13" t="str">
            <v>Pengadaan Media Alat Bantu dan Mobiler BP4K  dan BPP.</v>
          </cell>
          <cell r="M13">
            <v>111900000</v>
          </cell>
        </row>
        <row r="15">
          <cell r="M15">
            <v>2463910005</v>
          </cell>
        </row>
        <row r="16">
          <cell r="M16">
            <v>173442750</v>
          </cell>
        </row>
        <row r="20">
          <cell r="D20" t="str">
            <v xml:space="preserve">Pembinaan dan pengawasan sistem penyuluhan pertanian,m perikanan dan kehutanan	</v>
          </cell>
          <cell r="M20">
            <v>127700000</v>
          </cell>
        </row>
        <row r="21">
          <cell r="D21" t="str">
            <v xml:space="preserve">Peningkatan kapasitas kelembagaan tani dan nelayan	</v>
          </cell>
          <cell r="M21">
            <v>101633000</v>
          </cell>
        </row>
        <row r="22">
          <cell r="D22" t="str">
            <v xml:space="preserve">Peningkatan kapasitas 	 dan kompetensi tenaga penyuluh	 pertanian, perikanan dan kehutanan	</v>
          </cell>
          <cell r="M22">
            <v>205352000</v>
          </cell>
        </row>
        <row r="25">
          <cell r="M25">
            <v>244980000</v>
          </cell>
        </row>
        <row r="27">
          <cell r="D27" t="str">
            <v xml:space="preserve">Pengembangan metode penyuluhan  pertanian dan kehutanan	</v>
          </cell>
          <cell r="M27">
            <v>0</v>
          </cell>
        </row>
        <row r="28">
          <cell r="D28" t="str">
            <v xml:space="preserve">Penyusunan program dan penyelenggaraan programa pertanian	 perikanan dan kehutanan	</v>
          </cell>
          <cell r="M28">
            <v>393705000</v>
          </cell>
        </row>
        <row r="29">
          <cell r="D29" t="str">
            <v xml:space="preserve">Peningkatan kerjasama dan kemitraan 	 penyelenggaraan penyuluhan pertanian, perikanan dan kehutanan	</v>
          </cell>
          <cell r="M29">
            <v>959048506</v>
          </cell>
        </row>
        <row r="30">
          <cell r="M30">
            <v>6522571261</v>
          </cell>
        </row>
      </sheetData>
      <sheetData sheetId="28">
        <row r="11">
          <cell r="M11">
            <v>128925000</v>
          </cell>
        </row>
        <row r="13">
          <cell r="M13">
            <v>70000000</v>
          </cell>
        </row>
        <row r="15">
          <cell r="M15">
            <v>1065755000</v>
          </cell>
        </row>
        <row r="16">
          <cell r="M16">
            <v>390000000</v>
          </cell>
        </row>
        <row r="20">
          <cell r="D20" t="str">
            <v>Pegelolaan Lahan Dan Air</v>
          </cell>
          <cell r="M20">
            <v>4317800000</v>
          </cell>
        </row>
        <row r="21">
          <cell r="D21" t="str">
            <v>Pengembangan Pertanian Pada Lahan Kering</v>
          </cell>
          <cell r="M21">
            <v>397970000</v>
          </cell>
        </row>
        <row r="25">
          <cell r="D25" t="str">
            <v>Pengembangan Jalan Kantong Produksi (DAK)</v>
          </cell>
          <cell r="M25">
            <v>1107803000</v>
          </cell>
        </row>
        <row r="27">
          <cell r="D27" t="str">
            <v>Peningkatan Mutu SDM Dan Teknologi Perkebunan</v>
          </cell>
          <cell r="M27">
            <v>194872000</v>
          </cell>
        </row>
        <row r="29">
          <cell r="D29" t="str">
            <v>Peningkatan Produksi, Produktifitas Dan Mutu Perkebunan</v>
          </cell>
          <cell r="M29">
            <v>939100000</v>
          </cell>
        </row>
        <row r="30">
          <cell r="D30" t="str">
            <v>Penyediaan Sarana Dan Prasarana Pertanian</v>
          </cell>
          <cell r="M30">
            <v>276950000</v>
          </cell>
        </row>
        <row r="31">
          <cell r="D31" t="str">
            <v>Pembinaan Pasca Panen , Pengolahan Dan Pemasaran Hasil Perkebunan</v>
          </cell>
          <cell r="M31">
            <v>330830000</v>
          </cell>
        </row>
        <row r="32">
          <cell r="D32" t="str">
            <v>Pengembangan Pertanian</v>
          </cell>
          <cell r="M32">
            <v>648197000</v>
          </cell>
        </row>
        <row r="35">
          <cell r="D35" t="str">
            <v>Inventarisasi Potensi Hutan</v>
          </cell>
          <cell r="M35">
            <v>140625000</v>
          </cell>
        </row>
        <row r="36">
          <cell r="D36" t="str">
            <v>Pengelolaan dan pemanfaatan hutan ( Kesatuan pemangkuan Hutan)</v>
          </cell>
          <cell r="M36">
            <v>138500000</v>
          </cell>
        </row>
        <row r="37">
          <cell r="D37" t="str">
            <v>Pengembangan Pengujian Dan Pengendalian Kehutanan</v>
          </cell>
          <cell r="M37">
            <v>98675000</v>
          </cell>
        </row>
        <row r="38">
          <cell r="D38" t="str">
            <v>Penyusunan Database Kehutanan Dan Perkebunan</v>
          </cell>
          <cell r="M38">
            <v>253786843</v>
          </cell>
        </row>
        <row r="40">
          <cell r="D40" t="str">
            <v>Reboisasi dan Penghijauan (DBH - DAU)</v>
          </cell>
          <cell r="M40">
            <v>683781175</v>
          </cell>
        </row>
        <row r="41">
          <cell r="D41" t="str">
            <v>Reboisasi dan Penghijauan (DAK)</v>
          </cell>
          <cell r="M41">
            <v>2758773000</v>
          </cell>
        </row>
        <row r="43">
          <cell r="D43" t="str">
            <v>Perlindungan Dan Pengawasan Hutan</v>
          </cell>
          <cell r="M43">
            <v>225025000</v>
          </cell>
        </row>
        <row r="44">
          <cell r="D44" t="str">
            <v>Penyuluhan Kesadaran Masyarakat Mengenai Dampak Perusakan hutan</v>
          </cell>
          <cell r="M44">
            <v>120516000</v>
          </cell>
        </row>
        <row r="45">
          <cell r="M45">
            <v>14287884018</v>
          </cell>
        </row>
      </sheetData>
      <sheetData sheetId="29">
        <row r="11">
          <cell r="M11">
            <v>175120300</v>
          </cell>
        </row>
        <row r="13">
          <cell r="M13">
            <v>11643733900</v>
          </cell>
        </row>
        <row r="14">
          <cell r="M14">
            <v>362862600</v>
          </cell>
        </row>
        <row r="18">
          <cell r="D18" t="str">
            <v>Inventarisasi Lokasi Daerah Panas Bumi</v>
          </cell>
          <cell r="M18">
            <v>67223300</v>
          </cell>
        </row>
        <row r="22">
          <cell r="D22" t="str">
            <v>Koordinasi Pengembangan Ketenagalistrikan</v>
          </cell>
          <cell r="M22">
            <v>197160000</v>
          </cell>
        </row>
        <row r="24">
          <cell r="D24" t="str">
            <v>Pembinaan Usaha Hilir Minyak dan Gas Bumi</v>
          </cell>
          <cell r="M24">
            <v>64900000</v>
          </cell>
        </row>
        <row r="26">
          <cell r="D26" t="str">
            <v>Pemutakhiran data base Wilayah Izin Usaha Pertambangan Batuan</v>
          </cell>
          <cell r="M26">
            <v>212430000</v>
          </cell>
        </row>
        <row r="28">
          <cell r="D28" t="str">
            <v>Pengawasan Terhadap Pelaksanaan Kegiatan Eksplorasi dan Operasi Produksi</v>
          </cell>
          <cell r="M28">
            <v>305910000</v>
          </cell>
        </row>
        <row r="29">
          <cell r="D29" t="str">
            <v>Koordinasi dan Pendataan Tentang Hasil Produksi di Bidang Pertambangan</v>
          </cell>
          <cell r="M29">
            <v>143410000</v>
          </cell>
        </row>
        <row r="31">
          <cell r="D31" t="str">
            <v>Monitoring, Evaluasi dan Pelaporan Dampak Kerusakan Lingkungan Akibat Pertambangan Rakyat</v>
          </cell>
          <cell r="M31">
            <v>34950000</v>
          </cell>
        </row>
        <row r="32">
          <cell r="M32">
            <v>13207700100</v>
          </cell>
        </row>
      </sheetData>
      <sheetData sheetId="30">
        <row r="11">
          <cell r="M11">
            <v>664872000</v>
          </cell>
        </row>
        <row r="12">
          <cell r="D12" t="str">
            <v>Program Peningkatan Kapasitas Sumber Daya Aparatur</v>
          </cell>
        </row>
        <row r="13">
          <cell r="D13" t="str">
            <v>Peningkatan Kompetensi, Disiplin dan Penataan Administrasi Kepegawaian &amp; Keuangan</v>
          </cell>
          <cell r="M13">
            <v>149152000</v>
          </cell>
        </row>
        <row r="15">
          <cell r="M15">
            <v>1727881921</v>
          </cell>
        </row>
        <row r="16">
          <cell r="M16">
            <v>190500000</v>
          </cell>
        </row>
        <row r="17">
          <cell r="D17" t="str">
            <v>Program Peningkatan Pengembangan Sistem Pelaporan Capaian Kinerja dan Keuangan</v>
          </cell>
        </row>
        <row r="18">
          <cell r="D18" t="str">
            <v>Peningkatan dan Pengembangan Sistem Pelaporan Capaian Kinerja dan Keuangan</v>
          </cell>
          <cell r="M18">
            <v>164976000</v>
          </cell>
        </row>
        <row r="22">
          <cell r="D22" t="str">
            <v>Pengembangan dan Rehabilitasi Ekosisitem Pesisir</v>
          </cell>
          <cell r="M22">
            <v>225050000</v>
          </cell>
        </row>
        <row r="26">
          <cell r="D26" t="str">
            <v>Pengawasan Dan Pengendalian Pemanfaatan Sumberdaya Kelautan Dan Perikanan (SDKP)</v>
          </cell>
          <cell r="M26">
            <v>197170000</v>
          </cell>
        </row>
        <row r="28">
          <cell r="D28" t="str">
            <v>Pengembangan Sistem Kesehatan Ikan dan Lingkungan</v>
          </cell>
          <cell r="M28">
            <v>176580000</v>
          </cell>
        </row>
        <row r="29">
          <cell r="D29" t="str">
            <v>Pengembangan dan Pengelolaan Budidaya Perikanan</v>
          </cell>
          <cell r="M29">
            <v>256960000</v>
          </cell>
        </row>
        <row r="30">
          <cell r="D30" t="str">
            <v>Pengembangan Sistem Sarana dan Prasarana Budidaya</v>
          </cell>
          <cell r="M30">
            <v>362320000</v>
          </cell>
        </row>
        <row r="32">
          <cell r="D32" t="str">
            <v>Peningkatan dan Pengembangan Usaha Perikanan</v>
          </cell>
          <cell r="M32">
            <v>187210000</v>
          </cell>
        </row>
        <row r="33">
          <cell r="D33" t="str">
            <v>Pembinaan dan Pengembangan Mutu Hasil Perikanan</v>
          </cell>
          <cell r="M33">
            <v>70100000</v>
          </cell>
        </row>
        <row r="34">
          <cell r="D34" t="str">
            <v>Pengololaan Dan Pemasaran Hasil Perikanan</v>
          </cell>
          <cell r="M34">
            <v>671040000</v>
          </cell>
        </row>
        <row r="36">
          <cell r="D36" t="str">
            <v>Pendamping Peningkatan dan Pengmbangan Sarana dan Prasarana Perikanan dan Kelautan (DAU)</v>
          </cell>
          <cell r="M36">
            <v>1760699714</v>
          </cell>
        </row>
        <row r="37">
          <cell r="D37" t="str">
            <v>Peningkatan dan Pengembangan Sarana dan Prasarana Perikanan dan Kelautan (DAK)</v>
          </cell>
          <cell r="M37">
            <v>3665515000</v>
          </cell>
        </row>
        <row r="38">
          <cell r="D38" t="str">
            <v>Program Pemberdayaan Ekonomi Masyarakat Pesisir</v>
          </cell>
        </row>
        <row r="39">
          <cell r="D39" t="str">
            <v>Pembinaan Dan Pengelolaan Sumber Daya Pesisir Dan Pulau-pulau Kecil</v>
          </cell>
          <cell r="M39">
            <v>116660000</v>
          </cell>
        </row>
        <row r="41">
          <cell r="D41" t="str">
            <v>Kajian Mitigasi Bencana Alam, laut Dan perkiraan Iklim laut</v>
          </cell>
          <cell r="M41">
            <v>105000000</v>
          </cell>
        </row>
        <row r="43">
          <cell r="D43" t="str">
            <v>Pengelolaan Sumber Daya Ikan</v>
          </cell>
          <cell r="M43">
            <v>887050000</v>
          </cell>
        </row>
        <row r="44">
          <cell r="D44" t="str">
            <v>Pengelolaan dan Pengembangan Usaha Produksi Penangkapan</v>
          </cell>
          <cell r="M44">
            <v>1065550000</v>
          </cell>
        </row>
        <row r="45">
          <cell r="D45" t="str">
            <v>Prasarana Perikanan Tangkap (Peningkatan Produksi Penangkapan Ikan)</v>
          </cell>
          <cell r="M45">
            <v>1149590000</v>
          </cell>
        </row>
        <row r="46">
          <cell r="M46">
            <v>13793876635</v>
          </cell>
        </row>
      </sheetData>
      <sheetData sheetId="31">
        <row r="12">
          <cell r="M12">
            <v>1202650000</v>
          </cell>
        </row>
        <row r="14">
          <cell r="M14">
            <v>347760000</v>
          </cell>
        </row>
        <row r="15">
          <cell r="M15">
            <v>1140161033</v>
          </cell>
        </row>
        <row r="19">
          <cell r="D19" t="str">
            <v>Fasilitasi Pengembangan Usaha Kecil dan Menengah</v>
          </cell>
          <cell r="M19">
            <v>1227343107</v>
          </cell>
        </row>
        <row r="21">
          <cell r="D21" t="str">
            <v>Pengembangan Sarana Promosi Hasil Produksi</v>
          </cell>
          <cell r="M21">
            <v>213450000</v>
          </cell>
        </row>
        <row r="22">
          <cell r="D22" t="str">
            <v xml:space="preserve">Penyelenggaraan Pelatihan Kewirausahaan </v>
          </cell>
          <cell r="M22">
            <v>481150000</v>
          </cell>
        </row>
        <row r="24">
          <cell r="M24">
            <v>162408000</v>
          </cell>
        </row>
        <row r="26">
          <cell r="D26" t="str">
            <v>Sosialisasi Prinsip-Prinsip Pemahaman Perkoperasian</v>
          </cell>
          <cell r="M26">
            <v>69000000</v>
          </cell>
        </row>
        <row r="27">
          <cell r="D27" t="str">
            <v>Peningkatan Sarana dan Prasarana Pendidikan dan Pelatihan Perkoperasian</v>
          </cell>
          <cell r="M27">
            <v>226426000</v>
          </cell>
        </row>
        <row r="28">
          <cell r="D28" t="str">
            <v>Pembinaan Pengawasan dan Penghargaan Koperasi Berprestasi</v>
          </cell>
          <cell r="M28">
            <v>474100000</v>
          </cell>
        </row>
        <row r="29">
          <cell r="D29" t="str">
            <v>Koordinasi pelaksanaan kebijakan dan program pembangunan koperasi dan UKM</v>
          </cell>
          <cell r="M29">
            <v>331244000</v>
          </cell>
        </row>
        <row r="33">
          <cell r="D33" t="str">
            <v>Pengembangan Pasar dan Distribusi barang/produk	 (DAK)</v>
          </cell>
          <cell r="M33">
            <v>3303146740</v>
          </cell>
        </row>
        <row r="34">
          <cell r="D34" t="str">
            <v>Peningkatan Sistem Jaringan Informasi Perdagangan</v>
          </cell>
          <cell r="M34">
            <v>355515000</v>
          </cell>
        </row>
        <row r="35">
          <cell r="D35" t="str">
            <v>Pengembangan Pasar dan Distribusi barang/produk(Pendamping DAK)</v>
          </cell>
          <cell r="M35">
            <v>2714150000</v>
          </cell>
        </row>
        <row r="36">
          <cell r="D36" t="str">
            <v>Pengembangan pasar dan distribusi barang/produk</v>
          </cell>
          <cell r="M36">
            <v>5302877306</v>
          </cell>
        </row>
        <row r="38">
          <cell r="D38" t="str">
            <v>Kegiatan Penataan Tempat Berusaha Bagi Pedagang Kaki Lima dan Asongan</v>
          </cell>
          <cell r="M38">
            <v>99638000</v>
          </cell>
        </row>
        <row r="40">
          <cell r="D40" t="str">
            <v>Peningkatan Pengawasan Peredaran Barang dan Jasa</v>
          </cell>
          <cell r="M40">
            <v>149280000</v>
          </cell>
        </row>
        <row r="41">
          <cell r="D41" t="str">
            <v>Operasinalisasi dan Pengembangan UPT Kemetrologian Daerah</v>
          </cell>
          <cell r="M41">
            <v>1683126292</v>
          </cell>
        </row>
        <row r="42">
          <cell r="D42" t="str">
            <v>Operasinalisasi dan Pengembangan UPT Kemetrologian Daerah (DAK)</v>
          </cell>
          <cell r="M42">
            <v>3001292000</v>
          </cell>
        </row>
        <row r="45">
          <cell r="D45" t="str">
            <v xml:space="preserve">Pembinaan Industri Kecil dan Menengah Dalam Memperkuat Jaringan Klaster Industri </v>
          </cell>
          <cell r="M45">
            <v>829988935</v>
          </cell>
        </row>
        <row r="47">
          <cell r="D47" t="str">
            <v>Pembinaan Kemampuan Teknologi Industri</v>
          </cell>
          <cell r="M47">
            <v>1141318000</v>
          </cell>
        </row>
        <row r="49">
          <cell r="D49" t="str">
            <v>Penyediaan Sarana Maupun Prasarana Klaster Industri</v>
          </cell>
          <cell r="M49">
            <v>155150000</v>
          </cell>
        </row>
        <row r="50">
          <cell r="D50" t="str">
            <v>Penyediaan Sarana Maupun Prasarana Klaster Industri (DAK)</v>
          </cell>
          <cell r="M50">
            <v>2277614000</v>
          </cell>
        </row>
        <row r="51">
          <cell r="M51">
            <v>26888788413</v>
          </cell>
        </row>
      </sheetData>
      <sheetData sheetId="32">
        <row r="252">
          <cell r="I252">
            <v>123131137993.28</v>
          </cell>
        </row>
        <row r="435">
          <cell r="I435">
            <v>87150222101</v>
          </cell>
        </row>
        <row r="461">
          <cell r="I461">
            <v>4115884300</v>
          </cell>
        </row>
        <row r="475">
          <cell r="I475">
            <v>878462114</v>
          </cell>
        </row>
        <row r="499">
          <cell r="I499">
            <v>2351110904</v>
          </cell>
        </row>
        <row r="1136">
          <cell r="I1136">
            <v>244870899378</v>
          </cell>
        </row>
        <row r="1144">
          <cell r="I1144">
            <v>519970000</v>
          </cell>
        </row>
        <row r="1264">
          <cell r="I1264">
            <v>215305019710</v>
          </cell>
        </row>
        <row r="1335">
          <cell r="I1335">
            <v>19240816050</v>
          </cell>
        </row>
      </sheetData>
      <sheetData sheetId="33">
        <row r="197">
          <cell r="I197">
            <v>118188050236.28</v>
          </cell>
        </row>
        <row r="301">
          <cell r="I301">
            <v>36066369137</v>
          </cell>
        </row>
        <row r="400">
          <cell r="I400">
            <v>40209844181</v>
          </cell>
        </row>
        <row r="429">
          <cell r="I429">
            <v>16958414540</v>
          </cell>
        </row>
        <row r="550">
          <cell r="I550">
            <v>215305019710</v>
          </cell>
        </row>
        <row r="1198">
          <cell r="I1198">
            <v>247845465678</v>
          </cell>
        </row>
        <row r="1234">
          <cell r="I1234">
            <v>3229573018</v>
          </cell>
        </row>
        <row r="1312">
          <cell r="I1312">
            <v>19760786050</v>
          </cell>
        </row>
        <row r="1314">
          <cell r="N1314">
            <v>642520425915.15002</v>
          </cell>
        </row>
      </sheetData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9">
          <cell r="B9" t="str">
            <v>Rapat-rapat koordinasi dan konsultasi</v>
          </cell>
        </row>
        <row r="303">
          <cell r="B303" t="str">
            <v>Program Fasilitasi Peningkatan SDM Bidang Kominfo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at mbak rini"/>
      <sheetName val="per skpd"/>
      <sheetName val="program"/>
      <sheetName val="BAB V RKPD 2014 N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ioritas prop (3)"/>
      <sheetName val="8 Prioritas Nas"/>
      <sheetName val="Rekap prop (2)"/>
      <sheetName val="Rekap NAS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3"/>
    </sheetNames>
    <sheetDataSet>
      <sheetData sheetId="0"/>
      <sheetData sheetId="1">
        <row r="25">
          <cell r="K25">
            <v>47967003107</v>
          </cell>
        </row>
        <row r="238">
          <cell r="K238">
            <v>210333590460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6" zoomScaleNormal="100" workbookViewId="0">
      <selection activeCell="E22" sqref="E22"/>
    </sheetView>
  </sheetViews>
  <sheetFormatPr defaultRowHeight="15" x14ac:dyDescent="0.25"/>
  <cols>
    <col min="1" max="1" width="7.28515625" style="467" customWidth="1"/>
    <col min="2" max="2" width="34.140625" style="467" customWidth="1"/>
    <col min="3" max="3" width="26.7109375" style="467" customWidth="1"/>
    <col min="4" max="4" width="9.140625" style="467"/>
    <col min="5" max="6" width="26.7109375" style="467" customWidth="1"/>
    <col min="7" max="16384" width="9.140625" style="467"/>
  </cols>
  <sheetData>
    <row r="1" spans="1:6" ht="15.75" x14ac:dyDescent="0.25">
      <c r="A1" s="466" t="s">
        <v>368</v>
      </c>
      <c r="B1" s="466"/>
      <c r="C1" s="466"/>
      <c r="D1" s="466"/>
      <c r="E1" s="466"/>
      <c r="F1" s="466"/>
    </row>
    <row r="2" spans="1:6" ht="15.75" x14ac:dyDescent="0.25">
      <c r="A2" s="466" t="s">
        <v>1</v>
      </c>
      <c r="B2" s="466"/>
      <c r="C2" s="466"/>
      <c r="D2" s="466"/>
      <c r="E2" s="466"/>
      <c r="F2" s="466"/>
    </row>
    <row r="3" spans="1:6" ht="9" customHeight="1" thickBot="1" x14ac:dyDescent="0.3">
      <c r="A3" s="468"/>
      <c r="B3" s="468"/>
      <c r="C3" s="469"/>
      <c r="D3" s="470"/>
      <c r="E3" s="468"/>
      <c r="F3" s="470"/>
    </row>
    <row r="4" spans="1:6" ht="15.75" customHeight="1" thickTop="1" x14ac:dyDescent="0.25">
      <c r="A4" s="471" t="s">
        <v>2</v>
      </c>
      <c r="B4" s="472" t="s">
        <v>3</v>
      </c>
      <c r="C4" s="472" t="s">
        <v>369</v>
      </c>
      <c r="D4" s="472"/>
      <c r="E4" s="472"/>
      <c r="F4" s="473" t="s">
        <v>370</v>
      </c>
    </row>
    <row r="5" spans="1:6" x14ac:dyDescent="0.25">
      <c r="A5" s="474"/>
      <c r="B5" s="475"/>
      <c r="C5" s="476" t="s">
        <v>8</v>
      </c>
      <c r="D5" s="476"/>
      <c r="E5" s="477" t="s">
        <v>9</v>
      </c>
      <c r="F5" s="478"/>
    </row>
    <row r="6" spans="1:6" x14ac:dyDescent="0.25">
      <c r="A6" s="474"/>
      <c r="B6" s="475"/>
      <c r="C6" s="479" t="s">
        <v>371</v>
      </c>
      <c r="D6" s="480" t="s">
        <v>372</v>
      </c>
      <c r="E6" s="481"/>
      <c r="F6" s="478"/>
    </row>
    <row r="7" spans="1:6" x14ac:dyDescent="0.25">
      <c r="A7" s="482">
        <v>1</v>
      </c>
      <c r="B7" s="479">
        <v>2</v>
      </c>
      <c r="C7" s="479">
        <v>3</v>
      </c>
      <c r="D7" s="479">
        <v>4</v>
      </c>
      <c r="E7" s="479">
        <v>5</v>
      </c>
      <c r="F7" s="483">
        <v>6</v>
      </c>
    </row>
    <row r="8" spans="1:6" x14ac:dyDescent="0.25">
      <c r="A8" s="484"/>
      <c r="B8" s="485"/>
      <c r="C8" s="486"/>
      <c r="D8" s="487"/>
      <c r="E8" s="488"/>
      <c r="F8" s="489"/>
    </row>
    <row r="9" spans="1:6" s="496" customFormat="1" ht="42" customHeight="1" x14ac:dyDescent="0.25">
      <c r="A9" s="490">
        <v>1</v>
      </c>
      <c r="B9" s="491" t="s">
        <v>13</v>
      </c>
      <c r="C9" s="492">
        <f>+'[2]Sinkronisasi Nas-P 2016  '!I252</f>
        <v>123131137993.28</v>
      </c>
      <c r="D9" s="493">
        <f>+C9/C18*100</f>
        <v>17.651602185721341</v>
      </c>
      <c r="E9" s="494"/>
      <c r="F9" s="495"/>
    </row>
    <row r="10" spans="1:6" s="496" customFormat="1" ht="42" customHeight="1" x14ac:dyDescent="0.25">
      <c r="A10" s="497">
        <v>2</v>
      </c>
      <c r="B10" s="491" t="s">
        <v>89</v>
      </c>
      <c r="C10" s="492">
        <f>+'[2]Sinkronisasi Nas-P 2016  '!I435</f>
        <v>87150222101</v>
      </c>
      <c r="D10" s="493">
        <f>+C10/C18*100</f>
        <v>12.49351769174803</v>
      </c>
      <c r="E10" s="494"/>
      <c r="F10" s="495"/>
    </row>
    <row r="11" spans="1:6" s="496" customFormat="1" ht="42" customHeight="1" x14ac:dyDescent="0.25">
      <c r="A11" s="497">
        <v>3</v>
      </c>
      <c r="B11" s="491" t="s">
        <v>144</v>
      </c>
      <c r="C11" s="492">
        <f>+'[2]Sinkronisasi Nas-P 2016  '!I461</f>
        <v>4115884300</v>
      </c>
      <c r="D11" s="493">
        <f>+C11/C18*100</f>
        <v>0.59003720334348897</v>
      </c>
      <c r="E11" s="494"/>
      <c r="F11" s="495"/>
    </row>
    <row r="12" spans="1:6" s="496" customFormat="1" ht="42" customHeight="1" x14ac:dyDescent="0.25">
      <c r="A12" s="497">
        <v>4</v>
      </c>
      <c r="B12" s="491" t="s">
        <v>154</v>
      </c>
      <c r="C12" s="492">
        <f>+'[2]Sinkronisasi Nas-P 2016  '!I475</f>
        <v>878462114</v>
      </c>
      <c r="D12" s="493">
        <f>+C12/C18*100</f>
        <v>0.12593292017167954</v>
      </c>
      <c r="E12" s="494"/>
      <c r="F12" s="495"/>
    </row>
    <row r="13" spans="1:6" s="496" customFormat="1" ht="42" customHeight="1" x14ac:dyDescent="0.25">
      <c r="A13" s="497">
        <v>5</v>
      </c>
      <c r="B13" s="491" t="s">
        <v>162</v>
      </c>
      <c r="C13" s="498">
        <f>+'[2]Sinkronisasi Nas-P 2016  '!I499</f>
        <v>2351110904</v>
      </c>
      <c r="D13" s="493">
        <f>+C13/C18*100</f>
        <v>0.33704613673094308</v>
      </c>
      <c r="E13" s="499"/>
      <c r="F13" s="500"/>
    </row>
    <row r="14" spans="1:6" s="496" customFormat="1" ht="42" customHeight="1" x14ac:dyDescent="0.25">
      <c r="A14" s="497">
        <v>6</v>
      </c>
      <c r="B14" s="491" t="s">
        <v>171</v>
      </c>
      <c r="C14" s="498">
        <f>+'[2]Sinkronisasi Nas-P 2016  '!I1136</f>
        <v>244870899378</v>
      </c>
      <c r="D14" s="493">
        <f>+C14/C18*100</f>
        <v>35.103742019473188</v>
      </c>
      <c r="E14" s="499"/>
      <c r="F14" s="500"/>
    </row>
    <row r="15" spans="1:6" s="496" customFormat="1" ht="42" customHeight="1" x14ac:dyDescent="0.25">
      <c r="A15" s="497">
        <v>7</v>
      </c>
      <c r="B15" s="491" t="s">
        <v>300</v>
      </c>
      <c r="C15" s="498">
        <f>+'[2]Sinkronisasi Nas-P 2016  '!I1144</f>
        <v>519970000</v>
      </c>
      <c r="D15" s="493">
        <f>+C15/C18*100</f>
        <v>7.4540881681857268E-2</v>
      </c>
      <c r="E15" s="499"/>
      <c r="F15" s="500"/>
    </row>
    <row r="16" spans="1:6" s="496" customFormat="1" ht="42" customHeight="1" x14ac:dyDescent="0.25">
      <c r="A16" s="497">
        <v>8</v>
      </c>
      <c r="B16" s="491" t="s">
        <v>305</v>
      </c>
      <c r="C16" s="492">
        <f>+'[2]Sinkronisasi Nas-P 2016  '!I1264</f>
        <v>215305019710</v>
      </c>
      <c r="D16" s="493">
        <f>+C16/C18*100</f>
        <v>30.865292227845949</v>
      </c>
      <c r="E16" s="494"/>
      <c r="F16" s="495"/>
    </row>
    <row r="17" spans="1:6" s="496" customFormat="1" ht="42" customHeight="1" x14ac:dyDescent="0.25">
      <c r="A17" s="497">
        <v>9</v>
      </c>
      <c r="B17" s="491" t="s">
        <v>332</v>
      </c>
      <c r="C17" s="492">
        <f>+'[2]Sinkronisasi Nas-P 2016  '!I1335</f>
        <v>19240816050</v>
      </c>
      <c r="D17" s="493">
        <f>+C17/C18*100</f>
        <v>2.7582887332835169</v>
      </c>
      <c r="E17" s="494"/>
      <c r="F17" s="495"/>
    </row>
    <row r="18" spans="1:6" s="496" customFormat="1" ht="30.75" customHeight="1" thickBot="1" x14ac:dyDescent="0.3">
      <c r="A18" s="501"/>
      <c r="B18" s="502" t="s">
        <v>373</v>
      </c>
      <c r="C18" s="503">
        <f>SUM(C9:C17)</f>
        <v>697563522550.28003</v>
      </c>
      <c r="D18" s="503">
        <f>SUM(D9:D17)</f>
        <v>99.999999999999986</v>
      </c>
      <c r="E18" s="503">
        <f>+'[2]Sinkronisasi Prov-P 2016  '!N1314</f>
        <v>642520425915.15002</v>
      </c>
      <c r="F18" s="504">
        <f>+C18+E18</f>
        <v>1340083948465.4302</v>
      </c>
    </row>
    <row r="19" spans="1:6" ht="15.75" thickTop="1" x14ac:dyDescent="0.25"/>
    <row r="20" spans="1:6" x14ac:dyDescent="0.25">
      <c r="C20" s="505"/>
    </row>
    <row r="23" spans="1:6" ht="15.75" x14ac:dyDescent="0.25">
      <c r="A23" s="466" t="s">
        <v>368</v>
      </c>
      <c r="B23" s="466"/>
      <c r="C23" s="466"/>
      <c r="D23" s="466"/>
      <c r="E23" s="466"/>
      <c r="F23" s="466"/>
    </row>
    <row r="24" spans="1:6" ht="15.75" x14ac:dyDescent="0.25">
      <c r="A24" s="466" t="s">
        <v>351</v>
      </c>
      <c r="B24" s="466"/>
      <c r="C24" s="466"/>
      <c r="D24" s="466"/>
      <c r="E24" s="466"/>
      <c r="F24" s="466"/>
    </row>
    <row r="25" spans="1:6" ht="15.75" thickBot="1" x14ac:dyDescent="0.3">
      <c r="A25" s="468"/>
      <c r="B25" s="468"/>
      <c r="C25" s="469"/>
      <c r="D25" s="470"/>
      <c r="E25" s="468"/>
      <c r="F25" s="470"/>
    </row>
    <row r="26" spans="1:6" ht="15.75" thickTop="1" x14ac:dyDescent="0.25">
      <c r="A26" s="471" t="s">
        <v>2</v>
      </c>
      <c r="B26" s="472" t="s">
        <v>374</v>
      </c>
      <c r="C26" s="472" t="s">
        <v>369</v>
      </c>
      <c r="D26" s="472"/>
      <c r="E26" s="472"/>
      <c r="F26" s="473" t="s">
        <v>370</v>
      </c>
    </row>
    <row r="27" spans="1:6" x14ac:dyDescent="0.25">
      <c r="A27" s="474"/>
      <c r="B27" s="475"/>
      <c r="C27" s="476" t="s">
        <v>8</v>
      </c>
      <c r="D27" s="476"/>
      <c r="E27" s="477" t="s">
        <v>9</v>
      </c>
      <c r="F27" s="478"/>
    </row>
    <row r="28" spans="1:6" x14ac:dyDescent="0.25">
      <c r="A28" s="474"/>
      <c r="B28" s="475"/>
      <c r="C28" s="479" t="s">
        <v>371</v>
      </c>
      <c r="D28" s="480" t="s">
        <v>372</v>
      </c>
      <c r="E28" s="481"/>
      <c r="F28" s="478"/>
    </row>
    <row r="29" spans="1:6" x14ac:dyDescent="0.25">
      <c r="A29" s="482">
        <v>1</v>
      </c>
      <c r="B29" s="479">
        <v>2</v>
      </c>
      <c r="C29" s="479">
        <v>3</v>
      </c>
      <c r="D29" s="479">
        <v>4</v>
      </c>
      <c r="E29" s="479">
        <v>5</v>
      </c>
      <c r="F29" s="483">
        <v>6</v>
      </c>
    </row>
    <row r="30" spans="1:6" x14ac:dyDescent="0.25">
      <c r="A30" s="484"/>
      <c r="B30" s="485"/>
      <c r="C30" s="486"/>
      <c r="D30" s="487"/>
      <c r="E30" s="488"/>
      <c r="F30" s="489"/>
    </row>
    <row r="31" spans="1:6" ht="30.75" customHeight="1" x14ac:dyDescent="0.25">
      <c r="A31" s="490">
        <v>1</v>
      </c>
      <c r="B31" s="491" t="s">
        <v>352</v>
      </c>
      <c r="C31" s="492">
        <f>+'[2]Sinkronisasi Prov-P 2016  '!I197</f>
        <v>118188050236.28</v>
      </c>
      <c r="D31" s="493">
        <f>+C31/C39*100</f>
        <v>16.942980304386694</v>
      </c>
      <c r="E31" s="494"/>
      <c r="F31" s="495"/>
    </row>
    <row r="32" spans="1:6" ht="30.75" customHeight="1" x14ac:dyDescent="0.25">
      <c r="A32" s="497">
        <v>2</v>
      </c>
      <c r="B32" s="491" t="s">
        <v>353</v>
      </c>
      <c r="C32" s="492">
        <f>+'[2]Sinkronisasi Prov-P 2016  '!I301</f>
        <v>36066369137</v>
      </c>
      <c r="D32" s="493">
        <f>+C32/C39*100</f>
        <v>5.1703347395721018</v>
      </c>
      <c r="E32" s="506"/>
      <c r="F32" s="507"/>
    </row>
    <row r="33" spans="1:6" ht="43.5" customHeight="1" x14ac:dyDescent="0.25">
      <c r="A33" s="497">
        <v>3</v>
      </c>
      <c r="B33" s="491" t="s">
        <v>356</v>
      </c>
      <c r="C33" s="492">
        <f>+'[2]Sinkronisasi Prov-P 2016  '!I400</f>
        <v>40209844181</v>
      </c>
      <c r="D33" s="493">
        <f>+C33/C39*100</f>
        <v>5.7643272449215113</v>
      </c>
      <c r="E33" s="494"/>
      <c r="F33" s="495"/>
    </row>
    <row r="34" spans="1:6" ht="30.75" customHeight="1" x14ac:dyDescent="0.25">
      <c r="A34" s="497">
        <v>4</v>
      </c>
      <c r="B34" s="491" t="s">
        <v>358</v>
      </c>
      <c r="C34" s="492">
        <f>+'[2]Sinkronisasi Prov-P 2016  '!I429</f>
        <v>16958414540</v>
      </c>
      <c r="D34" s="493">
        <f>+C34/C39*100</f>
        <v>2.4310925086794009</v>
      </c>
      <c r="E34" s="494"/>
      <c r="F34" s="495"/>
    </row>
    <row r="35" spans="1:6" ht="30.75" customHeight="1" x14ac:dyDescent="0.25">
      <c r="A35" s="497">
        <v>5</v>
      </c>
      <c r="B35" s="491" t="s">
        <v>360</v>
      </c>
      <c r="C35" s="492">
        <f>+'[2]Sinkronisasi Prov-P 2016  '!I550</f>
        <v>215305019710</v>
      </c>
      <c r="D35" s="493">
        <f>+C35/C39*100</f>
        <v>30.865292227845949</v>
      </c>
      <c r="E35" s="494"/>
      <c r="F35" s="495"/>
    </row>
    <row r="36" spans="1:6" ht="30.75" customHeight="1" x14ac:dyDescent="0.25">
      <c r="A36" s="497">
        <v>6</v>
      </c>
      <c r="B36" s="491" t="s">
        <v>362</v>
      </c>
      <c r="C36" s="492">
        <f>+'[2]Sinkronisasi Prov-P 2016  '!I1198</f>
        <v>247845465678</v>
      </c>
      <c r="D36" s="493">
        <f>+C36/C39*100</f>
        <v>35.530164302726341</v>
      </c>
      <c r="E36" s="494"/>
      <c r="F36" s="495"/>
    </row>
    <row r="37" spans="1:6" ht="30.75" customHeight="1" x14ac:dyDescent="0.25">
      <c r="A37" s="497">
        <v>7</v>
      </c>
      <c r="B37" s="491" t="s">
        <v>364</v>
      </c>
      <c r="C37" s="498">
        <f>+'[2]Sinkronisasi Prov-P 2016  '!I1234</f>
        <v>3229573018</v>
      </c>
      <c r="D37" s="493">
        <f>+C37/C39*100</f>
        <v>0.46297905690262264</v>
      </c>
      <c r="E37" s="499"/>
      <c r="F37" s="500"/>
    </row>
    <row r="38" spans="1:6" ht="30.75" customHeight="1" x14ac:dyDescent="0.25">
      <c r="A38" s="497">
        <v>8</v>
      </c>
      <c r="B38" s="491" t="s">
        <v>366</v>
      </c>
      <c r="C38" s="498">
        <f>+'[2]Sinkronisasi Prov-P 2016  '!I1312</f>
        <v>19760786050</v>
      </c>
      <c r="D38" s="493">
        <f>+C38/C39*100</f>
        <v>2.8328296149653744</v>
      </c>
      <c r="E38" s="499"/>
      <c r="F38" s="500"/>
    </row>
    <row r="39" spans="1:6" ht="40.5" customHeight="1" thickBot="1" x14ac:dyDescent="0.3">
      <c r="A39" s="501"/>
      <c r="B39" s="502" t="s">
        <v>373</v>
      </c>
      <c r="C39" s="503">
        <f>SUM(C31:C38)</f>
        <v>697563522550.28003</v>
      </c>
      <c r="D39" s="503">
        <f>SUM(D31:D38)</f>
        <v>100</v>
      </c>
      <c r="E39" s="503">
        <v>642520425915.15002</v>
      </c>
      <c r="F39" s="504">
        <f>+C39+E39</f>
        <v>1340083948465.4302</v>
      </c>
    </row>
    <row r="40" spans="1:6" ht="15.75" thickTop="1" x14ac:dyDescent="0.25"/>
    <row r="42" spans="1:6" ht="90" customHeight="1" x14ac:dyDescent="0.25">
      <c r="A42" s="508"/>
      <c r="B42" s="509"/>
      <c r="C42" s="509"/>
      <c r="D42" s="509"/>
    </row>
  </sheetData>
  <mergeCells count="17">
    <mergeCell ref="B42:D42"/>
    <mergeCell ref="A23:F23"/>
    <mergeCell ref="A24:F24"/>
    <mergeCell ref="A26:A28"/>
    <mergeCell ref="B26:B28"/>
    <mergeCell ref="C26:E26"/>
    <mergeCell ref="F26:F28"/>
    <mergeCell ref="C27:D27"/>
    <mergeCell ref="E27:E28"/>
    <mergeCell ref="A1:F1"/>
    <mergeCell ref="A2:F2"/>
    <mergeCell ref="A4:A6"/>
    <mergeCell ref="B4:B6"/>
    <mergeCell ref="C4:E4"/>
    <mergeCell ref="F4:F6"/>
    <mergeCell ref="C5:D5"/>
    <mergeCell ref="E5:E6"/>
  </mergeCells>
  <pageMargins left="0.7" right="0.7" top="0.75" bottom="0.75" header="0.3" footer="0.3"/>
  <pageSetup paperSize="9" scale="88" orientation="landscape" horizontalDpi="0" verticalDpi="0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C2279"/>
  <sheetViews>
    <sheetView view="pageBreakPreview" topLeftCell="A1305" zoomScale="90" zoomScaleNormal="100" zoomScaleSheetLayoutView="90" workbookViewId="0">
      <selection activeCell="I1321" sqref="I1321"/>
    </sheetView>
  </sheetViews>
  <sheetFormatPr defaultRowHeight="15" x14ac:dyDescent="0.25"/>
  <cols>
    <col min="1" max="1" width="3" style="1" customWidth="1"/>
    <col min="2" max="2" width="3" style="390" customWidth="1"/>
    <col min="3" max="3" width="3" style="1" customWidth="1"/>
    <col min="4" max="4" width="24" style="391" customWidth="1"/>
    <col min="5" max="5" width="8.5703125" style="376" customWidth="1"/>
    <col min="6" max="6" width="2.140625" style="1" customWidth="1"/>
    <col min="7" max="7" width="3" style="389" customWidth="1"/>
    <col min="8" max="8" width="23" style="389" customWidth="1"/>
    <col min="9" max="9" width="20.28515625" style="4" customWidth="1"/>
    <col min="10" max="10" width="16.7109375" style="1" customWidth="1"/>
    <col min="11" max="11" width="18.7109375" style="1" customWidth="1"/>
    <col min="12" max="12" width="17.42578125" style="5" customWidth="1"/>
    <col min="13" max="13" width="16.28515625" style="6" customWidth="1"/>
    <col min="14" max="14" width="19.7109375" style="4" customWidth="1"/>
    <col min="15" max="15" width="18.140625" style="392" customWidth="1"/>
    <col min="16" max="16" width="24.85546875" style="7" customWidth="1"/>
    <col min="17" max="17" width="19" style="8" customWidth="1"/>
    <col min="18" max="18" width="17.28515625" style="8" customWidth="1"/>
    <col min="19" max="19" width="30.7109375" style="1" customWidth="1"/>
    <col min="20" max="20" width="22.85546875" style="1" customWidth="1"/>
    <col min="21" max="21" width="21.140625" style="1" bestFit="1" customWidth="1"/>
    <col min="22" max="22" width="20" style="1" customWidth="1"/>
    <col min="23" max="23" width="18.5703125" style="1" customWidth="1"/>
    <col min="24" max="24" width="17.140625" style="1" bestFit="1" customWidth="1"/>
    <col min="25" max="27" width="16.85546875" style="1" customWidth="1"/>
    <col min="28" max="256" width="9.140625" style="1"/>
    <col min="257" max="259" width="3" style="1" customWidth="1"/>
    <col min="260" max="260" width="24.7109375" style="1" customWidth="1"/>
    <col min="261" max="261" width="8.5703125" style="1" customWidth="1"/>
    <col min="262" max="262" width="2.140625" style="1" customWidth="1"/>
    <col min="263" max="263" width="3" style="1" customWidth="1"/>
    <col min="264" max="264" width="23" style="1" customWidth="1"/>
    <col min="265" max="265" width="19.85546875" style="1" customWidth="1"/>
    <col min="266" max="266" width="16.7109375" style="1" customWidth="1"/>
    <col min="267" max="267" width="17" style="1" customWidth="1"/>
    <col min="268" max="268" width="21" style="1" customWidth="1"/>
    <col min="269" max="269" width="16.28515625" style="1" customWidth="1"/>
    <col min="270" max="271" width="18.140625" style="1" customWidth="1"/>
    <col min="272" max="272" width="24.85546875" style="1" customWidth="1"/>
    <col min="273" max="274" width="17.28515625" style="1" customWidth="1"/>
    <col min="275" max="275" width="30.7109375" style="1" customWidth="1"/>
    <col min="276" max="276" width="22.85546875" style="1" customWidth="1"/>
    <col min="277" max="277" width="21.140625" style="1" bestFit="1" customWidth="1"/>
    <col min="278" max="278" width="20" style="1" customWidth="1"/>
    <col min="279" max="279" width="18.5703125" style="1" customWidth="1"/>
    <col min="280" max="280" width="17.140625" style="1" bestFit="1" customWidth="1"/>
    <col min="281" max="283" width="16.85546875" style="1" customWidth="1"/>
    <col min="284" max="512" width="9.140625" style="1"/>
    <col min="513" max="515" width="3" style="1" customWidth="1"/>
    <col min="516" max="516" width="24.7109375" style="1" customWidth="1"/>
    <col min="517" max="517" width="8.5703125" style="1" customWidth="1"/>
    <col min="518" max="518" width="2.140625" style="1" customWidth="1"/>
    <col min="519" max="519" width="3" style="1" customWidth="1"/>
    <col min="520" max="520" width="23" style="1" customWidth="1"/>
    <col min="521" max="521" width="19.85546875" style="1" customWidth="1"/>
    <col min="522" max="522" width="16.7109375" style="1" customWidth="1"/>
    <col min="523" max="523" width="17" style="1" customWidth="1"/>
    <col min="524" max="524" width="21" style="1" customWidth="1"/>
    <col min="525" max="525" width="16.28515625" style="1" customWidth="1"/>
    <col min="526" max="527" width="18.140625" style="1" customWidth="1"/>
    <col min="528" max="528" width="24.85546875" style="1" customWidth="1"/>
    <col min="529" max="530" width="17.28515625" style="1" customWidth="1"/>
    <col min="531" max="531" width="30.7109375" style="1" customWidth="1"/>
    <col min="532" max="532" width="22.85546875" style="1" customWidth="1"/>
    <col min="533" max="533" width="21.140625" style="1" bestFit="1" customWidth="1"/>
    <col min="534" max="534" width="20" style="1" customWidth="1"/>
    <col min="535" max="535" width="18.5703125" style="1" customWidth="1"/>
    <col min="536" max="536" width="17.140625" style="1" bestFit="1" customWidth="1"/>
    <col min="537" max="539" width="16.85546875" style="1" customWidth="1"/>
    <col min="540" max="768" width="9.140625" style="1"/>
    <col min="769" max="771" width="3" style="1" customWidth="1"/>
    <col min="772" max="772" width="24.7109375" style="1" customWidth="1"/>
    <col min="773" max="773" width="8.5703125" style="1" customWidth="1"/>
    <col min="774" max="774" width="2.140625" style="1" customWidth="1"/>
    <col min="775" max="775" width="3" style="1" customWidth="1"/>
    <col min="776" max="776" width="23" style="1" customWidth="1"/>
    <col min="777" max="777" width="19.85546875" style="1" customWidth="1"/>
    <col min="778" max="778" width="16.7109375" style="1" customWidth="1"/>
    <col min="779" max="779" width="17" style="1" customWidth="1"/>
    <col min="780" max="780" width="21" style="1" customWidth="1"/>
    <col min="781" max="781" width="16.28515625" style="1" customWidth="1"/>
    <col min="782" max="783" width="18.140625" style="1" customWidth="1"/>
    <col min="784" max="784" width="24.85546875" style="1" customWidth="1"/>
    <col min="785" max="786" width="17.28515625" style="1" customWidth="1"/>
    <col min="787" max="787" width="30.7109375" style="1" customWidth="1"/>
    <col min="788" max="788" width="22.85546875" style="1" customWidth="1"/>
    <col min="789" max="789" width="21.140625" style="1" bestFit="1" customWidth="1"/>
    <col min="790" max="790" width="20" style="1" customWidth="1"/>
    <col min="791" max="791" width="18.5703125" style="1" customWidth="1"/>
    <col min="792" max="792" width="17.140625" style="1" bestFit="1" customWidth="1"/>
    <col min="793" max="795" width="16.85546875" style="1" customWidth="1"/>
    <col min="796" max="1024" width="9.140625" style="1"/>
    <col min="1025" max="1027" width="3" style="1" customWidth="1"/>
    <col min="1028" max="1028" width="24.7109375" style="1" customWidth="1"/>
    <col min="1029" max="1029" width="8.5703125" style="1" customWidth="1"/>
    <col min="1030" max="1030" width="2.140625" style="1" customWidth="1"/>
    <col min="1031" max="1031" width="3" style="1" customWidth="1"/>
    <col min="1032" max="1032" width="23" style="1" customWidth="1"/>
    <col min="1033" max="1033" width="19.85546875" style="1" customWidth="1"/>
    <col min="1034" max="1034" width="16.7109375" style="1" customWidth="1"/>
    <col min="1035" max="1035" width="17" style="1" customWidth="1"/>
    <col min="1036" max="1036" width="21" style="1" customWidth="1"/>
    <col min="1037" max="1037" width="16.28515625" style="1" customWidth="1"/>
    <col min="1038" max="1039" width="18.140625" style="1" customWidth="1"/>
    <col min="1040" max="1040" width="24.85546875" style="1" customWidth="1"/>
    <col min="1041" max="1042" width="17.28515625" style="1" customWidth="1"/>
    <col min="1043" max="1043" width="30.7109375" style="1" customWidth="1"/>
    <col min="1044" max="1044" width="22.85546875" style="1" customWidth="1"/>
    <col min="1045" max="1045" width="21.140625" style="1" bestFit="1" customWidth="1"/>
    <col min="1046" max="1046" width="20" style="1" customWidth="1"/>
    <col min="1047" max="1047" width="18.5703125" style="1" customWidth="1"/>
    <col min="1048" max="1048" width="17.140625" style="1" bestFit="1" customWidth="1"/>
    <col min="1049" max="1051" width="16.85546875" style="1" customWidth="1"/>
    <col min="1052" max="1280" width="9.140625" style="1"/>
    <col min="1281" max="1283" width="3" style="1" customWidth="1"/>
    <col min="1284" max="1284" width="24.7109375" style="1" customWidth="1"/>
    <col min="1285" max="1285" width="8.5703125" style="1" customWidth="1"/>
    <col min="1286" max="1286" width="2.140625" style="1" customWidth="1"/>
    <col min="1287" max="1287" width="3" style="1" customWidth="1"/>
    <col min="1288" max="1288" width="23" style="1" customWidth="1"/>
    <col min="1289" max="1289" width="19.85546875" style="1" customWidth="1"/>
    <col min="1290" max="1290" width="16.7109375" style="1" customWidth="1"/>
    <col min="1291" max="1291" width="17" style="1" customWidth="1"/>
    <col min="1292" max="1292" width="21" style="1" customWidth="1"/>
    <col min="1293" max="1293" width="16.28515625" style="1" customWidth="1"/>
    <col min="1294" max="1295" width="18.140625" style="1" customWidth="1"/>
    <col min="1296" max="1296" width="24.85546875" style="1" customWidth="1"/>
    <col min="1297" max="1298" width="17.28515625" style="1" customWidth="1"/>
    <col min="1299" max="1299" width="30.7109375" style="1" customWidth="1"/>
    <col min="1300" max="1300" width="22.85546875" style="1" customWidth="1"/>
    <col min="1301" max="1301" width="21.140625" style="1" bestFit="1" customWidth="1"/>
    <col min="1302" max="1302" width="20" style="1" customWidth="1"/>
    <col min="1303" max="1303" width="18.5703125" style="1" customWidth="1"/>
    <col min="1304" max="1304" width="17.140625" style="1" bestFit="1" customWidth="1"/>
    <col min="1305" max="1307" width="16.85546875" style="1" customWidth="1"/>
    <col min="1308" max="1536" width="9.140625" style="1"/>
    <col min="1537" max="1539" width="3" style="1" customWidth="1"/>
    <col min="1540" max="1540" width="24.7109375" style="1" customWidth="1"/>
    <col min="1541" max="1541" width="8.5703125" style="1" customWidth="1"/>
    <col min="1542" max="1542" width="2.140625" style="1" customWidth="1"/>
    <col min="1543" max="1543" width="3" style="1" customWidth="1"/>
    <col min="1544" max="1544" width="23" style="1" customWidth="1"/>
    <col min="1545" max="1545" width="19.85546875" style="1" customWidth="1"/>
    <col min="1546" max="1546" width="16.7109375" style="1" customWidth="1"/>
    <col min="1547" max="1547" width="17" style="1" customWidth="1"/>
    <col min="1548" max="1548" width="21" style="1" customWidth="1"/>
    <col min="1549" max="1549" width="16.28515625" style="1" customWidth="1"/>
    <col min="1550" max="1551" width="18.140625" style="1" customWidth="1"/>
    <col min="1552" max="1552" width="24.85546875" style="1" customWidth="1"/>
    <col min="1553" max="1554" width="17.28515625" style="1" customWidth="1"/>
    <col min="1555" max="1555" width="30.7109375" style="1" customWidth="1"/>
    <col min="1556" max="1556" width="22.85546875" style="1" customWidth="1"/>
    <col min="1557" max="1557" width="21.140625" style="1" bestFit="1" customWidth="1"/>
    <col min="1558" max="1558" width="20" style="1" customWidth="1"/>
    <col min="1559" max="1559" width="18.5703125" style="1" customWidth="1"/>
    <col min="1560" max="1560" width="17.140625" style="1" bestFit="1" customWidth="1"/>
    <col min="1561" max="1563" width="16.85546875" style="1" customWidth="1"/>
    <col min="1564" max="1792" width="9.140625" style="1"/>
    <col min="1793" max="1795" width="3" style="1" customWidth="1"/>
    <col min="1796" max="1796" width="24.7109375" style="1" customWidth="1"/>
    <col min="1797" max="1797" width="8.5703125" style="1" customWidth="1"/>
    <col min="1798" max="1798" width="2.140625" style="1" customWidth="1"/>
    <col min="1799" max="1799" width="3" style="1" customWidth="1"/>
    <col min="1800" max="1800" width="23" style="1" customWidth="1"/>
    <col min="1801" max="1801" width="19.85546875" style="1" customWidth="1"/>
    <col min="1802" max="1802" width="16.7109375" style="1" customWidth="1"/>
    <col min="1803" max="1803" width="17" style="1" customWidth="1"/>
    <col min="1804" max="1804" width="21" style="1" customWidth="1"/>
    <col min="1805" max="1805" width="16.28515625" style="1" customWidth="1"/>
    <col min="1806" max="1807" width="18.140625" style="1" customWidth="1"/>
    <col min="1808" max="1808" width="24.85546875" style="1" customWidth="1"/>
    <col min="1809" max="1810" width="17.28515625" style="1" customWidth="1"/>
    <col min="1811" max="1811" width="30.7109375" style="1" customWidth="1"/>
    <col min="1812" max="1812" width="22.85546875" style="1" customWidth="1"/>
    <col min="1813" max="1813" width="21.140625" style="1" bestFit="1" customWidth="1"/>
    <col min="1814" max="1814" width="20" style="1" customWidth="1"/>
    <col min="1815" max="1815" width="18.5703125" style="1" customWidth="1"/>
    <col min="1816" max="1816" width="17.140625" style="1" bestFit="1" customWidth="1"/>
    <col min="1817" max="1819" width="16.85546875" style="1" customWidth="1"/>
    <col min="1820" max="2048" width="9.140625" style="1"/>
    <col min="2049" max="2051" width="3" style="1" customWidth="1"/>
    <col min="2052" max="2052" width="24.7109375" style="1" customWidth="1"/>
    <col min="2053" max="2053" width="8.5703125" style="1" customWidth="1"/>
    <col min="2054" max="2054" width="2.140625" style="1" customWidth="1"/>
    <col min="2055" max="2055" width="3" style="1" customWidth="1"/>
    <col min="2056" max="2056" width="23" style="1" customWidth="1"/>
    <col min="2057" max="2057" width="19.85546875" style="1" customWidth="1"/>
    <col min="2058" max="2058" width="16.7109375" style="1" customWidth="1"/>
    <col min="2059" max="2059" width="17" style="1" customWidth="1"/>
    <col min="2060" max="2060" width="21" style="1" customWidth="1"/>
    <col min="2061" max="2061" width="16.28515625" style="1" customWidth="1"/>
    <col min="2062" max="2063" width="18.140625" style="1" customWidth="1"/>
    <col min="2064" max="2064" width="24.85546875" style="1" customWidth="1"/>
    <col min="2065" max="2066" width="17.28515625" style="1" customWidth="1"/>
    <col min="2067" max="2067" width="30.7109375" style="1" customWidth="1"/>
    <col min="2068" max="2068" width="22.85546875" style="1" customWidth="1"/>
    <col min="2069" max="2069" width="21.140625" style="1" bestFit="1" customWidth="1"/>
    <col min="2070" max="2070" width="20" style="1" customWidth="1"/>
    <col min="2071" max="2071" width="18.5703125" style="1" customWidth="1"/>
    <col min="2072" max="2072" width="17.140625" style="1" bestFit="1" customWidth="1"/>
    <col min="2073" max="2075" width="16.85546875" style="1" customWidth="1"/>
    <col min="2076" max="2304" width="9.140625" style="1"/>
    <col min="2305" max="2307" width="3" style="1" customWidth="1"/>
    <col min="2308" max="2308" width="24.7109375" style="1" customWidth="1"/>
    <col min="2309" max="2309" width="8.5703125" style="1" customWidth="1"/>
    <col min="2310" max="2310" width="2.140625" style="1" customWidth="1"/>
    <col min="2311" max="2311" width="3" style="1" customWidth="1"/>
    <col min="2312" max="2312" width="23" style="1" customWidth="1"/>
    <col min="2313" max="2313" width="19.85546875" style="1" customWidth="1"/>
    <col min="2314" max="2314" width="16.7109375" style="1" customWidth="1"/>
    <col min="2315" max="2315" width="17" style="1" customWidth="1"/>
    <col min="2316" max="2316" width="21" style="1" customWidth="1"/>
    <col min="2317" max="2317" width="16.28515625" style="1" customWidth="1"/>
    <col min="2318" max="2319" width="18.140625" style="1" customWidth="1"/>
    <col min="2320" max="2320" width="24.85546875" style="1" customWidth="1"/>
    <col min="2321" max="2322" width="17.28515625" style="1" customWidth="1"/>
    <col min="2323" max="2323" width="30.7109375" style="1" customWidth="1"/>
    <col min="2324" max="2324" width="22.85546875" style="1" customWidth="1"/>
    <col min="2325" max="2325" width="21.140625" style="1" bestFit="1" customWidth="1"/>
    <col min="2326" max="2326" width="20" style="1" customWidth="1"/>
    <col min="2327" max="2327" width="18.5703125" style="1" customWidth="1"/>
    <col min="2328" max="2328" width="17.140625" style="1" bestFit="1" customWidth="1"/>
    <col min="2329" max="2331" width="16.85546875" style="1" customWidth="1"/>
    <col min="2332" max="2560" width="9.140625" style="1"/>
    <col min="2561" max="2563" width="3" style="1" customWidth="1"/>
    <col min="2564" max="2564" width="24.7109375" style="1" customWidth="1"/>
    <col min="2565" max="2565" width="8.5703125" style="1" customWidth="1"/>
    <col min="2566" max="2566" width="2.140625" style="1" customWidth="1"/>
    <col min="2567" max="2567" width="3" style="1" customWidth="1"/>
    <col min="2568" max="2568" width="23" style="1" customWidth="1"/>
    <col min="2569" max="2569" width="19.85546875" style="1" customWidth="1"/>
    <col min="2570" max="2570" width="16.7109375" style="1" customWidth="1"/>
    <col min="2571" max="2571" width="17" style="1" customWidth="1"/>
    <col min="2572" max="2572" width="21" style="1" customWidth="1"/>
    <col min="2573" max="2573" width="16.28515625" style="1" customWidth="1"/>
    <col min="2574" max="2575" width="18.140625" style="1" customWidth="1"/>
    <col min="2576" max="2576" width="24.85546875" style="1" customWidth="1"/>
    <col min="2577" max="2578" width="17.28515625" style="1" customWidth="1"/>
    <col min="2579" max="2579" width="30.7109375" style="1" customWidth="1"/>
    <col min="2580" max="2580" width="22.85546875" style="1" customWidth="1"/>
    <col min="2581" max="2581" width="21.140625" style="1" bestFit="1" customWidth="1"/>
    <col min="2582" max="2582" width="20" style="1" customWidth="1"/>
    <col min="2583" max="2583" width="18.5703125" style="1" customWidth="1"/>
    <col min="2584" max="2584" width="17.140625" style="1" bestFit="1" customWidth="1"/>
    <col min="2585" max="2587" width="16.85546875" style="1" customWidth="1"/>
    <col min="2588" max="2816" width="9.140625" style="1"/>
    <col min="2817" max="2819" width="3" style="1" customWidth="1"/>
    <col min="2820" max="2820" width="24.7109375" style="1" customWidth="1"/>
    <col min="2821" max="2821" width="8.5703125" style="1" customWidth="1"/>
    <col min="2822" max="2822" width="2.140625" style="1" customWidth="1"/>
    <col min="2823" max="2823" width="3" style="1" customWidth="1"/>
    <col min="2824" max="2824" width="23" style="1" customWidth="1"/>
    <col min="2825" max="2825" width="19.85546875" style="1" customWidth="1"/>
    <col min="2826" max="2826" width="16.7109375" style="1" customWidth="1"/>
    <col min="2827" max="2827" width="17" style="1" customWidth="1"/>
    <col min="2828" max="2828" width="21" style="1" customWidth="1"/>
    <col min="2829" max="2829" width="16.28515625" style="1" customWidth="1"/>
    <col min="2830" max="2831" width="18.140625" style="1" customWidth="1"/>
    <col min="2832" max="2832" width="24.85546875" style="1" customWidth="1"/>
    <col min="2833" max="2834" width="17.28515625" style="1" customWidth="1"/>
    <col min="2835" max="2835" width="30.7109375" style="1" customWidth="1"/>
    <col min="2836" max="2836" width="22.85546875" style="1" customWidth="1"/>
    <col min="2837" max="2837" width="21.140625" style="1" bestFit="1" customWidth="1"/>
    <col min="2838" max="2838" width="20" style="1" customWidth="1"/>
    <col min="2839" max="2839" width="18.5703125" style="1" customWidth="1"/>
    <col min="2840" max="2840" width="17.140625" style="1" bestFit="1" customWidth="1"/>
    <col min="2841" max="2843" width="16.85546875" style="1" customWidth="1"/>
    <col min="2844" max="3072" width="9.140625" style="1"/>
    <col min="3073" max="3075" width="3" style="1" customWidth="1"/>
    <col min="3076" max="3076" width="24.7109375" style="1" customWidth="1"/>
    <col min="3077" max="3077" width="8.5703125" style="1" customWidth="1"/>
    <col min="3078" max="3078" width="2.140625" style="1" customWidth="1"/>
    <col min="3079" max="3079" width="3" style="1" customWidth="1"/>
    <col min="3080" max="3080" width="23" style="1" customWidth="1"/>
    <col min="3081" max="3081" width="19.85546875" style="1" customWidth="1"/>
    <col min="3082" max="3082" width="16.7109375" style="1" customWidth="1"/>
    <col min="3083" max="3083" width="17" style="1" customWidth="1"/>
    <col min="3084" max="3084" width="21" style="1" customWidth="1"/>
    <col min="3085" max="3085" width="16.28515625" style="1" customWidth="1"/>
    <col min="3086" max="3087" width="18.140625" style="1" customWidth="1"/>
    <col min="3088" max="3088" width="24.85546875" style="1" customWidth="1"/>
    <col min="3089" max="3090" width="17.28515625" style="1" customWidth="1"/>
    <col min="3091" max="3091" width="30.7109375" style="1" customWidth="1"/>
    <col min="3092" max="3092" width="22.85546875" style="1" customWidth="1"/>
    <col min="3093" max="3093" width="21.140625" style="1" bestFit="1" customWidth="1"/>
    <col min="3094" max="3094" width="20" style="1" customWidth="1"/>
    <col min="3095" max="3095" width="18.5703125" style="1" customWidth="1"/>
    <col min="3096" max="3096" width="17.140625" style="1" bestFit="1" customWidth="1"/>
    <col min="3097" max="3099" width="16.85546875" style="1" customWidth="1"/>
    <col min="3100" max="3328" width="9.140625" style="1"/>
    <col min="3329" max="3331" width="3" style="1" customWidth="1"/>
    <col min="3332" max="3332" width="24.7109375" style="1" customWidth="1"/>
    <col min="3333" max="3333" width="8.5703125" style="1" customWidth="1"/>
    <col min="3334" max="3334" width="2.140625" style="1" customWidth="1"/>
    <col min="3335" max="3335" width="3" style="1" customWidth="1"/>
    <col min="3336" max="3336" width="23" style="1" customWidth="1"/>
    <col min="3337" max="3337" width="19.85546875" style="1" customWidth="1"/>
    <col min="3338" max="3338" width="16.7109375" style="1" customWidth="1"/>
    <col min="3339" max="3339" width="17" style="1" customWidth="1"/>
    <col min="3340" max="3340" width="21" style="1" customWidth="1"/>
    <col min="3341" max="3341" width="16.28515625" style="1" customWidth="1"/>
    <col min="3342" max="3343" width="18.140625" style="1" customWidth="1"/>
    <col min="3344" max="3344" width="24.85546875" style="1" customWidth="1"/>
    <col min="3345" max="3346" width="17.28515625" style="1" customWidth="1"/>
    <col min="3347" max="3347" width="30.7109375" style="1" customWidth="1"/>
    <col min="3348" max="3348" width="22.85546875" style="1" customWidth="1"/>
    <col min="3349" max="3349" width="21.140625" style="1" bestFit="1" customWidth="1"/>
    <col min="3350" max="3350" width="20" style="1" customWidth="1"/>
    <col min="3351" max="3351" width="18.5703125" style="1" customWidth="1"/>
    <col min="3352" max="3352" width="17.140625" style="1" bestFit="1" customWidth="1"/>
    <col min="3353" max="3355" width="16.85546875" style="1" customWidth="1"/>
    <col min="3356" max="3584" width="9.140625" style="1"/>
    <col min="3585" max="3587" width="3" style="1" customWidth="1"/>
    <col min="3588" max="3588" width="24.7109375" style="1" customWidth="1"/>
    <col min="3589" max="3589" width="8.5703125" style="1" customWidth="1"/>
    <col min="3590" max="3590" width="2.140625" style="1" customWidth="1"/>
    <col min="3591" max="3591" width="3" style="1" customWidth="1"/>
    <col min="3592" max="3592" width="23" style="1" customWidth="1"/>
    <col min="3593" max="3593" width="19.85546875" style="1" customWidth="1"/>
    <col min="3594" max="3594" width="16.7109375" style="1" customWidth="1"/>
    <col min="3595" max="3595" width="17" style="1" customWidth="1"/>
    <col min="3596" max="3596" width="21" style="1" customWidth="1"/>
    <col min="3597" max="3597" width="16.28515625" style="1" customWidth="1"/>
    <col min="3598" max="3599" width="18.140625" style="1" customWidth="1"/>
    <col min="3600" max="3600" width="24.85546875" style="1" customWidth="1"/>
    <col min="3601" max="3602" width="17.28515625" style="1" customWidth="1"/>
    <col min="3603" max="3603" width="30.7109375" style="1" customWidth="1"/>
    <col min="3604" max="3604" width="22.85546875" style="1" customWidth="1"/>
    <col min="3605" max="3605" width="21.140625" style="1" bestFit="1" customWidth="1"/>
    <col min="3606" max="3606" width="20" style="1" customWidth="1"/>
    <col min="3607" max="3607" width="18.5703125" style="1" customWidth="1"/>
    <col min="3608" max="3608" width="17.140625" style="1" bestFit="1" customWidth="1"/>
    <col min="3609" max="3611" width="16.85546875" style="1" customWidth="1"/>
    <col min="3612" max="3840" width="9.140625" style="1"/>
    <col min="3841" max="3843" width="3" style="1" customWidth="1"/>
    <col min="3844" max="3844" width="24.7109375" style="1" customWidth="1"/>
    <col min="3845" max="3845" width="8.5703125" style="1" customWidth="1"/>
    <col min="3846" max="3846" width="2.140625" style="1" customWidth="1"/>
    <col min="3847" max="3847" width="3" style="1" customWidth="1"/>
    <col min="3848" max="3848" width="23" style="1" customWidth="1"/>
    <col min="3849" max="3849" width="19.85546875" style="1" customWidth="1"/>
    <col min="3850" max="3850" width="16.7109375" style="1" customWidth="1"/>
    <col min="3851" max="3851" width="17" style="1" customWidth="1"/>
    <col min="3852" max="3852" width="21" style="1" customWidth="1"/>
    <col min="3853" max="3853" width="16.28515625" style="1" customWidth="1"/>
    <col min="3854" max="3855" width="18.140625" style="1" customWidth="1"/>
    <col min="3856" max="3856" width="24.85546875" style="1" customWidth="1"/>
    <col min="3857" max="3858" width="17.28515625" style="1" customWidth="1"/>
    <col min="3859" max="3859" width="30.7109375" style="1" customWidth="1"/>
    <col min="3860" max="3860" width="22.85546875" style="1" customWidth="1"/>
    <col min="3861" max="3861" width="21.140625" style="1" bestFit="1" customWidth="1"/>
    <col min="3862" max="3862" width="20" style="1" customWidth="1"/>
    <col min="3863" max="3863" width="18.5703125" style="1" customWidth="1"/>
    <col min="3864" max="3864" width="17.140625" style="1" bestFit="1" customWidth="1"/>
    <col min="3865" max="3867" width="16.85546875" style="1" customWidth="1"/>
    <col min="3868" max="4096" width="9.140625" style="1"/>
    <col min="4097" max="4099" width="3" style="1" customWidth="1"/>
    <col min="4100" max="4100" width="24.7109375" style="1" customWidth="1"/>
    <col min="4101" max="4101" width="8.5703125" style="1" customWidth="1"/>
    <col min="4102" max="4102" width="2.140625" style="1" customWidth="1"/>
    <col min="4103" max="4103" width="3" style="1" customWidth="1"/>
    <col min="4104" max="4104" width="23" style="1" customWidth="1"/>
    <col min="4105" max="4105" width="19.85546875" style="1" customWidth="1"/>
    <col min="4106" max="4106" width="16.7109375" style="1" customWidth="1"/>
    <col min="4107" max="4107" width="17" style="1" customWidth="1"/>
    <col min="4108" max="4108" width="21" style="1" customWidth="1"/>
    <col min="4109" max="4109" width="16.28515625" style="1" customWidth="1"/>
    <col min="4110" max="4111" width="18.140625" style="1" customWidth="1"/>
    <col min="4112" max="4112" width="24.85546875" style="1" customWidth="1"/>
    <col min="4113" max="4114" width="17.28515625" style="1" customWidth="1"/>
    <col min="4115" max="4115" width="30.7109375" style="1" customWidth="1"/>
    <col min="4116" max="4116" width="22.85546875" style="1" customWidth="1"/>
    <col min="4117" max="4117" width="21.140625" style="1" bestFit="1" customWidth="1"/>
    <col min="4118" max="4118" width="20" style="1" customWidth="1"/>
    <col min="4119" max="4119" width="18.5703125" style="1" customWidth="1"/>
    <col min="4120" max="4120" width="17.140625" style="1" bestFit="1" customWidth="1"/>
    <col min="4121" max="4123" width="16.85546875" style="1" customWidth="1"/>
    <col min="4124" max="4352" width="9.140625" style="1"/>
    <col min="4353" max="4355" width="3" style="1" customWidth="1"/>
    <col min="4356" max="4356" width="24.7109375" style="1" customWidth="1"/>
    <col min="4357" max="4357" width="8.5703125" style="1" customWidth="1"/>
    <col min="4358" max="4358" width="2.140625" style="1" customWidth="1"/>
    <col min="4359" max="4359" width="3" style="1" customWidth="1"/>
    <col min="4360" max="4360" width="23" style="1" customWidth="1"/>
    <col min="4361" max="4361" width="19.85546875" style="1" customWidth="1"/>
    <col min="4362" max="4362" width="16.7109375" style="1" customWidth="1"/>
    <col min="4363" max="4363" width="17" style="1" customWidth="1"/>
    <col min="4364" max="4364" width="21" style="1" customWidth="1"/>
    <col min="4365" max="4365" width="16.28515625" style="1" customWidth="1"/>
    <col min="4366" max="4367" width="18.140625" style="1" customWidth="1"/>
    <col min="4368" max="4368" width="24.85546875" style="1" customWidth="1"/>
    <col min="4369" max="4370" width="17.28515625" style="1" customWidth="1"/>
    <col min="4371" max="4371" width="30.7109375" style="1" customWidth="1"/>
    <col min="4372" max="4372" width="22.85546875" style="1" customWidth="1"/>
    <col min="4373" max="4373" width="21.140625" style="1" bestFit="1" customWidth="1"/>
    <col min="4374" max="4374" width="20" style="1" customWidth="1"/>
    <col min="4375" max="4375" width="18.5703125" style="1" customWidth="1"/>
    <col min="4376" max="4376" width="17.140625" style="1" bestFit="1" customWidth="1"/>
    <col min="4377" max="4379" width="16.85546875" style="1" customWidth="1"/>
    <col min="4380" max="4608" width="9.140625" style="1"/>
    <col min="4609" max="4611" width="3" style="1" customWidth="1"/>
    <col min="4612" max="4612" width="24.7109375" style="1" customWidth="1"/>
    <col min="4613" max="4613" width="8.5703125" style="1" customWidth="1"/>
    <col min="4614" max="4614" width="2.140625" style="1" customWidth="1"/>
    <col min="4615" max="4615" width="3" style="1" customWidth="1"/>
    <col min="4616" max="4616" width="23" style="1" customWidth="1"/>
    <col min="4617" max="4617" width="19.85546875" style="1" customWidth="1"/>
    <col min="4618" max="4618" width="16.7109375" style="1" customWidth="1"/>
    <col min="4619" max="4619" width="17" style="1" customWidth="1"/>
    <col min="4620" max="4620" width="21" style="1" customWidth="1"/>
    <col min="4621" max="4621" width="16.28515625" style="1" customWidth="1"/>
    <col min="4622" max="4623" width="18.140625" style="1" customWidth="1"/>
    <col min="4624" max="4624" width="24.85546875" style="1" customWidth="1"/>
    <col min="4625" max="4626" width="17.28515625" style="1" customWidth="1"/>
    <col min="4627" max="4627" width="30.7109375" style="1" customWidth="1"/>
    <col min="4628" max="4628" width="22.85546875" style="1" customWidth="1"/>
    <col min="4629" max="4629" width="21.140625" style="1" bestFit="1" customWidth="1"/>
    <col min="4630" max="4630" width="20" style="1" customWidth="1"/>
    <col min="4631" max="4631" width="18.5703125" style="1" customWidth="1"/>
    <col min="4632" max="4632" width="17.140625" style="1" bestFit="1" customWidth="1"/>
    <col min="4633" max="4635" width="16.85546875" style="1" customWidth="1"/>
    <col min="4636" max="4864" width="9.140625" style="1"/>
    <col min="4865" max="4867" width="3" style="1" customWidth="1"/>
    <col min="4868" max="4868" width="24.7109375" style="1" customWidth="1"/>
    <col min="4869" max="4869" width="8.5703125" style="1" customWidth="1"/>
    <col min="4870" max="4870" width="2.140625" style="1" customWidth="1"/>
    <col min="4871" max="4871" width="3" style="1" customWidth="1"/>
    <col min="4872" max="4872" width="23" style="1" customWidth="1"/>
    <col min="4873" max="4873" width="19.85546875" style="1" customWidth="1"/>
    <col min="4874" max="4874" width="16.7109375" style="1" customWidth="1"/>
    <col min="4875" max="4875" width="17" style="1" customWidth="1"/>
    <col min="4876" max="4876" width="21" style="1" customWidth="1"/>
    <col min="4877" max="4877" width="16.28515625" style="1" customWidth="1"/>
    <col min="4878" max="4879" width="18.140625" style="1" customWidth="1"/>
    <col min="4880" max="4880" width="24.85546875" style="1" customWidth="1"/>
    <col min="4881" max="4882" width="17.28515625" style="1" customWidth="1"/>
    <col min="4883" max="4883" width="30.7109375" style="1" customWidth="1"/>
    <col min="4884" max="4884" width="22.85546875" style="1" customWidth="1"/>
    <col min="4885" max="4885" width="21.140625" style="1" bestFit="1" customWidth="1"/>
    <col min="4886" max="4886" width="20" style="1" customWidth="1"/>
    <col min="4887" max="4887" width="18.5703125" style="1" customWidth="1"/>
    <col min="4888" max="4888" width="17.140625" style="1" bestFit="1" customWidth="1"/>
    <col min="4889" max="4891" width="16.85546875" style="1" customWidth="1"/>
    <col min="4892" max="5120" width="9.140625" style="1"/>
    <col min="5121" max="5123" width="3" style="1" customWidth="1"/>
    <col min="5124" max="5124" width="24.7109375" style="1" customWidth="1"/>
    <col min="5125" max="5125" width="8.5703125" style="1" customWidth="1"/>
    <col min="5126" max="5126" width="2.140625" style="1" customWidth="1"/>
    <col min="5127" max="5127" width="3" style="1" customWidth="1"/>
    <col min="5128" max="5128" width="23" style="1" customWidth="1"/>
    <col min="5129" max="5129" width="19.85546875" style="1" customWidth="1"/>
    <col min="5130" max="5130" width="16.7109375" style="1" customWidth="1"/>
    <col min="5131" max="5131" width="17" style="1" customWidth="1"/>
    <col min="5132" max="5132" width="21" style="1" customWidth="1"/>
    <col min="5133" max="5133" width="16.28515625" style="1" customWidth="1"/>
    <col min="5134" max="5135" width="18.140625" style="1" customWidth="1"/>
    <col min="5136" max="5136" width="24.85546875" style="1" customWidth="1"/>
    <col min="5137" max="5138" width="17.28515625" style="1" customWidth="1"/>
    <col min="5139" max="5139" width="30.7109375" style="1" customWidth="1"/>
    <col min="5140" max="5140" width="22.85546875" style="1" customWidth="1"/>
    <col min="5141" max="5141" width="21.140625" style="1" bestFit="1" customWidth="1"/>
    <col min="5142" max="5142" width="20" style="1" customWidth="1"/>
    <col min="5143" max="5143" width="18.5703125" style="1" customWidth="1"/>
    <col min="5144" max="5144" width="17.140625" style="1" bestFit="1" customWidth="1"/>
    <col min="5145" max="5147" width="16.85546875" style="1" customWidth="1"/>
    <col min="5148" max="5376" width="9.140625" style="1"/>
    <col min="5377" max="5379" width="3" style="1" customWidth="1"/>
    <col min="5380" max="5380" width="24.7109375" style="1" customWidth="1"/>
    <col min="5381" max="5381" width="8.5703125" style="1" customWidth="1"/>
    <col min="5382" max="5382" width="2.140625" style="1" customWidth="1"/>
    <col min="5383" max="5383" width="3" style="1" customWidth="1"/>
    <col min="5384" max="5384" width="23" style="1" customWidth="1"/>
    <col min="5385" max="5385" width="19.85546875" style="1" customWidth="1"/>
    <col min="5386" max="5386" width="16.7109375" style="1" customWidth="1"/>
    <col min="5387" max="5387" width="17" style="1" customWidth="1"/>
    <col min="5388" max="5388" width="21" style="1" customWidth="1"/>
    <col min="5389" max="5389" width="16.28515625" style="1" customWidth="1"/>
    <col min="5390" max="5391" width="18.140625" style="1" customWidth="1"/>
    <col min="5392" max="5392" width="24.85546875" style="1" customWidth="1"/>
    <col min="5393" max="5394" width="17.28515625" style="1" customWidth="1"/>
    <col min="5395" max="5395" width="30.7109375" style="1" customWidth="1"/>
    <col min="5396" max="5396" width="22.85546875" style="1" customWidth="1"/>
    <col min="5397" max="5397" width="21.140625" style="1" bestFit="1" customWidth="1"/>
    <col min="5398" max="5398" width="20" style="1" customWidth="1"/>
    <col min="5399" max="5399" width="18.5703125" style="1" customWidth="1"/>
    <col min="5400" max="5400" width="17.140625" style="1" bestFit="1" customWidth="1"/>
    <col min="5401" max="5403" width="16.85546875" style="1" customWidth="1"/>
    <col min="5404" max="5632" width="9.140625" style="1"/>
    <col min="5633" max="5635" width="3" style="1" customWidth="1"/>
    <col min="5636" max="5636" width="24.7109375" style="1" customWidth="1"/>
    <col min="5637" max="5637" width="8.5703125" style="1" customWidth="1"/>
    <col min="5638" max="5638" width="2.140625" style="1" customWidth="1"/>
    <col min="5639" max="5639" width="3" style="1" customWidth="1"/>
    <col min="5640" max="5640" width="23" style="1" customWidth="1"/>
    <col min="5641" max="5641" width="19.85546875" style="1" customWidth="1"/>
    <col min="5642" max="5642" width="16.7109375" style="1" customWidth="1"/>
    <col min="5643" max="5643" width="17" style="1" customWidth="1"/>
    <col min="5644" max="5644" width="21" style="1" customWidth="1"/>
    <col min="5645" max="5645" width="16.28515625" style="1" customWidth="1"/>
    <col min="5646" max="5647" width="18.140625" style="1" customWidth="1"/>
    <col min="5648" max="5648" width="24.85546875" style="1" customWidth="1"/>
    <col min="5649" max="5650" width="17.28515625" style="1" customWidth="1"/>
    <col min="5651" max="5651" width="30.7109375" style="1" customWidth="1"/>
    <col min="5652" max="5652" width="22.85546875" style="1" customWidth="1"/>
    <col min="5653" max="5653" width="21.140625" style="1" bestFit="1" customWidth="1"/>
    <col min="5654" max="5654" width="20" style="1" customWidth="1"/>
    <col min="5655" max="5655" width="18.5703125" style="1" customWidth="1"/>
    <col min="5656" max="5656" width="17.140625" style="1" bestFit="1" customWidth="1"/>
    <col min="5657" max="5659" width="16.85546875" style="1" customWidth="1"/>
    <col min="5660" max="5888" width="9.140625" style="1"/>
    <col min="5889" max="5891" width="3" style="1" customWidth="1"/>
    <col min="5892" max="5892" width="24.7109375" style="1" customWidth="1"/>
    <col min="5893" max="5893" width="8.5703125" style="1" customWidth="1"/>
    <col min="5894" max="5894" width="2.140625" style="1" customWidth="1"/>
    <col min="5895" max="5895" width="3" style="1" customWidth="1"/>
    <col min="5896" max="5896" width="23" style="1" customWidth="1"/>
    <col min="5897" max="5897" width="19.85546875" style="1" customWidth="1"/>
    <col min="5898" max="5898" width="16.7109375" style="1" customWidth="1"/>
    <col min="5899" max="5899" width="17" style="1" customWidth="1"/>
    <col min="5900" max="5900" width="21" style="1" customWidth="1"/>
    <col min="5901" max="5901" width="16.28515625" style="1" customWidth="1"/>
    <col min="5902" max="5903" width="18.140625" style="1" customWidth="1"/>
    <col min="5904" max="5904" width="24.85546875" style="1" customWidth="1"/>
    <col min="5905" max="5906" width="17.28515625" style="1" customWidth="1"/>
    <col min="5907" max="5907" width="30.7109375" style="1" customWidth="1"/>
    <col min="5908" max="5908" width="22.85546875" style="1" customWidth="1"/>
    <col min="5909" max="5909" width="21.140625" style="1" bestFit="1" customWidth="1"/>
    <col min="5910" max="5910" width="20" style="1" customWidth="1"/>
    <col min="5911" max="5911" width="18.5703125" style="1" customWidth="1"/>
    <col min="5912" max="5912" width="17.140625" style="1" bestFit="1" customWidth="1"/>
    <col min="5913" max="5915" width="16.85546875" style="1" customWidth="1"/>
    <col min="5916" max="6144" width="9.140625" style="1"/>
    <col min="6145" max="6147" width="3" style="1" customWidth="1"/>
    <col min="6148" max="6148" width="24.7109375" style="1" customWidth="1"/>
    <col min="6149" max="6149" width="8.5703125" style="1" customWidth="1"/>
    <col min="6150" max="6150" width="2.140625" style="1" customWidth="1"/>
    <col min="6151" max="6151" width="3" style="1" customWidth="1"/>
    <col min="6152" max="6152" width="23" style="1" customWidth="1"/>
    <col min="6153" max="6153" width="19.85546875" style="1" customWidth="1"/>
    <col min="6154" max="6154" width="16.7109375" style="1" customWidth="1"/>
    <col min="6155" max="6155" width="17" style="1" customWidth="1"/>
    <col min="6156" max="6156" width="21" style="1" customWidth="1"/>
    <col min="6157" max="6157" width="16.28515625" style="1" customWidth="1"/>
    <col min="6158" max="6159" width="18.140625" style="1" customWidth="1"/>
    <col min="6160" max="6160" width="24.85546875" style="1" customWidth="1"/>
    <col min="6161" max="6162" width="17.28515625" style="1" customWidth="1"/>
    <col min="6163" max="6163" width="30.7109375" style="1" customWidth="1"/>
    <col min="6164" max="6164" width="22.85546875" style="1" customWidth="1"/>
    <col min="6165" max="6165" width="21.140625" style="1" bestFit="1" customWidth="1"/>
    <col min="6166" max="6166" width="20" style="1" customWidth="1"/>
    <col min="6167" max="6167" width="18.5703125" style="1" customWidth="1"/>
    <col min="6168" max="6168" width="17.140625" style="1" bestFit="1" customWidth="1"/>
    <col min="6169" max="6171" width="16.85546875" style="1" customWidth="1"/>
    <col min="6172" max="6400" width="9.140625" style="1"/>
    <col min="6401" max="6403" width="3" style="1" customWidth="1"/>
    <col min="6404" max="6404" width="24.7109375" style="1" customWidth="1"/>
    <col min="6405" max="6405" width="8.5703125" style="1" customWidth="1"/>
    <col min="6406" max="6406" width="2.140625" style="1" customWidth="1"/>
    <col min="6407" max="6407" width="3" style="1" customWidth="1"/>
    <col min="6408" max="6408" width="23" style="1" customWidth="1"/>
    <col min="6409" max="6409" width="19.85546875" style="1" customWidth="1"/>
    <col min="6410" max="6410" width="16.7109375" style="1" customWidth="1"/>
    <col min="6411" max="6411" width="17" style="1" customWidth="1"/>
    <col min="6412" max="6412" width="21" style="1" customWidth="1"/>
    <col min="6413" max="6413" width="16.28515625" style="1" customWidth="1"/>
    <col min="6414" max="6415" width="18.140625" style="1" customWidth="1"/>
    <col min="6416" max="6416" width="24.85546875" style="1" customWidth="1"/>
    <col min="6417" max="6418" width="17.28515625" style="1" customWidth="1"/>
    <col min="6419" max="6419" width="30.7109375" style="1" customWidth="1"/>
    <col min="6420" max="6420" width="22.85546875" style="1" customWidth="1"/>
    <col min="6421" max="6421" width="21.140625" style="1" bestFit="1" customWidth="1"/>
    <col min="6422" max="6422" width="20" style="1" customWidth="1"/>
    <col min="6423" max="6423" width="18.5703125" style="1" customWidth="1"/>
    <col min="6424" max="6424" width="17.140625" style="1" bestFit="1" customWidth="1"/>
    <col min="6425" max="6427" width="16.85546875" style="1" customWidth="1"/>
    <col min="6428" max="6656" width="9.140625" style="1"/>
    <col min="6657" max="6659" width="3" style="1" customWidth="1"/>
    <col min="6660" max="6660" width="24.7109375" style="1" customWidth="1"/>
    <col min="6661" max="6661" width="8.5703125" style="1" customWidth="1"/>
    <col min="6662" max="6662" width="2.140625" style="1" customWidth="1"/>
    <col min="6663" max="6663" width="3" style="1" customWidth="1"/>
    <col min="6664" max="6664" width="23" style="1" customWidth="1"/>
    <col min="6665" max="6665" width="19.85546875" style="1" customWidth="1"/>
    <col min="6666" max="6666" width="16.7109375" style="1" customWidth="1"/>
    <col min="6667" max="6667" width="17" style="1" customWidth="1"/>
    <col min="6668" max="6668" width="21" style="1" customWidth="1"/>
    <col min="6669" max="6669" width="16.28515625" style="1" customWidth="1"/>
    <col min="6670" max="6671" width="18.140625" style="1" customWidth="1"/>
    <col min="6672" max="6672" width="24.85546875" style="1" customWidth="1"/>
    <col min="6673" max="6674" width="17.28515625" style="1" customWidth="1"/>
    <col min="6675" max="6675" width="30.7109375" style="1" customWidth="1"/>
    <col min="6676" max="6676" width="22.85546875" style="1" customWidth="1"/>
    <col min="6677" max="6677" width="21.140625" style="1" bestFit="1" customWidth="1"/>
    <col min="6678" max="6678" width="20" style="1" customWidth="1"/>
    <col min="6679" max="6679" width="18.5703125" style="1" customWidth="1"/>
    <col min="6680" max="6680" width="17.140625" style="1" bestFit="1" customWidth="1"/>
    <col min="6681" max="6683" width="16.85546875" style="1" customWidth="1"/>
    <col min="6684" max="6912" width="9.140625" style="1"/>
    <col min="6913" max="6915" width="3" style="1" customWidth="1"/>
    <col min="6916" max="6916" width="24.7109375" style="1" customWidth="1"/>
    <col min="6917" max="6917" width="8.5703125" style="1" customWidth="1"/>
    <col min="6918" max="6918" width="2.140625" style="1" customWidth="1"/>
    <col min="6919" max="6919" width="3" style="1" customWidth="1"/>
    <col min="6920" max="6920" width="23" style="1" customWidth="1"/>
    <col min="6921" max="6921" width="19.85546875" style="1" customWidth="1"/>
    <col min="6922" max="6922" width="16.7109375" style="1" customWidth="1"/>
    <col min="6923" max="6923" width="17" style="1" customWidth="1"/>
    <col min="6924" max="6924" width="21" style="1" customWidth="1"/>
    <col min="6925" max="6925" width="16.28515625" style="1" customWidth="1"/>
    <col min="6926" max="6927" width="18.140625" style="1" customWidth="1"/>
    <col min="6928" max="6928" width="24.85546875" style="1" customWidth="1"/>
    <col min="6929" max="6930" width="17.28515625" style="1" customWidth="1"/>
    <col min="6931" max="6931" width="30.7109375" style="1" customWidth="1"/>
    <col min="6932" max="6932" width="22.85546875" style="1" customWidth="1"/>
    <col min="6933" max="6933" width="21.140625" style="1" bestFit="1" customWidth="1"/>
    <col min="6934" max="6934" width="20" style="1" customWidth="1"/>
    <col min="6935" max="6935" width="18.5703125" style="1" customWidth="1"/>
    <col min="6936" max="6936" width="17.140625" style="1" bestFit="1" customWidth="1"/>
    <col min="6937" max="6939" width="16.85546875" style="1" customWidth="1"/>
    <col min="6940" max="7168" width="9.140625" style="1"/>
    <col min="7169" max="7171" width="3" style="1" customWidth="1"/>
    <col min="7172" max="7172" width="24.7109375" style="1" customWidth="1"/>
    <col min="7173" max="7173" width="8.5703125" style="1" customWidth="1"/>
    <col min="7174" max="7174" width="2.140625" style="1" customWidth="1"/>
    <col min="7175" max="7175" width="3" style="1" customWidth="1"/>
    <col min="7176" max="7176" width="23" style="1" customWidth="1"/>
    <col min="7177" max="7177" width="19.85546875" style="1" customWidth="1"/>
    <col min="7178" max="7178" width="16.7109375" style="1" customWidth="1"/>
    <col min="7179" max="7179" width="17" style="1" customWidth="1"/>
    <col min="7180" max="7180" width="21" style="1" customWidth="1"/>
    <col min="7181" max="7181" width="16.28515625" style="1" customWidth="1"/>
    <col min="7182" max="7183" width="18.140625" style="1" customWidth="1"/>
    <col min="7184" max="7184" width="24.85546875" style="1" customWidth="1"/>
    <col min="7185" max="7186" width="17.28515625" style="1" customWidth="1"/>
    <col min="7187" max="7187" width="30.7109375" style="1" customWidth="1"/>
    <col min="7188" max="7188" width="22.85546875" style="1" customWidth="1"/>
    <col min="7189" max="7189" width="21.140625" style="1" bestFit="1" customWidth="1"/>
    <col min="7190" max="7190" width="20" style="1" customWidth="1"/>
    <col min="7191" max="7191" width="18.5703125" style="1" customWidth="1"/>
    <col min="7192" max="7192" width="17.140625" style="1" bestFit="1" customWidth="1"/>
    <col min="7193" max="7195" width="16.85546875" style="1" customWidth="1"/>
    <col min="7196" max="7424" width="9.140625" style="1"/>
    <col min="7425" max="7427" width="3" style="1" customWidth="1"/>
    <col min="7428" max="7428" width="24.7109375" style="1" customWidth="1"/>
    <col min="7429" max="7429" width="8.5703125" style="1" customWidth="1"/>
    <col min="7430" max="7430" width="2.140625" style="1" customWidth="1"/>
    <col min="7431" max="7431" width="3" style="1" customWidth="1"/>
    <col min="7432" max="7432" width="23" style="1" customWidth="1"/>
    <col min="7433" max="7433" width="19.85546875" style="1" customWidth="1"/>
    <col min="7434" max="7434" width="16.7109375" style="1" customWidth="1"/>
    <col min="7435" max="7435" width="17" style="1" customWidth="1"/>
    <col min="7436" max="7436" width="21" style="1" customWidth="1"/>
    <col min="7437" max="7437" width="16.28515625" style="1" customWidth="1"/>
    <col min="7438" max="7439" width="18.140625" style="1" customWidth="1"/>
    <col min="7440" max="7440" width="24.85546875" style="1" customWidth="1"/>
    <col min="7441" max="7442" width="17.28515625" style="1" customWidth="1"/>
    <col min="7443" max="7443" width="30.7109375" style="1" customWidth="1"/>
    <col min="7444" max="7444" width="22.85546875" style="1" customWidth="1"/>
    <col min="7445" max="7445" width="21.140625" style="1" bestFit="1" customWidth="1"/>
    <col min="7446" max="7446" width="20" style="1" customWidth="1"/>
    <col min="7447" max="7447" width="18.5703125" style="1" customWidth="1"/>
    <col min="7448" max="7448" width="17.140625" style="1" bestFit="1" customWidth="1"/>
    <col min="7449" max="7451" width="16.85546875" style="1" customWidth="1"/>
    <col min="7452" max="7680" width="9.140625" style="1"/>
    <col min="7681" max="7683" width="3" style="1" customWidth="1"/>
    <col min="7684" max="7684" width="24.7109375" style="1" customWidth="1"/>
    <col min="7685" max="7685" width="8.5703125" style="1" customWidth="1"/>
    <col min="7686" max="7686" width="2.140625" style="1" customWidth="1"/>
    <col min="7687" max="7687" width="3" style="1" customWidth="1"/>
    <col min="7688" max="7688" width="23" style="1" customWidth="1"/>
    <col min="7689" max="7689" width="19.85546875" style="1" customWidth="1"/>
    <col min="7690" max="7690" width="16.7109375" style="1" customWidth="1"/>
    <col min="7691" max="7691" width="17" style="1" customWidth="1"/>
    <col min="7692" max="7692" width="21" style="1" customWidth="1"/>
    <col min="7693" max="7693" width="16.28515625" style="1" customWidth="1"/>
    <col min="7694" max="7695" width="18.140625" style="1" customWidth="1"/>
    <col min="7696" max="7696" width="24.85546875" style="1" customWidth="1"/>
    <col min="7697" max="7698" width="17.28515625" style="1" customWidth="1"/>
    <col min="7699" max="7699" width="30.7109375" style="1" customWidth="1"/>
    <col min="7700" max="7700" width="22.85546875" style="1" customWidth="1"/>
    <col min="7701" max="7701" width="21.140625" style="1" bestFit="1" customWidth="1"/>
    <col min="7702" max="7702" width="20" style="1" customWidth="1"/>
    <col min="7703" max="7703" width="18.5703125" style="1" customWidth="1"/>
    <col min="7704" max="7704" width="17.140625" style="1" bestFit="1" customWidth="1"/>
    <col min="7705" max="7707" width="16.85546875" style="1" customWidth="1"/>
    <col min="7708" max="7936" width="9.140625" style="1"/>
    <col min="7937" max="7939" width="3" style="1" customWidth="1"/>
    <col min="7940" max="7940" width="24.7109375" style="1" customWidth="1"/>
    <col min="7941" max="7941" width="8.5703125" style="1" customWidth="1"/>
    <col min="7942" max="7942" width="2.140625" style="1" customWidth="1"/>
    <col min="7943" max="7943" width="3" style="1" customWidth="1"/>
    <col min="7944" max="7944" width="23" style="1" customWidth="1"/>
    <col min="7945" max="7945" width="19.85546875" style="1" customWidth="1"/>
    <col min="7946" max="7946" width="16.7109375" style="1" customWidth="1"/>
    <col min="7947" max="7947" width="17" style="1" customWidth="1"/>
    <col min="7948" max="7948" width="21" style="1" customWidth="1"/>
    <col min="7949" max="7949" width="16.28515625" style="1" customWidth="1"/>
    <col min="7950" max="7951" width="18.140625" style="1" customWidth="1"/>
    <col min="7952" max="7952" width="24.85546875" style="1" customWidth="1"/>
    <col min="7953" max="7954" width="17.28515625" style="1" customWidth="1"/>
    <col min="7955" max="7955" width="30.7109375" style="1" customWidth="1"/>
    <col min="7956" max="7956" width="22.85546875" style="1" customWidth="1"/>
    <col min="7957" max="7957" width="21.140625" style="1" bestFit="1" customWidth="1"/>
    <col min="7958" max="7958" width="20" style="1" customWidth="1"/>
    <col min="7959" max="7959" width="18.5703125" style="1" customWidth="1"/>
    <col min="7960" max="7960" width="17.140625" style="1" bestFit="1" customWidth="1"/>
    <col min="7961" max="7963" width="16.85546875" style="1" customWidth="1"/>
    <col min="7964" max="8192" width="9.140625" style="1"/>
    <col min="8193" max="8195" width="3" style="1" customWidth="1"/>
    <col min="8196" max="8196" width="24.7109375" style="1" customWidth="1"/>
    <col min="8197" max="8197" width="8.5703125" style="1" customWidth="1"/>
    <col min="8198" max="8198" width="2.140625" style="1" customWidth="1"/>
    <col min="8199" max="8199" width="3" style="1" customWidth="1"/>
    <col min="8200" max="8200" width="23" style="1" customWidth="1"/>
    <col min="8201" max="8201" width="19.85546875" style="1" customWidth="1"/>
    <col min="8202" max="8202" width="16.7109375" style="1" customWidth="1"/>
    <col min="8203" max="8203" width="17" style="1" customWidth="1"/>
    <col min="8204" max="8204" width="21" style="1" customWidth="1"/>
    <col min="8205" max="8205" width="16.28515625" style="1" customWidth="1"/>
    <col min="8206" max="8207" width="18.140625" style="1" customWidth="1"/>
    <col min="8208" max="8208" width="24.85546875" style="1" customWidth="1"/>
    <col min="8209" max="8210" width="17.28515625" style="1" customWidth="1"/>
    <col min="8211" max="8211" width="30.7109375" style="1" customWidth="1"/>
    <col min="8212" max="8212" width="22.85546875" style="1" customWidth="1"/>
    <col min="8213" max="8213" width="21.140625" style="1" bestFit="1" customWidth="1"/>
    <col min="8214" max="8214" width="20" style="1" customWidth="1"/>
    <col min="8215" max="8215" width="18.5703125" style="1" customWidth="1"/>
    <col min="8216" max="8216" width="17.140625" style="1" bestFit="1" customWidth="1"/>
    <col min="8217" max="8219" width="16.85546875" style="1" customWidth="1"/>
    <col min="8220" max="8448" width="9.140625" style="1"/>
    <col min="8449" max="8451" width="3" style="1" customWidth="1"/>
    <col min="8452" max="8452" width="24.7109375" style="1" customWidth="1"/>
    <col min="8453" max="8453" width="8.5703125" style="1" customWidth="1"/>
    <col min="8454" max="8454" width="2.140625" style="1" customWidth="1"/>
    <col min="8455" max="8455" width="3" style="1" customWidth="1"/>
    <col min="8456" max="8456" width="23" style="1" customWidth="1"/>
    <col min="8457" max="8457" width="19.85546875" style="1" customWidth="1"/>
    <col min="8458" max="8458" width="16.7109375" style="1" customWidth="1"/>
    <col min="8459" max="8459" width="17" style="1" customWidth="1"/>
    <col min="8460" max="8460" width="21" style="1" customWidth="1"/>
    <col min="8461" max="8461" width="16.28515625" style="1" customWidth="1"/>
    <col min="8462" max="8463" width="18.140625" style="1" customWidth="1"/>
    <col min="8464" max="8464" width="24.85546875" style="1" customWidth="1"/>
    <col min="8465" max="8466" width="17.28515625" style="1" customWidth="1"/>
    <col min="8467" max="8467" width="30.7109375" style="1" customWidth="1"/>
    <col min="8468" max="8468" width="22.85546875" style="1" customWidth="1"/>
    <col min="8469" max="8469" width="21.140625" style="1" bestFit="1" customWidth="1"/>
    <col min="8470" max="8470" width="20" style="1" customWidth="1"/>
    <col min="8471" max="8471" width="18.5703125" style="1" customWidth="1"/>
    <col min="8472" max="8472" width="17.140625" style="1" bestFit="1" customWidth="1"/>
    <col min="8473" max="8475" width="16.85546875" style="1" customWidth="1"/>
    <col min="8476" max="8704" width="9.140625" style="1"/>
    <col min="8705" max="8707" width="3" style="1" customWidth="1"/>
    <col min="8708" max="8708" width="24.7109375" style="1" customWidth="1"/>
    <col min="8709" max="8709" width="8.5703125" style="1" customWidth="1"/>
    <col min="8710" max="8710" width="2.140625" style="1" customWidth="1"/>
    <col min="8711" max="8711" width="3" style="1" customWidth="1"/>
    <col min="8712" max="8712" width="23" style="1" customWidth="1"/>
    <col min="8713" max="8713" width="19.85546875" style="1" customWidth="1"/>
    <col min="8714" max="8714" width="16.7109375" style="1" customWidth="1"/>
    <col min="8715" max="8715" width="17" style="1" customWidth="1"/>
    <col min="8716" max="8716" width="21" style="1" customWidth="1"/>
    <col min="8717" max="8717" width="16.28515625" style="1" customWidth="1"/>
    <col min="8718" max="8719" width="18.140625" style="1" customWidth="1"/>
    <col min="8720" max="8720" width="24.85546875" style="1" customWidth="1"/>
    <col min="8721" max="8722" width="17.28515625" style="1" customWidth="1"/>
    <col min="8723" max="8723" width="30.7109375" style="1" customWidth="1"/>
    <col min="8724" max="8724" width="22.85546875" style="1" customWidth="1"/>
    <col min="8725" max="8725" width="21.140625" style="1" bestFit="1" customWidth="1"/>
    <col min="8726" max="8726" width="20" style="1" customWidth="1"/>
    <col min="8727" max="8727" width="18.5703125" style="1" customWidth="1"/>
    <col min="8728" max="8728" width="17.140625" style="1" bestFit="1" customWidth="1"/>
    <col min="8729" max="8731" width="16.85546875" style="1" customWidth="1"/>
    <col min="8732" max="8960" width="9.140625" style="1"/>
    <col min="8961" max="8963" width="3" style="1" customWidth="1"/>
    <col min="8964" max="8964" width="24.7109375" style="1" customWidth="1"/>
    <col min="8965" max="8965" width="8.5703125" style="1" customWidth="1"/>
    <col min="8966" max="8966" width="2.140625" style="1" customWidth="1"/>
    <col min="8967" max="8967" width="3" style="1" customWidth="1"/>
    <col min="8968" max="8968" width="23" style="1" customWidth="1"/>
    <col min="8969" max="8969" width="19.85546875" style="1" customWidth="1"/>
    <col min="8970" max="8970" width="16.7109375" style="1" customWidth="1"/>
    <col min="8971" max="8971" width="17" style="1" customWidth="1"/>
    <col min="8972" max="8972" width="21" style="1" customWidth="1"/>
    <col min="8973" max="8973" width="16.28515625" style="1" customWidth="1"/>
    <col min="8974" max="8975" width="18.140625" style="1" customWidth="1"/>
    <col min="8976" max="8976" width="24.85546875" style="1" customWidth="1"/>
    <col min="8977" max="8978" width="17.28515625" style="1" customWidth="1"/>
    <col min="8979" max="8979" width="30.7109375" style="1" customWidth="1"/>
    <col min="8980" max="8980" width="22.85546875" style="1" customWidth="1"/>
    <col min="8981" max="8981" width="21.140625" style="1" bestFit="1" customWidth="1"/>
    <col min="8982" max="8982" width="20" style="1" customWidth="1"/>
    <col min="8983" max="8983" width="18.5703125" style="1" customWidth="1"/>
    <col min="8984" max="8984" width="17.140625" style="1" bestFit="1" customWidth="1"/>
    <col min="8985" max="8987" width="16.85546875" style="1" customWidth="1"/>
    <col min="8988" max="9216" width="9.140625" style="1"/>
    <col min="9217" max="9219" width="3" style="1" customWidth="1"/>
    <col min="9220" max="9220" width="24.7109375" style="1" customWidth="1"/>
    <col min="9221" max="9221" width="8.5703125" style="1" customWidth="1"/>
    <col min="9222" max="9222" width="2.140625" style="1" customWidth="1"/>
    <col min="9223" max="9223" width="3" style="1" customWidth="1"/>
    <col min="9224" max="9224" width="23" style="1" customWidth="1"/>
    <col min="9225" max="9225" width="19.85546875" style="1" customWidth="1"/>
    <col min="9226" max="9226" width="16.7109375" style="1" customWidth="1"/>
    <col min="9227" max="9227" width="17" style="1" customWidth="1"/>
    <col min="9228" max="9228" width="21" style="1" customWidth="1"/>
    <col min="9229" max="9229" width="16.28515625" style="1" customWidth="1"/>
    <col min="9230" max="9231" width="18.140625" style="1" customWidth="1"/>
    <col min="9232" max="9232" width="24.85546875" style="1" customWidth="1"/>
    <col min="9233" max="9234" width="17.28515625" style="1" customWidth="1"/>
    <col min="9235" max="9235" width="30.7109375" style="1" customWidth="1"/>
    <col min="9236" max="9236" width="22.85546875" style="1" customWidth="1"/>
    <col min="9237" max="9237" width="21.140625" style="1" bestFit="1" customWidth="1"/>
    <col min="9238" max="9238" width="20" style="1" customWidth="1"/>
    <col min="9239" max="9239" width="18.5703125" style="1" customWidth="1"/>
    <col min="9240" max="9240" width="17.140625" style="1" bestFit="1" customWidth="1"/>
    <col min="9241" max="9243" width="16.85546875" style="1" customWidth="1"/>
    <col min="9244" max="9472" width="9.140625" style="1"/>
    <col min="9473" max="9475" width="3" style="1" customWidth="1"/>
    <col min="9476" max="9476" width="24.7109375" style="1" customWidth="1"/>
    <col min="9477" max="9477" width="8.5703125" style="1" customWidth="1"/>
    <col min="9478" max="9478" width="2.140625" style="1" customWidth="1"/>
    <col min="9479" max="9479" width="3" style="1" customWidth="1"/>
    <col min="9480" max="9480" width="23" style="1" customWidth="1"/>
    <col min="9481" max="9481" width="19.85546875" style="1" customWidth="1"/>
    <col min="9482" max="9482" width="16.7109375" style="1" customWidth="1"/>
    <col min="9483" max="9483" width="17" style="1" customWidth="1"/>
    <col min="9484" max="9484" width="21" style="1" customWidth="1"/>
    <col min="9485" max="9485" width="16.28515625" style="1" customWidth="1"/>
    <col min="9486" max="9487" width="18.140625" style="1" customWidth="1"/>
    <col min="9488" max="9488" width="24.85546875" style="1" customWidth="1"/>
    <col min="9489" max="9490" width="17.28515625" style="1" customWidth="1"/>
    <col min="9491" max="9491" width="30.7109375" style="1" customWidth="1"/>
    <col min="9492" max="9492" width="22.85546875" style="1" customWidth="1"/>
    <col min="9493" max="9493" width="21.140625" style="1" bestFit="1" customWidth="1"/>
    <col min="9494" max="9494" width="20" style="1" customWidth="1"/>
    <col min="9495" max="9495" width="18.5703125" style="1" customWidth="1"/>
    <col min="9496" max="9496" width="17.140625" style="1" bestFit="1" customWidth="1"/>
    <col min="9497" max="9499" width="16.85546875" style="1" customWidth="1"/>
    <col min="9500" max="9728" width="9.140625" style="1"/>
    <col min="9729" max="9731" width="3" style="1" customWidth="1"/>
    <col min="9732" max="9732" width="24.7109375" style="1" customWidth="1"/>
    <col min="9733" max="9733" width="8.5703125" style="1" customWidth="1"/>
    <col min="9734" max="9734" width="2.140625" style="1" customWidth="1"/>
    <col min="9735" max="9735" width="3" style="1" customWidth="1"/>
    <col min="9736" max="9736" width="23" style="1" customWidth="1"/>
    <col min="9737" max="9737" width="19.85546875" style="1" customWidth="1"/>
    <col min="9738" max="9738" width="16.7109375" style="1" customWidth="1"/>
    <col min="9739" max="9739" width="17" style="1" customWidth="1"/>
    <col min="9740" max="9740" width="21" style="1" customWidth="1"/>
    <col min="9741" max="9741" width="16.28515625" style="1" customWidth="1"/>
    <col min="9742" max="9743" width="18.140625" style="1" customWidth="1"/>
    <col min="9744" max="9744" width="24.85546875" style="1" customWidth="1"/>
    <col min="9745" max="9746" width="17.28515625" style="1" customWidth="1"/>
    <col min="9747" max="9747" width="30.7109375" style="1" customWidth="1"/>
    <col min="9748" max="9748" width="22.85546875" style="1" customWidth="1"/>
    <col min="9749" max="9749" width="21.140625" style="1" bestFit="1" customWidth="1"/>
    <col min="9750" max="9750" width="20" style="1" customWidth="1"/>
    <col min="9751" max="9751" width="18.5703125" style="1" customWidth="1"/>
    <col min="9752" max="9752" width="17.140625" style="1" bestFit="1" customWidth="1"/>
    <col min="9753" max="9755" width="16.85546875" style="1" customWidth="1"/>
    <col min="9756" max="9984" width="9.140625" style="1"/>
    <col min="9985" max="9987" width="3" style="1" customWidth="1"/>
    <col min="9988" max="9988" width="24.7109375" style="1" customWidth="1"/>
    <col min="9989" max="9989" width="8.5703125" style="1" customWidth="1"/>
    <col min="9990" max="9990" width="2.140625" style="1" customWidth="1"/>
    <col min="9991" max="9991" width="3" style="1" customWidth="1"/>
    <col min="9992" max="9992" width="23" style="1" customWidth="1"/>
    <col min="9993" max="9993" width="19.85546875" style="1" customWidth="1"/>
    <col min="9994" max="9994" width="16.7109375" style="1" customWidth="1"/>
    <col min="9995" max="9995" width="17" style="1" customWidth="1"/>
    <col min="9996" max="9996" width="21" style="1" customWidth="1"/>
    <col min="9997" max="9997" width="16.28515625" style="1" customWidth="1"/>
    <col min="9998" max="9999" width="18.140625" style="1" customWidth="1"/>
    <col min="10000" max="10000" width="24.85546875" style="1" customWidth="1"/>
    <col min="10001" max="10002" width="17.28515625" style="1" customWidth="1"/>
    <col min="10003" max="10003" width="30.7109375" style="1" customWidth="1"/>
    <col min="10004" max="10004" width="22.85546875" style="1" customWidth="1"/>
    <col min="10005" max="10005" width="21.140625" style="1" bestFit="1" customWidth="1"/>
    <col min="10006" max="10006" width="20" style="1" customWidth="1"/>
    <col min="10007" max="10007" width="18.5703125" style="1" customWidth="1"/>
    <col min="10008" max="10008" width="17.140625" style="1" bestFit="1" customWidth="1"/>
    <col min="10009" max="10011" width="16.85546875" style="1" customWidth="1"/>
    <col min="10012" max="10240" width="9.140625" style="1"/>
    <col min="10241" max="10243" width="3" style="1" customWidth="1"/>
    <col min="10244" max="10244" width="24.7109375" style="1" customWidth="1"/>
    <col min="10245" max="10245" width="8.5703125" style="1" customWidth="1"/>
    <col min="10246" max="10246" width="2.140625" style="1" customWidth="1"/>
    <col min="10247" max="10247" width="3" style="1" customWidth="1"/>
    <col min="10248" max="10248" width="23" style="1" customWidth="1"/>
    <col min="10249" max="10249" width="19.85546875" style="1" customWidth="1"/>
    <col min="10250" max="10250" width="16.7109375" style="1" customWidth="1"/>
    <col min="10251" max="10251" width="17" style="1" customWidth="1"/>
    <col min="10252" max="10252" width="21" style="1" customWidth="1"/>
    <col min="10253" max="10253" width="16.28515625" style="1" customWidth="1"/>
    <col min="10254" max="10255" width="18.140625" style="1" customWidth="1"/>
    <col min="10256" max="10256" width="24.85546875" style="1" customWidth="1"/>
    <col min="10257" max="10258" width="17.28515625" style="1" customWidth="1"/>
    <col min="10259" max="10259" width="30.7109375" style="1" customWidth="1"/>
    <col min="10260" max="10260" width="22.85546875" style="1" customWidth="1"/>
    <col min="10261" max="10261" width="21.140625" style="1" bestFit="1" customWidth="1"/>
    <col min="10262" max="10262" width="20" style="1" customWidth="1"/>
    <col min="10263" max="10263" width="18.5703125" style="1" customWidth="1"/>
    <col min="10264" max="10264" width="17.140625" style="1" bestFit="1" customWidth="1"/>
    <col min="10265" max="10267" width="16.85546875" style="1" customWidth="1"/>
    <col min="10268" max="10496" width="9.140625" style="1"/>
    <col min="10497" max="10499" width="3" style="1" customWidth="1"/>
    <col min="10500" max="10500" width="24.7109375" style="1" customWidth="1"/>
    <col min="10501" max="10501" width="8.5703125" style="1" customWidth="1"/>
    <col min="10502" max="10502" width="2.140625" style="1" customWidth="1"/>
    <col min="10503" max="10503" width="3" style="1" customWidth="1"/>
    <col min="10504" max="10504" width="23" style="1" customWidth="1"/>
    <col min="10505" max="10505" width="19.85546875" style="1" customWidth="1"/>
    <col min="10506" max="10506" width="16.7109375" style="1" customWidth="1"/>
    <col min="10507" max="10507" width="17" style="1" customWidth="1"/>
    <col min="10508" max="10508" width="21" style="1" customWidth="1"/>
    <col min="10509" max="10509" width="16.28515625" style="1" customWidth="1"/>
    <col min="10510" max="10511" width="18.140625" style="1" customWidth="1"/>
    <col min="10512" max="10512" width="24.85546875" style="1" customWidth="1"/>
    <col min="10513" max="10514" width="17.28515625" style="1" customWidth="1"/>
    <col min="10515" max="10515" width="30.7109375" style="1" customWidth="1"/>
    <col min="10516" max="10516" width="22.85546875" style="1" customWidth="1"/>
    <col min="10517" max="10517" width="21.140625" style="1" bestFit="1" customWidth="1"/>
    <col min="10518" max="10518" width="20" style="1" customWidth="1"/>
    <col min="10519" max="10519" width="18.5703125" style="1" customWidth="1"/>
    <col min="10520" max="10520" width="17.140625" style="1" bestFit="1" customWidth="1"/>
    <col min="10521" max="10523" width="16.85546875" style="1" customWidth="1"/>
    <col min="10524" max="10752" width="9.140625" style="1"/>
    <col min="10753" max="10755" width="3" style="1" customWidth="1"/>
    <col min="10756" max="10756" width="24.7109375" style="1" customWidth="1"/>
    <col min="10757" max="10757" width="8.5703125" style="1" customWidth="1"/>
    <col min="10758" max="10758" width="2.140625" style="1" customWidth="1"/>
    <col min="10759" max="10759" width="3" style="1" customWidth="1"/>
    <col min="10760" max="10760" width="23" style="1" customWidth="1"/>
    <col min="10761" max="10761" width="19.85546875" style="1" customWidth="1"/>
    <col min="10762" max="10762" width="16.7109375" style="1" customWidth="1"/>
    <col min="10763" max="10763" width="17" style="1" customWidth="1"/>
    <col min="10764" max="10764" width="21" style="1" customWidth="1"/>
    <col min="10765" max="10765" width="16.28515625" style="1" customWidth="1"/>
    <col min="10766" max="10767" width="18.140625" style="1" customWidth="1"/>
    <col min="10768" max="10768" width="24.85546875" style="1" customWidth="1"/>
    <col min="10769" max="10770" width="17.28515625" style="1" customWidth="1"/>
    <col min="10771" max="10771" width="30.7109375" style="1" customWidth="1"/>
    <col min="10772" max="10772" width="22.85546875" style="1" customWidth="1"/>
    <col min="10773" max="10773" width="21.140625" style="1" bestFit="1" customWidth="1"/>
    <col min="10774" max="10774" width="20" style="1" customWidth="1"/>
    <col min="10775" max="10775" width="18.5703125" style="1" customWidth="1"/>
    <col min="10776" max="10776" width="17.140625" style="1" bestFit="1" customWidth="1"/>
    <col min="10777" max="10779" width="16.85546875" style="1" customWidth="1"/>
    <col min="10780" max="11008" width="9.140625" style="1"/>
    <col min="11009" max="11011" width="3" style="1" customWidth="1"/>
    <col min="11012" max="11012" width="24.7109375" style="1" customWidth="1"/>
    <col min="11013" max="11013" width="8.5703125" style="1" customWidth="1"/>
    <col min="11014" max="11014" width="2.140625" style="1" customWidth="1"/>
    <col min="11015" max="11015" width="3" style="1" customWidth="1"/>
    <col min="11016" max="11016" width="23" style="1" customWidth="1"/>
    <col min="11017" max="11017" width="19.85546875" style="1" customWidth="1"/>
    <col min="11018" max="11018" width="16.7109375" style="1" customWidth="1"/>
    <col min="11019" max="11019" width="17" style="1" customWidth="1"/>
    <col min="11020" max="11020" width="21" style="1" customWidth="1"/>
    <col min="11021" max="11021" width="16.28515625" style="1" customWidth="1"/>
    <col min="11022" max="11023" width="18.140625" style="1" customWidth="1"/>
    <col min="11024" max="11024" width="24.85546875" style="1" customWidth="1"/>
    <col min="11025" max="11026" width="17.28515625" style="1" customWidth="1"/>
    <col min="11027" max="11027" width="30.7109375" style="1" customWidth="1"/>
    <col min="11028" max="11028" width="22.85546875" style="1" customWidth="1"/>
    <col min="11029" max="11029" width="21.140625" style="1" bestFit="1" customWidth="1"/>
    <col min="11030" max="11030" width="20" style="1" customWidth="1"/>
    <col min="11031" max="11031" width="18.5703125" style="1" customWidth="1"/>
    <col min="11032" max="11032" width="17.140625" style="1" bestFit="1" customWidth="1"/>
    <col min="11033" max="11035" width="16.85546875" style="1" customWidth="1"/>
    <col min="11036" max="11264" width="9.140625" style="1"/>
    <col min="11265" max="11267" width="3" style="1" customWidth="1"/>
    <col min="11268" max="11268" width="24.7109375" style="1" customWidth="1"/>
    <col min="11269" max="11269" width="8.5703125" style="1" customWidth="1"/>
    <col min="11270" max="11270" width="2.140625" style="1" customWidth="1"/>
    <col min="11271" max="11271" width="3" style="1" customWidth="1"/>
    <col min="11272" max="11272" width="23" style="1" customWidth="1"/>
    <col min="11273" max="11273" width="19.85546875" style="1" customWidth="1"/>
    <col min="11274" max="11274" width="16.7109375" style="1" customWidth="1"/>
    <col min="11275" max="11275" width="17" style="1" customWidth="1"/>
    <col min="11276" max="11276" width="21" style="1" customWidth="1"/>
    <col min="11277" max="11277" width="16.28515625" style="1" customWidth="1"/>
    <col min="11278" max="11279" width="18.140625" style="1" customWidth="1"/>
    <col min="11280" max="11280" width="24.85546875" style="1" customWidth="1"/>
    <col min="11281" max="11282" width="17.28515625" style="1" customWidth="1"/>
    <col min="11283" max="11283" width="30.7109375" style="1" customWidth="1"/>
    <col min="11284" max="11284" width="22.85546875" style="1" customWidth="1"/>
    <col min="11285" max="11285" width="21.140625" style="1" bestFit="1" customWidth="1"/>
    <col min="11286" max="11286" width="20" style="1" customWidth="1"/>
    <col min="11287" max="11287" width="18.5703125" style="1" customWidth="1"/>
    <col min="11288" max="11288" width="17.140625" style="1" bestFit="1" customWidth="1"/>
    <col min="11289" max="11291" width="16.85546875" style="1" customWidth="1"/>
    <col min="11292" max="11520" width="9.140625" style="1"/>
    <col min="11521" max="11523" width="3" style="1" customWidth="1"/>
    <col min="11524" max="11524" width="24.7109375" style="1" customWidth="1"/>
    <col min="11525" max="11525" width="8.5703125" style="1" customWidth="1"/>
    <col min="11526" max="11526" width="2.140625" style="1" customWidth="1"/>
    <col min="11527" max="11527" width="3" style="1" customWidth="1"/>
    <col min="11528" max="11528" width="23" style="1" customWidth="1"/>
    <col min="11529" max="11529" width="19.85546875" style="1" customWidth="1"/>
    <col min="11530" max="11530" width="16.7109375" style="1" customWidth="1"/>
    <col min="11531" max="11531" width="17" style="1" customWidth="1"/>
    <col min="11532" max="11532" width="21" style="1" customWidth="1"/>
    <col min="11533" max="11533" width="16.28515625" style="1" customWidth="1"/>
    <col min="11534" max="11535" width="18.140625" style="1" customWidth="1"/>
    <col min="11536" max="11536" width="24.85546875" style="1" customWidth="1"/>
    <col min="11537" max="11538" width="17.28515625" style="1" customWidth="1"/>
    <col min="11539" max="11539" width="30.7109375" style="1" customWidth="1"/>
    <col min="11540" max="11540" width="22.85546875" style="1" customWidth="1"/>
    <col min="11541" max="11541" width="21.140625" style="1" bestFit="1" customWidth="1"/>
    <col min="11542" max="11542" width="20" style="1" customWidth="1"/>
    <col min="11543" max="11543" width="18.5703125" style="1" customWidth="1"/>
    <col min="11544" max="11544" width="17.140625" style="1" bestFit="1" customWidth="1"/>
    <col min="11545" max="11547" width="16.85546875" style="1" customWidth="1"/>
    <col min="11548" max="11776" width="9.140625" style="1"/>
    <col min="11777" max="11779" width="3" style="1" customWidth="1"/>
    <col min="11780" max="11780" width="24.7109375" style="1" customWidth="1"/>
    <col min="11781" max="11781" width="8.5703125" style="1" customWidth="1"/>
    <col min="11782" max="11782" width="2.140625" style="1" customWidth="1"/>
    <col min="11783" max="11783" width="3" style="1" customWidth="1"/>
    <col min="11784" max="11784" width="23" style="1" customWidth="1"/>
    <col min="11785" max="11785" width="19.85546875" style="1" customWidth="1"/>
    <col min="11786" max="11786" width="16.7109375" style="1" customWidth="1"/>
    <col min="11787" max="11787" width="17" style="1" customWidth="1"/>
    <col min="11788" max="11788" width="21" style="1" customWidth="1"/>
    <col min="11789" max="11789" width="16.28515625" style="1" customWidth="1"/>
    <col min="11790" max="11791" width="18.140625" style="1" customWidth="1"/>
    <col min="11792" max="11792" width="24.85546875" style="1" customWidth="1"/>
    <col min="11793" max="11794" width="17.28515625" style="1" customWidth="1"/>
    <col min="11795" max="11795" width="30.7109375" style="1" customWidth="1"/>
    <col min="11796" max="11796" width="22.85546875" style="1" customWidth="1"/>
    <col min="11797" max="11797" width="21.140625" style="1" bestFit="1" customWidth="1"/>
    <col min="11798" max="11798" width="20" style="1" customWidth="1"/>
    <col min="11799" max="11799" width="18.5703125" style="1" customWidth="1"/>
    <col min="11800" max="11800" width="17.140625" style="1" bestFit="1" customWidth="1"/>
    <col min="11801" max="11803" width="16.85546875" style="1" customWidth="1"/>
    <col min="11804" max="12032" width="9.140625" style="1"/>
    <col min="12033" max="12035" width="3" style="1" customWidth="1"/>
    <col min="12036" max="12036" width="24.7109375" style="1" customWidth="1"/>
    <col min="12037" max="12037" width="8.5703125" style="1" customWidth="1"/>
    <col min="12038" max="12038" width="2.140625" style="1" customWidth="1"/>
    <col min="12039" max="12039" width="3" style="1" customWidth="1"/>
    <col min="12040" max="12040" width="23" style="1" customWidth="1"/>
    <col min="12041" max="12041" width="19.85546875" style="1" customWidth="1"/>
    <col min="12042" max="12042" width="16.7109375" style="1" customWidth="1"/>
    <col min="12043" max="12043" width="17" style="1" customWidth="1"/>
    <col min="12044" max="12044" width="21" style="1" customWidth="1"/>
    <col min="12045" max="12045" width="16.28515625" style="1" customWidth="1"/>
    <col min="12046" max="12047" width="18.140625" style="1" customWidth="1"/>
    <col min="12048" max="12048" width="24.85546875" style="1" customWidth="1"/>
    <col min="12049" max="12050" width="17.28515625" style="1" customWidth="1"/>
    <col min="12051" max="12051" width="30.7109375" style="1" customWidth="1"/>
    <col min="12052" max="12052" width="22.85546875" style="1" customWidth="1"/>
    <col min="12053" max="12053" width="21.140625" style="1" bestFit="1" customWidth="1"/>
    <col min="12054" max="12054" width="20" style="1" customWidth="1"/>
    <col min="12055" max="12055" width="18.5703125" style="1" customWidth="1"/>
    <col min="12056" max="12056" width="17.140625" style="1" bestFit="1" customWidth="1"/>
    <col min="12057" max="12059" width="16.85546875" style="1" customWidth="1"/>
    <col min="12060" max="12288" width="9.140625" style="1"/>
    <col min="12289" max="12291" width="3" style="1" customWidth="1"/>
    <col min="12292" max="12292" width="24.7109375" style="1" customWidth="1"/>
    <col min="12293" max="12293" width="8.5703125" style="1" customWidth="1"/>
    <col min="12294" max="12294" width="2.140625" style="1" customWidth="1"/>
    <col min="12295" max="12295" width="3" style="1" customWidth="1"/>
    <col min="12296" max="12296" width="23" style="1" customWidth="1"/>
    <col min="12297" max="12297" width="19.85546875" style="1" customWidth="1"/>
    <col min="12298" max="12298" width="16.7109375" style="1" customWidth="1"/>
    <col min="12299" max="12299" width="17" style="1" customWidth="1"/>
    <col min="12300" max="12300" width="21" style="1" customWidth="1"/>
    <col min="12301" max="12301" width="16.28515625" style="1" customWidth="1"/>
    <col min="12302" max="12303" width="18.140625" style="1" customWidth="1"/>
    <col min="12304" max="12304" width="24.85546875" style="1" customWidth="1"/>
    <col min="12305" max="12306" width="17.28515625" style="1" customWidth="1"/>
    <col min="12307" max="12307" width="30.7109375" style="1" customWidth="1"/>
    <col min="12308" max="12308" width="22.85546875" style="1" customWidth="1"/>
    <col min="12309" max="12309" width="21.140625" style="1" bestFit="1" customWidth="1"/>
    <col min="12310" max="12310" width="20" style="1" customWidth="1"/>
    <col min="12311" max="12311" width="18.5703125" style="1" customWidth="1"/>
    <col min="12312" max="12312" width="17.140625" style="1" bestFit="1" customWidth="1"/>
    <col min="12313" max="12315" width="16.85546875" style="1" customWidth="1"/>
    <col min="12316" max="12544" width="9.140625" style="1"/>
    <col min="12545" max="12547" width="3" style="1" customWidth="1"/>
    <col min="12548" max="12548" width="24.7109375" style="1" customWidth="1"/>
    <col min="12549" max="12549" width="8.5703125" style="1" customWidth="1"/>
    <col min="12550" max="12550" width="2.140625" style="1" customWidth="1"/>
    <col min="12551" max="12551" width="3" style="1" customWidth="1"/>
    <col min="12552" max="12552" width="23" style="1" customWidth="1"/>
    <col min="12553" max="12553" width="19.85546875" style="1" customWidth="1"/>
    <col min="12554" max="12554" width="16.7109375" style="1" customWidth="1"/>
    <col min="12555" max="12555" width="17" style="1" customWidth="1"/>
    <col min="12556" max="12556" width="21" style="1" customWidth="1"/>
    <col min="12557" max="12557" width="16.28515625" style="1" customWidth="1"/>
    <col min="12558" max="12559" width="18.140625" style="1" customWidth="1"/>
    <col min="12560" max="12560" width="24.85546875" style="1" customWidth="1"/>
    <col min="12561" max="12562" width="17.28515625" style="1" customWidth="1"/>
    <col min="12563" max="12563" width="30.7109375" style="1" customWidth="1"/>
    <col min="12564" max="12564" width="22.85546875" style="1" customWidth="1"/>
    <col min="12565" max="12565" width="21.140625" style="1" bestFit="1" customWidth="1"/>
    <col min="12566" max="12566" width="20" style="1" customWidth="1"/>
    <col min="12567" max="12567" width="18.5703125" style="1" customWidth="1"/>
    <col min="12568" max="12568" width="17.140625" style="1" bestFit="1" customWidth="1"/>
    <col min="12569" max="12571" width="16.85546875" style="1" customWidth="1"/>
    <col min="12572" max="12800" width="9.140625" style="1"/>
    <col min="12801" max="12803" width="3" style="1" customWidth="1"/>
    <col min="12804" max="12804" width="24.7109375" style="1" customWidth="1"/>
    <col min="12805" max="12805" width="8.5703125" style="1" customWidth="1"/>
    <col min="12806" max="12806" width="2.140625" style="1" customWidth="1"/>
    <col min="12807" max="12807" width="3" style="1" customWidth="1"/>
    <col min="12808" max="12808" width="23" style="1" customWidth="1"/>
    <col min="12809" max="12809" width="19.85546875" style="1" customWidth="1"/>
    <col min="12810" max="12810" width="16.7109375" style="1" customWidth="1"/>
    <col min="12811" max="12811" width="17" style="1" customWidth="1"/>
    <col min="12812" max="12812" width="21" style="1" customWidth="1"/>
    <col min="12813" max="12813" width="16.28515625" style="1" customWidth="1"/>
    <col min="12814" max="12815" width="18.140625" style="1" customWidth="1"/>
    <col min="12816" max="12816" width="24.85546875" style="1" customWidth="1"/>
    <col min="12817" max="12818" width="17.28515625" style="1" customWidth="1"/>
    <col min="12819" max="12819" width="30.7109375" style="1" customWidth="1"/>
    <col min="12820" max="12820" width="22.85546875" style="1" customWidth="1"/>
    <col min="12821" max="12821" width="21.140625" style="1" bestFit="1" customWidth="1"/>
    <col min="12822" max="12822" width="20" style="1" customWidth="1"/>
    <col min="12823" max="12823" width="18.5703125" style="1" customWidth="1"/>
    <col min="12824" max="12824" width="17.140625" style="1" bestFit="1" customWidth="1"/>
    <col min="12825" max="12827" width="16.85546875" style="1" customWidth="1"/>
    <col min="12828" max="13056" width="9.140625" style="1"/>
    <col min="13057" max="13059" width="3" style="1" customWidth="1"/>
    <col min="13060" max="13060" width="24.7109375" style="1" customWidth="1"/>
    <col min="13061" max="13061" width="8.5703125" style="1" customWidth="1"/>
    <col min="13062" max="13062" width="2.140625" style="1" customWidth="1"/>
    <col min="13063" max="13063" width="3" style="1" customWidth="1"/>
    <col min="13064" max="13064" width="23" style="1" customWidth="1"/>
    <col min="13065" max="13065" width="19.85546875" style="1" customWidth="1"/>
    <col min="13066" max="13066" width="16.7109375" style="1" customWidth="1"/>
    <col min="13067" max="13067" width="17" style="1" customWidth="1"/>
    <col min="13068" max="13068" width="21" style="1" customWidth="1"/>
    <col min="13069" max="13069" width="16.28515625" style="1" customWidth="1"/>
    <col min="13070" max="13071" width="18.140625" style="1" customWidth="1"/>
    <col min="13072" max="13072" width="24.85546875" style="1" customWidth="1"/>
    <col min="13073" max="13074" width="17.28515625" style="1" customWidth="1"/>
    <col min="13075" max="13075" width="30.7109375" style="1" customWidth="1"/>
    <col min="13076" max="13076" width="22.85546875" style="1" customWidth="1"/>
    <col min="13077" max="13077" width="21.140625" style="1" bestFit="1" customWidth="1"/>
    <col min="13078" max="13078" width="20" style="1" customWidth="1"/>
    <col min="13079" max="13079" width="18.5703125" style="1" customWidth="1"/>
    <col min="13080" max="13080" width="17.140625" style="1" bestFit="1" customWidth="1"/>
    <col min="13081" max="13083" width="16.85546875" style="1" customWidth="1"/>
    <col min="13084" max="13312" width="9.140625" style="1"/>
    <col min="13313" max="13315" width="3" style="1" customWidth="1"/>
    <col min="13316" max="13316" width="24.7109375" style="1" customWidth="1"/>
    <col min="13317" max="13317" width="8.5703125" style="1" customWidth="1"/>
    <col min="13318" max="13318" width="2.140625" style="1" customWidth="1"/>
    <col min="13319" max="13319" width="3" style="1" customWidth="1"/>
    <col min="13320" max="13320" width="23" style="1" customWidth="1"/>
    <col min="13321" max="13321" width="19.85546875" style="1" customWidth="1"/>
    <col min="13322" max="13322" width="16.7109375" style="1" customWidth="1"/>
    <col min="13323" max="13323" width="17" style="1" customWidth="1"/>
    <col min="13324" max="13324" width="21" style="1" customWidth="1"/>
    <col min="13325" max="13325" width="16.28515625" style="1" customWidth="1"/>
    <col min="13326" max="13327" width="18.140625" style="1" customWidth="1"/>
    <col min="13328" max="13328" width="24.85546875" style="1" customWidth="1"/>
    <col min="13329" max="13330" width="17.28515625" style="1" customWidth="1"/>
    <col min="13331" max="13331" width="30.7109375" style="1" customWidth="1"/>
    <col min="13332" max="13332" width="22.85546875" style="1" customWidth="1"/>
    <col min="13333" max="13333" width="21.140625" style="1" bestFit="1" customWidth="1"/>
    <col min="13334" max="13334" width="20" style="1" customWidth="1"/>
    <col min="13335" max="13335" width="18.5703125" style="1" customWidth="1"/>
    <col min="13336" max="13336" width="17.140625" style="1" bestFit="1" customWidth="1"/>
    <col min="13337" max="13339" width="16.85546875" style="1" customWidth="1"/>
    <col min="13340" max="13568" width="9.140625" style="1"/>
    <col min="13569" max="13571" width="3" style="1" customWidth="1"/>
    <col min="13572" max="13572" width="24.7109375" style="1" customWidth="1"/>
    <col min="13573" max="13573" width="8.5703125" style="1" customWidth="1"/>
    <col min="13574" max="13574" width="2.140625" style="1" customWidth="1"/>
    <col min="13575" max="13575" width="3" style="1" customWidth="1"/>
    <col min="13576" max="13576" width="23" style="1" customWidth="1"/>
    <col min="13577" max="13577" width="19.85546875" style="1" customWidth="1"/>
    <col min="13578" max="13578" width="16.7109375" style="1" customWidth="1"/>
    <col min="13579" max="13579" width="17" style="1" customWidth="1"/>
    <col min="13580" max="13580" width="21" style="1" customWidth="1"/>
    <col min="13581" max="13581" width="16.28515625" style="1" customWidth="1"/>
    <col min="13582" max="13583" width="18.140625" style="1" customWidth="1"/>
    <col min="13584" max="13584" width="24.85546875" style="1" customWidth="1"/>
    <col min="13585" max="13586" width="17.28515625" style="1" customWidth="1"/>
    <col min="13587" max="13587" width="30.7109375" style="1" customWidth="1"/>
    <col min="13588" max="13588" width="22.85546875" style="1" customWidth="1"/>
    <col min="13589" max="13589" width="21.140625" style="1" bestFit="1" customWidth="1"/>
    <col min="13590" max="13590" width="20" style="1" customWidth="1"/>
    <col min="13591" max="13591" width="18.5703125" style="1" customWidth="1"/>
    <col min="13592" max="13592" width="17.140625" style="1" bestFit="1" customWidth="1"/>
    <col min="13593" max="13595" width="16.85546875" style="1" customWidth="1"/>
    <col min="13596" max="13824" width="9.140625" style="1"/>
    <col min="13825" max="13827" width="3" style="1" customWidth="1"/>
    <col min="13828" max="13828" width="24.7109375" style="1" customWidth="1"/>
    <col min="13829" max="13829" width="8.5703125" style="1" customWidth="1"/>
    <col min="13830" max="13830" width="2.140625" style="1" customWidth="1"/>
    <col min="13831" max="13831" width="3" style="1" customWidth="1"/>
    <col min="13832" max="13832" width="23" style="1" customWidth="1"/>
    <col min="13833" max="13833" width="19.85546875" style="1" customWidth="1"/>
    <col min="13834" max="13834" width="16.7109375" style="1" customWidth="1"/>
    <col min="13835" max="13835" width="17" style="1" customWidth="1"/>
    <col min="13836" max="13836" width="21" style="1" customWidth="1"/>
    <col min="13837" max="13837" width="16.28515625" style="1" customWidth="1"/>
    <col min="13838" max="13839" width="18.140625" style="1" customWidth="1"/>
    <col min="13840" max="13840" width="24.85546875" style="1" customWidth="1"/>
    <col min="13841" max="13842" width="17.28515625" style="1" customWidth="1"/>
    <col min="13843" max="13843" width="30.7109375" style="1" customWidth="1"/>
    <col min="13844" max="13844" width="22.85546875" style="1" customWidth="1"/>
    <col min="13845" max="13845" width="21.140625" style="1" bestFit="1" customWidth="1"/>
    <col min="13846" max="13846" width="20" style="1" customWidth="1"/>
    <col min="13847" max="13847" width="18.5703125" style="1" customWidth="1"/>
    <col min="13848" max="13848" width="17.140625" style="1" bestFit="1" customWidth="1"/>
    <col min="13849" max="13851" width="16.85546875" style="1" customWidth="1"/>
    <col min="13852" max="14080" width="9.140625" style="1"/>
    <col min="14081" max="14083" width="3" style="1" customWidth="1"/>
    <col min="14084" max="14084" width="24.7109375" style="1" customWidth="1"/>
    <col min="14085" max="14085" width="8.5703125" style="1" customWidth="1"/>
    <col min="14086" max="14086" width="2.140625" style="1" customWidth="1"/>
    <col min="14087" max="14087" width="3" style="1" customWidth="1"/>
    <col min="14088" max="14088" width="23" style="1" customWidth="1"/>
    <col min="14089" max="14089" width="19.85546875" style="1" customWidth="1"/>
    <col min="14090" max="14090" width="16.7109375" style="1" customWidth="1"/>
    <col min="14091" max="14091" width="17" style="1" customWidth="1"/>
    <col min="14092" max="14092" width="21" style="1" customWidth="1"/>
    <col min="14093" max="14093" width="16.28515625" style="1" customWidth="1"/>
    <col min="14094" max="14095" width="18.140625" style="1" customWidth="1"/>
    <col min="14096" max="14096" width="24.85546875" style="1" customWidth="1"/>
    <col min="14097" max="14098" width="17.28515625" style="1" customWidth="1"/>
    <col min="14099" max="14099" width="30.7109375" style="1" customWidth="1"/>
    <col min="14100" max="14100" width="22.85546875" style="1" customWidth="1"/>
    <col min="14101" max="14101" width="21.140625" style="1" bestFit="1" customWidth="1"/>
    <col min="14102" max="14102" width="20" style="1" customWidth="1"/>
    <col min="14103" max="14103" width="18.5703125" style="1" customWidth="1"/>
    <col min="14104" max="14104" width="17.140625" style="1" bestFit="1" customWidth="1"/>
    <col min="14105" max="14107" width="16.85546875" style="1" customWidth="1"/>
    <col min="14108" max="14336" width="9.140625" style="1"/>
    <col min="14337" max="14339" width="3" style="1" customWidth="1"/>
    <col min="14340" max="14340" width="24.7109375" style="1" customWidth="1"/>
    <col min="14341" max="14341" width="8.5703125" style="1" customWidth="1"/>
    <col min="14342" max="14342" width="2.140625" style="1" customWidth="1"/>
    <col min="14343" max="14343" width="3" style="1" customWidth="1"/>
    <col min="14344" max="14344" width="23" style="1" customWidth="1"/>
    <col min="14345" max="14345" width="19.85546875" style="1" customWidth="1"/>
    <col min="14346" max="14346" width="16.7109375" style="1" customWidth="1"/>
    <col min="14347" max="14347" width="17" style="1" customWidth="1"/>
    <col min="14348" max="14348" width="21" style="1" customWidth="1"/>
    <col min="14349" max="14349" width="16.28515625" style="1" customWidth="1"/>
    <col min="14350" max="14351" width="18.140625" style="1" customWidth="1"/>
    <col min="14352" max="14352" width="24.85546875" style="1" customWidth="1"/>
    <col min="14353" max="14354" width="17.28515625" style="1" customWidth="1"/>
    <col min="14355" max="14355" width="30.7109375" style="1" customWidth="1"/>
    <col min="14356" max="14356" width="22.85546875" style="1" customWidth="1"/>
    <col min="14357" max="14357" width="21.140625" style="1" bestFit="1" customWidth="1"/>
    <col min="14358" max="14358" width="20" style="1" customWidth="1"/>
    <col min="14359" max="14359" width="18.5703125" style="1" customWidth="1"/>
    <col min="14360" max="14360" width="17.140625" style="1" bestFit="1" customWidth="1"/>
    <col min="14361" max="14363" width="16.85546875" style="1" customWidth="1"/>
    <col min="14364" max="14592" width="9.140625" style="1"/>
    <col min="14593" max="14595" width="3" style="1" customWidth="1"/>
    <col min="14596" max="14596" width="24.7109375" style="1" customWidth="1"/>
    <col min="14597" max="14597" width="8.5703125" style="1" customWidth="1"/>
    <col min="14598" max="14598" width="2.140625" style="1" customWidth="1"/>
    <col min="14599" max="14599" width="3" style="1" customWidth="1"/>
    <col min="14600" max="14600" width="23" style="1" customWidth="1"/>
    <col min="14601" max="14601" width="19.85546875" style="1" customWidth="1"/>
    <col min="14602" max="14602" width="16.7109375" style="1" customWidth="1"/>
    <col min="14603" max="14603" width="17" style="1" customWidth="1"/>
    <col min="14604" max="14604" width="21" style="1" customWidth="1"/>
    <col min="14605" max="14605" width="16.28515625" style="1" customWidth="1"/>
    <col min="14606" max="14607" width="18.140625" style="1" customWidth="1"/>
    <col min="14608" max="14608" width="24.85546875" style="1" customWidth="1"/>
    <col min="14609" max="14610" width="17.28515625" style="1" customWidth="1"/>
    <col min="14611" max="14611" width="30.7109375" style="1" customWidth="1"/>
    <col min="14612" max="14612" width="22.85546875" style="1" customWidth="1"/>
    <col min="14613" max="14613" width="21.140625" style="1" bestFit="1" customWidth="1"/>
    <col min="14614" max="14614" width="20" style="1" customWidth="1"/>
    <col min="14615" max="14615" width="18.5703125" style="1" customWidth="1"/>
    <col min="14616" max="14616" width="17.140625" style="1" bestFit="1" customWidth="1"/>
    <col min="14617" max="14619" width="16.85546875" style="1" customWidth="1"/>
    <col min="14620" max="14848" width="9.140625" style="1"/>
    <col min="14849" max="14851" width="3" style="1" customWidth="1"/>
    <col min="14852" max="14852" width="24.7109375" style="1" customWidth="1"/>
    <col min="14853" max="14853" width="8.5703125" style="1" customWidth="1"/>
    <col min="14854" max="14854" width="2.140625" style="1" customWidth="1"/>
    <col min="14855" max="14855" width="3" style="1" customWidth="1"/>
    <col min="14856" max="14856" width="23" style="1" customWidth="1"/>
    <col min="14857" max="14857" width="19.85546875" style="1" customWidth="1"/>
    <col min="14858" max="14858" width="16.7109375" style="1" customWidth="1"/>
    <col min="14859" max="14859" width="17" style="1" customWidth="1"/>
    <col min="14860" max="14860" width="21" style="1" customWidth="1"/>
    <col min="14861" max="14861" width="16.28515625" style="1" customWidth="1"/>
    <col min="14862" max="14863" width="18.140625" style="1" customWidth="1"/>
    <col min="14864" max="14864" width="24.85546875" style="1" customWidth="1"/>
    <col min="14865" max="14866" width="17.28515625" style="1" customWidth="1"/>
    <col min="14867" max="14867" width="30.7109375" style="1" customWidth="1"/>
    <col min="14868" max="14868" width="22.85546875" style="1" customWidth="1"/>
    <col min="14869" max="14869" width="21.140625" style="1" bestFit="1" customWidth="1"/>
    <col min="14870" max="14870" width="20" style="1" customWidth="1"/>
    <col min="14871" max="14871" width="18.5703125" style="1" customWidth="1"/>
    <col min="14872" max="14872" width="17.140625" style="1" bestFit="1" customWidth="1"/>
    <col min="14873" max="14875" width="16.85546875" style="1" customWidth="1"/>
    <col min="14876" max="15104" width="9.140625" style="1"/>
    <col min="15105" max="15107" width="3" style="1" customWidth="1"/>
    <col min="15108" max="15108" width="24.7109375" style="1" customWidth="1"/>
    <col min="15109" max="15109" width="8.5703125" style="1" customWidth="1"/>
    <col min="15110" max="15110" width="2.140625" style="1" customWidth="1"/>
    <col min="15111" max="15111" width="3" style="1" customWidth="1"/>
    <col min="15112" max="15112" width="23" style="1" customWidth="1"/>
    <col min="15113" max="15113" width="19.85546875" style="1" customWidth="1"/>
    <col min="15114" max="15114" width="16.7109375" style="1" customWidth="1"/>
    <col min="15115" max="15115" width="17" style="1" customWidth="1"/>
    <col min="15116" max="15116" width="21" style="1" customWidth="1"/>
    <col min="15117" max="15117" width="16.28515625" style="1" customWidth="1"/>
    <col min="15118" max="15119" width="18.140625" style="1" customWidth="1"/>
    <col min="15120" max="15120" width="24.85546875" style="1" customWidth="1"/>
    <col min="15121" max="15122" width="17.28515625" style="1" customWidth="1"/>
    <col min="15123" max="15123" width="30.7109375" style="1" customWidth="1"/>
    <col min="15124" max="15124" width="22.85546875" style="1" customWidth="1"/>
    <col min="15125" max="15125" width="21.140625" style="1" bestFit="1" customWidth="1"/>
    <col min="15126" max="15126" width="20" style="1" customWidth="1"/>
    <col min="15127" max="15127" width="18.5703125" style="1" customWidth="1"/>
    <col min="15128" max="15128" width="17.140625" style="1" bestFit="1" customWidth="1"/>
    <col min="15129" max="15131" width="16.85546875" style="1" customWidth="1"/>
    <col min="15132" max="15360" width="9.140625" style="1"/>
    <col min="15361" max="15363" width="3" style="1" customWidth="1"/>
    <col min="15364" max="15364" width="24.7109375" style="1" customWidth="1"/>
    <col min="15365" max="15365" width="8.5703125" style="1" customWidth="1"/>
    <col min="15366" max="15366" width="2.140625" style="1" customWidth="1"/>
    <col min="15367" max="15367" width="3" style="1" customWidth="1"/>
    <col min="15368" max="15368" width="23" style="1" customWidth="1"/>
    <col min="15369" max="15369" width="19.85546875" style="1" customWidth="1"/>
    <col min="15370" max="15370" width="16.7109375" style="1" customWidth="1"/>
    <col min="15371" max="15371" width="17" style="1" customWidth="1"/>
    <col min="15372" max="15372" width="21" style="1" customWidth="1"/>
    <col min="15373" max="15373" width="16.28515625" style="1" customWidth="1"/>
    <col min="15374" max="15375" width="18.140625" style="1" customWidth="1"/>
    <col min="15376" max="15376" width="24.85546875" style="1" customWidth="1"/>
    <col min="15377" max="15378" width="17.28515625" style="1" customWidth="1"/>
    <col min="15379" max="15379" width="30.7109375" style="1" customWidth="1"/>
    <col min="15380" max="15380" width="22.85546875" style="1" customWidth="1"/>
    <col min="15381" max="15381" width="21.140625" style="1" bestFit="1" customWidth="1"/>
    <col min="15382" max="15382" width="20" style="1" customWidth="1"/>
    <col min="15383" max="15383" width="18.5703125" style="1" customWidth="1"/>
    <col min="15384" max="15384" width="17.140625" style="1" bestFit="1" customWidth="1"/>
    <col min="15385" max="15387" width="16.85546875" style="1" customWidth="1"/>
    <col min="15388" max="15616" width="9.140625" style="1"/>
    <col min="15617" max="15619" width="3" style="1" customWidth="1"/>
    <col min="15620" max="15620" width="24.7109375" style="1" customWidth="1"/>
    <col min="15621" max="15621" width="8.5703125" style="1" customWidth="1"/>
    <col min="15622" max="15622" width="2.140625" style="1" customWidth="1"/>
    <col min="15623" max="15623" width="3" style="1" customWidth="1"/>
    <col min="15624" max="15624" width="23" style="1" customWidth="1"/>
    <col min="15625" max="15625" width="19.85546875" style="1" customWidth="1"/>
    <col min="15626" max="15626" width="16.7109375" style="1" customWidth="1"/>
    <col min="15627" max="15627" width="17" style="1" customWidth="1"/>
    <col min="15628" max="15628" width="21" style="1" customWidth="1"/>
    <col min="15629" max="15629" width="16.28515625" style="1" customWidth="1"/>
    <col min="15630" max="15631" width="18.140625" style="1" customWidth="1"/>
    <col min="15632" max="15632" width="24.85546875" style="1" customWidth="1"/>
    <col min="15633" max="15634" width="17.28515625" style="1" customWidth="1"/>
    <col min="15635" max="15635" width="30.7109375" style="1" customWidth="1"/>
    <col min="15636" max="15636" width="22.85546875" style="1" customWidth="1"/>
    <col min="15637" max="15637" width="21.140625" style="1" bestFit="1" customWidth="1"/>
    <col min="15638" max="15638" width="20" style="1" customWidth="1"/>
    <col min="15639" max="15639" width="18.5703125" style="1" customWidth="1"/>
    <col min="15640" max="15640" width="17.140625" style="1" bestFit="1" customWidth="1"/>
    <col min="15641" max="15643" width="16.85546875" style="1" customWidth="1"/>
    <col min="15644" max="15872" width="9.140625" style="1"/>
    <col min="15873" max="15875" width="3" style="1" customWidth="1"/>
    <col min="15876" max="15876" width="24.7109375" style="1" customWidth="1"/>
    <col min="15877" max="15877" width="8.5703125" style="1" customWidth="1"/>
    <col min="15878" max="15878" width="2.140625" style="1" customWidth="1"/>
    <col min="15879" max="15879" width="3" style="1" customWidth="1"/>
    <col min="15880" max="15880" width="23" style="1" customWidth="1"/>
    <col min="15881" max="15881" width="19.85546875" style="1" customWidth="1"/>
    <col min="15882" max="15882" width="16.7109375" style="1" customWidth="1"/>
    <col min="15883" max="15883" width="17" style="1" customWidth="1"/>
    <col min="15884" max="15884" width="21" style="1" customWidth="1"/>
    <col min="15885" max="15885" width="16.28515625" style="1" customWidth="1"/>
    <col min="15886" max="15887" width="18.140625" style="1" customWidth="1"/>
    <col min="15888" max="15888" width="24.85546875" style="1" customWidth="1"/>
    <col min="15889" max="15890" width="17.28515625" style="1" customWidth="1"/>
    <col min="15891" max="15891" width="30.7109375" style="1" customWidth="1"/>
    <col min="15892" max="15892" width="22.85546875" style="1" customWidth="1"/>
    <col min="15893" max="15893" width="21.140625" style="1" bestFit="1" customWidth="1"/>
    <col min="15894" max="15894" width="20" style="1" customWidth="1"/>
    <col min="15895" max="15895" width="18.5703125" style="1" customWidth="1"/>
    <col min="15896" max="15896" width="17.140625" style="1" bestFit="1" customWidth="1"/>
    <col min="15897" max="15899" width="16.85546875" style="1" customWidth="1"/>
    <col min="15900" max="16128" width="9.140625" style="1"/>
    <col min="16129" max="16131" width="3" style="1" customWidth="1"/>
    <col min="16132" max="16132" width="24.7109375" style="1" customWidth="1"/>
    <col min="16133" max="16133" width="8.5703125" style="1" customWidth="1"/>
    <col min="16134" max="16134" width="2.140625" style="1" customWidth="1"/>
    <col min="16135" max="16135" width="3" style="1" customWidth="1"/>
    <col min="16136" max="16136" width="23" style="1" customWidth="1"/>
    <col min="16137" max="16137" width="19.85546875" style="1" customWidth="1"/>
    <col min="16138" max="16138" width="16.7109375" style="1" customWidth="1"/>
    <col min="16139" max="16139" width="17" style="1" customWidth="1"/>
    <col min="16140" max="16140" width="21" style="1" customWidth="1"/>
    <col min="16141" max="16141" width="16.28515625" style="1" customWidth="1"/>
    <col min="16142" max="16143" width="18.140625" style="1" customWidth="1"/>
    <col min="16144" max="16144" width="24.85546875" style="1" customWidth="1"/>
    <col min="16145" max="16146" width="17.28515625" style="1" customWidth="1"/>
    <col min="16147" max="16147" width="30.7109375" style="1" customWidth="1"/>
    <col min="16148" max="16148" width="22.85546875" style="1" customWidth="1"/>
    <col min="16149" max="16149" width="21.140625" style="1" bestFit="1" customWidth="1"/>
    <col min="16150" max="16150" width="20" style="1" customWidth="1"/>
    <col min="16151" max="16151" width="18.5703125" style="1" customWidth="1"/>
    <col min="16152" max="16152" width="17.140625" style="1" bestFit="1" customWidth="1"/>
    <col min="16153" max="16155" width="16.85546875" style="1" customWidth="1"/>
    <col min="16156" max="16384" width="9.140625" style="1"/>
  </cols>
  <sheetData>
    <row r="1" spans="1:19" x14ac:dyDescent="0.25">
      <c r="B1" s="2"/>
      <c r="C1" s="2"/>
      <c r="D1" s="2"/>
      <c r="E1" s="3"/>
      <c r="G1" s="1"/>
      <c r="H1" s="1"/>
      <c r="O1" s="4"/>
    </row>
    <row r="2" spans="1:19" ht="18" x14ac:dyDescent="0.25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  <c r="Q2" s="1"/>
      <c r="R2" s="1"/>
    </row>
    <row r="3" spans="1:19" ht="18" x14ac:dyDescent="0.25">
      <c r="B3" s="9" t="s">
        <v>351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  <c r="P3" s="11"/>
      <c r="Q3" s="1"/>
      <c r="R3" s="1"/>
    </row>
    <row r="4" spans="1:19" ht="15.75" thickBot="1" x14ac:dyDescent="0.3">
      <c r="B4" s="12"/>
      <c r="C4" s="12"/>
      <c r="D4" s="12"/>
      <c r="E4" s="13"/>
      <c r="F4" s="14"/>
      <c r="G4" s="14"/>
      <c r="H4" s="14"/>
      <c r="I4" s="15"/>
      <c r="J4" s="12"/>
      <c r="K4" s="12"/>
      <c r="L4" s="16"/>
      <c r="M4" s="17"/>
      <c r="N4" s="15"/>
      <c r="O4" s="4"/>
      <c r="P4" s="11"/>
      <c r="R4" s="1"/>
    </row>
    <row r="5" spans="1:19" s="18" customFormat="1" ht="13.5" thickTop="1" x14ac:dyDescent="0.2">
      <c r="B5" s="19" t="s">
        <v>2</v>
      </c>
      <c r="C5" s="20"/>
      <c r="D5" s="21" t="s">
        <v>3</v>
      </c>
      <c r="E5" s="22" t="s">
        <v>4</v>
      </c>
      <c r="F5" s="23"/>
      <c r="G5" s="23"/>
      <c r="H5" s="23"/>
      <c r="I5" s="23"/>
      <c r="J5" s="23"/>
      <c r="K5" s="24"/>
      <c r="L5" s="21" t="s">
        <v>5</v>
      </c>
      <c r="M5" s="25" t="s">
        <v>6</v>
      </c>
      <c r="N5" s="26" t="s">
        <v>7</v>
      </c>
      <c r="O5" s="27"/>
      <c r="P5" s="11"/>
    </row>
    <row r="6" spans="1:19" s="18" customFormat="1" ht="12.75" x14ac:dyDescent="0.2">
      <c r="B6" s="28"/>
      <c r="C6" s="29"/>
      <c r="D6" s="30"/>
      <c r="E6" s="31" t="s">
        <v>8</v>
      </c>
      <c r="F6" s="32"/>
      <c r="G6" s="32"/>
      <c r="H6" s="32"/>
      <c r="I6" s="33"/>
      <c r="J6" s="31" t="s">
        <v>9</v>
      </c>
      <c r="K6" s="33"/>
      <c r="L6" s="30"/>
      <c r="M6" s="34"/>
      <c r="N6" s="35"/>
      <c r="O6" s="27"/>
      <c r="P6" s="11"/>
    </row>
    <row r="7" spans="1:19" s="18" customFormat="1" ht="13.5" thickBot="1" x14ac:dyDescent="0.25">
      <c r="B7" s="36"/>
      <c r="C7" s="37"/>
      <c r="D7" s="38"/>
      <c r="E7" s="39" t="s">
        <v>10</v>
      </c>
      <c r="F7" s="40"/>
      <c r="G7" s="40"/>
      <c r="H7" s="41"/>
      <c r="I7" s="42" t="s">
        <v>11</v>
      </c>
      <c r="J7" s="43" t="s">
        <v>12</v>
      </c>
      <c r="K7" s="43" t="s">
        <v>11</v>
      </c>
      <c r="L7" s="38"/>
      <c r="M7" s="44"/>
      <c r="N7" s="45"/>
      <c r="O7" s="27"/>
      <c r="P7" s="11"/>
    </row>
    <row r="8" spans="1:19" s="18" customFormat="1" ht="14.25" thickTop="1" thickBot="1" x14ac:dyDescent="0.25">
      <c r="B8" s="46">
        <v>1</v>
      </c>
      <c r="C8" s="47"/>
      <c r="D8" s="48">
        <v>2</v>
      </c>
      <c r="E8" s="49">
        <v>3</v>
      </c>
      <c r="F8" s="49"/>
      <c r="G8" s="49"/>
      <c r="H8" s="49"/>
      <c r="I8" s="48">
        <v>4</v>
      </c>
      <c r="J8" s="48">
        <v>5</v>
      </c>
      <c r="K8" s="48">
        <v>6</v>
      </c>
      <c r="L8" s="50">
        <v>7</v>
      </c>
      <c r="M8" s="51">
        <v>8</v>
      </c>
      <c r="N8" s="52">
        <v>9</v>
      </c>
      <c r="O8" s="53"/>
      <c r="P8" s="11"/>
    </row>
    <row r="9" spans="1:19" ht="15.75" thickTop="1" x14ac:dyDescent="0.25">
      <c r="B9" s="54"/>
      <c r="C9" s="55"/>
      <c r="D9" s="56"/>
      <c r="E9" s="57"/>
      <c r="F9" s="58"/>
      <c r="G9" s="58"/>
      <c r="H9" s="58"/>
      <c r="I9" s="59"/>
      <c r="J9" s="60"/>
      <c r="K9" s="60"/>
      <c r="L9" s="61"/>
      <c r="M9" s="61"/>
      <c r="N9" s="62"/>
      <c r="O9" s="63"/>
      <c r="P9" s="11"/>
      <c r="Q9" s="1"/>
      <c r="R9" s="1"/>
    </row>
    <row r="10" spans="1:19" s="18" customFormat="1" ht="21" customHeight="1" x14ac:dyDescent="0.2">
      <c r="B10" s="64">
        <v>1</v>
      </c>
      <c r="C10" s="65"/>
      <c r="D10" s="66" t="s">
        <v>352</v>
      </c>
      <c r="E10" s="67" t="s">
        <v>14</v>
      </c>
      <c r="F10" s="68" t="s">
        <v>15</v>
      </c>
      <c r="G10" s="69" t="s">
        <v>16</v>
      </c>
      <c r="H10" s="69"/>
      <c r="I10" s="70"/>
      <c r="J10" s="71"/>
      <c r="K10" s="71"/>
      <c r="L10" s="72">
        <v>3</v>
      </c>
      <c r="M10" s="72" t="s">
        <v>17</v>
      </c>
      <c r="N10" s="73">
        <f>I10</f>
        <v>0</v>
      </c>
      <c r="O10" s="74" t="s">
        <v>18</v>
      </c>
      <c r="P10" s="11"/>
      <c r="S10" s="18">
        <v>901651383</v>
      </c>
    </row>
    <row r="11" spans="1:19" ht="17.25" customHeight="1" x14ac:dyDescent="0.25">
      <c r="A11" s="2"/>
      <c r="B11" s="75"/>
      <c r="C11" s="76"/>
      <c r="D11" s="77"/>
      <c r="E11" s="78" t="s">
        <v>19</v>
      </c>
      <c r="F11" s="79"/>
      <c r="G11" s="80" t="str">
        <f>+'[1]1 PENDIDIKAN'!G27</f>
        <v>Pelatihan dan Penyelenggara PAUD</v>
      </c>
      <c r="H11" s="81"/>
      <c r="I11" s="82">
        <f>'[2]1 PENDIDIKAN'!M24</f>
        <v>138000000</v>
      </c>
      <c r="J11" s="83"/>
      <c r="K11" s="83"/>
      <c r="L11" s="72"/>
      <c r="M11" s="72"/>
      <c r="N11" s="84">
        <f t="shared" ref="N11:N83" si="0">+I11+K11</f>
        <v>138000000</v>
      </c>
      <c r="O11" s="63"/>
    </row>
    <row r="12" spans="1:19" ht="30.75" customHeight="1" x14ac:dyDescent="0.25">
      <c r="A12" s="2"/>
      <c r="B12" s="75"/>
      <c r="C12" s="76"/>
      <c r="D12" s="85"/>
      <c r="E12" s="78" t="s">
        <v>19</v>
      </c>
      <c r="F12" s="79"/>
      <c r="G12" s="80" t="str">
        <f>'[2]1 PENDIDIKAN'!D25</f>
        <v>Pengembangan data dan informasi Pendidikan Anak Usia Dini</v>
      </c>
      <c r="H12" s="81"/>
      <c r="I12" s="82">
        <f>'[2]1 PENDIDIKAN'!M25</f>
        <v>50000000</v>
      </c>
      <c r="J12" s="83"/>
      <c r="K12" s="83"/>
      <c r="L12" s="72"/>
      <c r="M12" s="72"/>
      <c r="N12" s="84">
        <f t="shared" si="0"/>
        <v>50000000</v>
      </c>
      <c r="O12" s="63"/>
    </row>
    <row r="13" spans="1:19" ht="30.75" customHeight="1" x14ac:dyDescent="0.25">
      <c r="A13" s="2"/>
      <c r="B13" s="75"/>
      <c r="C13" s="76"/>
      <c r="D13" s="85"/>
      <c r="E13" s="78" t="s">
        <v>19</v>
      </c>
      <c r="F13" s="79"/>
      <c r="G13" s="80" t="str">
        <f>'[2]1 PENDIDIKAN'!D26</f>
        <v>Gebyar PAUD</v>
      </c>
      <c r="H13" s="81"/>
      <c r="I13" s="82">
        <f>'[2]1 PENDIDIKAN'!M26</f>
        <v>227750000</v>
      </c>
      <c r="J13" s="83"/>
      <c r="K13" s="83"/>
      <c r="L13" s="72"/>
      <c r="M13" s="72"/>
      <c r="N13" s="84">
        <f t="shared" si="0"/>
        <v>227750000</v>
      </c>
      <c r="O13" s="63"/>
    </row>
    <row r="14" spans="1:19" ht="17.25" customHeight="1" x14ac:dyDescent="0.25">
      <c r="A14" s="2"/>
      <c r="B14" s="75"/>
      <c r="C14" s="76"/>
      <c r="D14" s="85"/>
      <c r="E14" s="78" t="s">
        <v>19</v>
      </c>
      <c r="F14" s="79"/>
      <c r="G14" s="80" t="str">
        <f>'[2]1 PENDIDIKAN'!D27</f>
        <v>Bimtek Bunda PAUD</v>
      </c>
      <c r="H14" s="81"/>
      <c r="I14" s="82">
        <f>'[2]1 PENDIDIKAN'!M27</f>
        <v>257500000</v>
      </c>
      <c r="J14" s="83"/>
      <c r="K14" s="83"/>
      <c r="L14" s="72"/>
      <c r="M14" s="72"/>
      <c r="N14" s="84">
        <f t="shared" si="0"/>
        <v>257500000</v>
      </c>
      <c r="O14" s="63"/>
    </row>
    <row r="15" spans="1:19" ht="38.25" customHeight="1" x14ac:dyDescent="0.25">
      <c r="A15" s="2"/>
      <c r="B15" s="75"/>
      <c r="C15" s="76"/>
      <c r="D15" s="86"/>
      <c r="E15" s="78" t="s">
        <v>19</v>
      </c>
      <c r="F15" s="79"/>
      <c r="G15" s="80" t="str">
        <f>'[2]1 PENDIDIKAN'!D28</f>
        <v>Bantuan Operasional Penyelenggaraan PAUD (DAK Non Fisik)</v>
      </c>
      <c r="H15" s="81"/>
      <c r="I15" s="82">
        <f>'[2]1 PENDIDIKAN'!M28</f>
        <v>3552000000</v>
      </c>
      <c r="J15" s="83"/>
      <c r="K15" s="83"/>
      <c r="L15" s="72"/>
      <c r="M15" s="72"/>
      <c r="N15" s="84">
        <f t="shared" si="0"/>
        <v>3552000000</v>
      </c>
      <c r="O15" s="63"/>
    </row>
    <row r="16" spans="1:19" ht="12" customHeight="1" x14ac:dyDescent="0.25">
      <c r="A16" s="2"/>
      <c r="B16" s="75"/>
      <c r="C16" s="76"/>
      <c r="D16" s="86"/>
      <c r="E16" s="78"/>
      <c r="F16" s="79"/>
      <c r="G16" s="78"/>
      <c r="H16" s="78"/>
      <c r="I16" s="82"/>
      <c r="J16" s="83"/>
      <c r="K16" s="83"/>
      <c r="L16" s="72"/>
      <c r="M16" s="72"/>
      <c r="N16" s="84"/>
      <c r="O16" s="63"/>
      <c r="P16" s="11"/>
      <c r="Q16" s="1"/>
      <c r="R16" s="1"/>
    </row>
    <row r="17" spans="1:19" ht="30.75" customHeight="1" x14ac:dyDescent="0.25">
      <c r="B17" s="87"/>
      <c r="C17" s="88"/>
      <c r="D17" s="89"/>
      <c r="E17" s="67" t="s">
        <v>14</v>
      </c>
      <c r="F17" s="79" t="s">
        <v>15</v>
      </c>
      <c r="G17" s="69" t="s">
        <v>20</v>
      </c>
      <c r="H17" s="69"/>
      <c r="I17" s="70"/>
      <c r="J17" s="83"/>
      <c r="K17" s="83"/>
      <c r="L17" s="72">
        <v>3</v>
      </c>
      <c r="M17" s="72" t="s">
        <v>17</v>
      </c>
      <c r="N17" s="73">
        <f>I17</f>
        <v>0</v>
      </c>
      <c r="O17" s="74" t="s">
        <v>18</v>
      </c>
      <c r="P17" s="11"/>
      <c r="Q17" s="1"/>
      <c r="R17" s="1"/>
    </row>
    <row r="18" spans="1:19" ht="67.5" customHeight="1" x14ac:dyDescent="0.25">
      <c r="A18" s="2"/>
      <c r="B18" s="90"/>
      <c r="C18" s="91"/>
      <c r="D18" s="92"/>
      <c r="E18" s="78" t="s">
        <v>19</v>
      </c>
      <c r="F18" s="79"/>
      <c r="G18" s="80" t="str">
        <f>'[2]1 PENDIDIKAN'!D43</f>
        <v>Penyediaan Bantuan Operasional Sekolah (BOS) jenjang SD/MI/SDLB dan SMP/MTS serta pesantren Salafiyah dan Satuan Pendidikan Non-Islam Setara SD dan SMP</v>
      </c>
      <c r="H18" s="80"/>
      <c r="I18" s="82">
        <f>'[2]1 PENDIDIKAN'!M43</f>
        <v>2468623842</v>
      </c>
      <c r="J18" s="83"/>
      <c r="K18" s="83"/>
      <c r="L18" s="72"/>
      <c r="M18" s="72"/>
      <c r="N18" s="84">
        <f t="shared" si="0"/>
        <v>2468623842</v>
      </c>
      <c r="O18" s="63"/>
      <c r="Q18" s="1"/>
      <c r="R18" s="1"/>
    </row>
    <row r="19" spans="1:19" ht="30.75" customHeight="1" x14ac:dyDescent="0.25">
      <c r="A19" s="2"/>
      <c r="B19" s="90"/>
      <c r="C19" s="91"/>
      <c r="D19" s="92"/>
      <c r="E19" s="78" t="s">
        <v>19</v>
      </c>
      <c r="F19" s="79"/>
      <c r="G19" s="80" t="str">
        <f>'[2]1 PENDIDIKAN'!D44</f>
        <v>Pembinaan Manajemen Berbasis Sekolah SD/SMP</v>
      </c>
      <c r="H19" s="80"/>
      <c r="I19" s="82">
        <f>'[2]1 PENDIDIKAN'!M44</f>
        <v>2709550000</v>
      </c>
      <c r="J19" s="83"/>
      <c r="K19" s="83"/>
      <c r="L19" s="72"/>
      <c r="M19" s="72"/>
      <c r="N19" s="84">
        <f t="shared" si="0"/>
        <v>2709550000</v>
      </c>
      <c r="O19" s="63"/>
      <c r="Q19" s="1"/>
      <c r="R19" s="1"/>
    </row>
    <row r="20" spans="1:19" ht="26.25" customHeight="1" x14ac:dyDescent="0.25">
      <c r="A20" s="2"/>
      <c r="B20" s="90"/>
      <c r="C20" s="91"/>
      <c r="D20" s="92"/>
      <c r="E20" s="78" t="s">
        <v>19</v>
      </c>
      <c r="F20" s="79"/>
      <c r="G20" s="80" t="str">
        <f>'[2]1 PENDIDIKAN'!D45</f>
        <v>Pembinaaan minat, bakat, dan kreativitas siswa</v>
      </c>
      <c r="H20" s="80"/>
      <c r="I20" s="82">
        <f>'[2]1 PENDIDIKAN'!M45</f>
        <v>1144273500</v>
      </c>
      <c r="J20" s="83"/>
      <c r="K20" s="83"/>
      <c r="L20" s="72"/>
      <c r="M20" s="72"/>
      <c r="N20" s="84">
        <f t="shared" si="0"/>
        <v>1144273500</v>
      </c>
      <c r="O20" s="63"/>
      <c r="Q20" s="1"/>
      <c r="R20" s="1"/>
    </row>
    <row r="21" spans="1:19" ht="24" customHeight="1" x14ac:dyDescent="0.25">
      <c r="A21" s="2"/>
      <c r="B21" s="90"/>
      <c r="C21" s="91"/>
      <c r="D21" s="92"/>
      <c r="E21" s="78" t="s">
        <v>19</v>
      </c>
      <c r="F21" s="79"/>
      <c r="G21" s="80" t="str">
        <f>'[2]1 PENDIDIKAN'!D46</f>
        <v>Monitoring, evaluasi dan pelaporan</v>
      </c>
      <c r="H21" s="80"/>
      <c r="I21" s="82">
        <f>'[2]1 PENDIDIKAN'!M46</f>
        <v>100000000</v>
      </c>
      <c r="J21" s="83"/>
      <c r="K21" s="83"/>
      <c r="L21" s="72"/>
      <c r="M21" s="72"/>
      <c r="N21" s="84">
        <f t="shared" si="0"/>
        <v>100000000</v>
      </c>
      <c r="O21" s="63"/>
      <c r="Q21" s="1"/>
      <c r="R21" s="1"/>
    </row>
    <row r="22" spans="1:19" ht="52.5" customHeight="1" x14ac:dyDescent="0.25">
      <c r="A22" s="2"/>
      <c r="B22" s="90"/>
      <c r="C22" s="91"/>
      <c r="D22" s="92"/>
      <c r="E22" s="78" t="s">
        <v>19</v>
      </c>
      <c r="F22" s="79"/>
      <c r="G22" s="80" t="str">
        <f>'[2]1 PENDIDIKAN'!D47</f>
        <v>Rehabilitasi Sedang/Berat Bangunan Sekolah dan Pembangunan RKB, Ruang Perpustakaan Dan UKS (DAU)</v>
      </c>
      <c r="H22" s="80"/>
      <c r="I22" s="82">
        <f>'[2]1 PENDIDIKAN'!M47</f>
        <v>723093259</v>
      </c>
      <c r="J22" s="83"/>
      <c r="K22" s="83"/>
      <c r="L22" s="72"/>
      <c r="M22" s="72"/>
      <c r="N22" s="84">
        <f t="shared" si="0"/>
        <v>723093259</v>
      </c>
      <c r="O22" s="63"/>
    </row>
    <row r="23" spans="1:19" ht="54" customHeight="1" x14ac:dyDescent="0.25">
      <c r="A23" s="2"/>
      <c r="B23" s="90"/>
      <c r="C23" s="91"/>
      <c r="D23" s="92"/>
      <c r="E23" s="78" t="s">
        <v>19</v>
      </c>
      <c r="F23" s="79"/>
      <c r="G23" s="80" t="str">
        <f>'[2]1 PENDIDIKAN'!D48</f>
        <v>Rehabilitasi Sedang/Berat Bangunan Sekolah dan Pembangunan RKB, Ruang Perpustakaan Dan UKS (DAK)</v>
      </c>
      <c r="H23" s="80"/>
      <c r="I23" s="82">
        <f>'[2]1 PENDIDIKAN'!M48</f>
        <v>14317414161</v>
      </c>
      <c r="J23" s="83"/>
      <c r="K23" s="83"/>
      <c r="L23" s="72"/>
      <c r="M23" s="72"/>
      <c r="N23" s="84">
        <f t="shared" si="0"/>
        <v>14317414161</v>
      </c>
      <c r="O23" s="63"/>
    </row>
    <row r="24" spans="1:19" ht="13.5" customHeight="1" x14ac:dyDescent="0.25">
      <c r="A24" s="2"/>
      <c r="B24" s="90"/>
      <c r="C24" s="91"/>
      <c r="D24" s="92"/>
      <c r="E24" s="78"/>
      <c r="F24" s="79"/>
      <c r="G24" s="79"/>
      <c r="H24" s="79"/>
      <c r="I24" s="82"/>
      <c r="J24" s="83"/>
      <c r="K24" s="83"/>
      <c r="L24" s="72"/>
      <c r="M24" s="72"/>
      <c r="N24" s="84"/>
      <c r="O24" s="63"/>
      <c r="P24" s="11"/>
      <c r="Q24" s="1"/>
      <c r="R24" s="1"/>
    </row>
    <row r="25" spans="1:19" s="18" customFormat="1" ht="24.75" customHeight="1" x14ac:dyDescent="0.2">
      <c r="B25" s="93"/>
      <c r="C25" s="94"/>
      <c r="D25" s="95"/>
      <c r="E25" s="67" t="s">
        <v>14</v>
      </c>
      <c r="F25" s="68" t="s">
        <v>15</v>
      </c>
      <c r="G25" s="96" t="s">
        <v>21</v>
      </c>
      <c r="H25" s="96"/>
      <c r="I25" s="70"/>
      <c r="J25" s="71"/>
      <c r="K25" s="71"/>
      <c r="L25" s="72">
        <v>3</v>
      </c>
      <c r="M25" s="72" t="s">
        <v>17</v>
      </c>
      <c r="N25" s="73">
        <f>I25</f>
        <v>0</v>
      </c>
      <c r="O25" s="74" t="s">
        <v>18</v>
      </c>
      <c r="P25" s="11"/>
    </row>
    <row r="26" spans="1:19" ht="24.75" customHeight="1" x14ac:dyDescent="0.25">
      <c r="A26" s="2"/>
      <c r="B26" s="90"/>
      <c r="C26" s="91"/>
      <c r="D26" s="92"/>
      <c r="E26" s="78" t="s">
        <v>19</v>
      </c>
      <c r="F26" s="79"/>
      <c r="G26" s="80" t="str">
        <f>'[2]1 PENDIDIKAN'!D55</f>
        <v>Pembinaan Bakat dan Kreatifitas Siswa</v>
      </c>
      <c r="H26" s="80"/>
      <c r="I26" s="82">
        <f>'[2]1 PENDIDIKAN'!M55</f>
        <v>603850000</v>
      </c>
      <c r="J26" s="83"/>
      <c r="K26" s="83"/>
      <c r="L26" s="72"/>
      <c r="M26" s="72"/>
      <c r="N26" s="84">
        <f t="shared" si="0"/>
        <v>603850000</v>
      </c>
      <c r="O26" s="63"/>
    </row>
    <row r="27" spans="1:19" ht="30" customHeight="1" x14ac:dyDescent="0.25">
      <c r="A27" s="2"/>
      <c r="B27" s="90"/>
      <c r="C27" s="91"/>
      <c r="D27" s="92"/>
      <c r="E27" s="78" t="s">
        <v>19</v>
      </c>
      <c r="F27" s="79"/>
      <c r="G27" s="80" t="str">
        <f>'[2]1 PENDIDIKAN'!D56</f>
        <v>Rehabilitasi sedang/berat bangunan sekolah (DAU)</v>
      </c>
      <c r="H27" s="81"/>
      <c r="I27" s="82">
        <f>'[2]1 PENDIDIKAN'!M56</f>
        <v>111351000</v>
      </c>
      <c r="J27" s="83"/>
      <c r="K27" s="83"/>
      <c r="L27" s="72"/>
      <c r="M27" s="72"/>
      <c r="N27" s="84">
        <f>I27</f>
        <v>111351000</v>
      </c>
      <c r="O27" s="63"/>
    </row>
    <row r="28" spans="1:19" ht="10.5" customHeight="1" x14ac:dyDescent="0.25">
      <c r="A28" s="97"/>
      <c r="B28" s="90"/>
      <c r="C28" s="91"/>
      <c r="D28" s="92"/>
      <c r="E28" s="78"/>
      <c r="F28" s="79"/>
      <c r="G28" s="78"/>
      <c r="H28" s="78"/>
      <c r="I28" s="82"/>
      <c r="J28" s="83"/>
      <c r="K28" s="83"/>
      <c r="L28" s="72"/>
      <c r="M28" s="72"/>
      <c r="N28" s="84"/>
      <c r="O28" s="63"/>
      <c r="P28" s="11"/>
      <c r="Q28" s="1"/>
      <c r="R28" s="1"/>
      <c r="S28" s="1">
        <v>1467158394</v>
      </c>
    </row>
    <row r="29" spans="1:19" s="18" customFormat="1" ht="24.75" customHeight="1" x14ac:dyDescent="0.2">
      <c r="B29" s="98"/>
      <c r="C29" s="99"/>
      <c r="D29" s="95"/>
      <c r="E29" s="67" t="s">
        <v>14</v>
      </c>
      <c r="F29" s="68" t="s">
        <v>15</v>
      </c>
      <c r="G29" s="96" t="s">
        <v>22</v>
      </c>
      <c r="H29" s="96"/>
      <c r="I29" s="70"/>
      <c r="J29" s="71"/>
      <c r="K29" s="71"/>
      <c r="L29" s="72">
        <v>3</v>
      </c>
      <c r="M29" s="72" t="s">
        <v>17</v>
      </c>
      <c r="N29" s="73">
        <f>I29</f>
        <v>0</v>
      </c>
      <c r="O29" s="74" t="s">
        <v>18</v>
      </c>
      <c r="P29" s="11"/>
      <c r="S29" s="18" t="e">
        <f>+#REF!-S28</f>
        <v>#REF!</v>
      </c>
    </row>
    <row r="30" spans="1:19" ht="30" customHeight="1" x14ac:dyDescent="0.25">
      <c r="A30" s="2"/>
      <c r="B30" s="90"/>
      <c r="C30" s="91"/>
      <c r="D30" s="92"/>
      <c r="E30" s="78" t="s">
        <v>19</v>
      </c>
      <c r="F30" s="78"/>
      <c r="G30" s="80" t="str">
        <f>+'[1]1 PENDIDIKAN'!G64</f>
        <v>Pengembangan pendidikan keaksaraan</v>
      </c>
      <c r="H30" s="80"/>
      <c r="I30" s="82">
        <f>'[2]1 PENDIDIKAN'!M58</f>
        <v>100000000</v>
      </c>
      <c r="J30" s="83"/>
      <c r="K30" s="83"/>
      <c r="L30" s="72"/>
      <c r="M30" s="72"/>
      <c r="N30" s="84">
        <f t="shared" si="0"/>
        <v>100000000</v>
      </c>
      <c r="O30" s="63"/>
      <c r="Q30" s="1"/>
      <c r="R30" s="1"/>
    </row>
    <row r="31" spans="1:19" ht="24.75" customHeight="1" x14ac:dyDescent="0.25">
      <c r="A31" s="2"/>
      <c r="B31" s="90"/>
      <c r="C31" s="91"/>
      <c r="D31" s="92"/>
      <c r="E31" s="78" t="s">
        <v>19</v>
      </c>
      <c r="F31" s="78"/>
      <c r="G31" s="80" t="str">
        <f>+'[1]1 PENDIDIKAN'!G65</f>
        <v>peringatan Hari Aksara</v>
      </c>
      <c r="H31" s="80"/>
      <c r="I31" s="82">
        <f>'[2]1 PENDIDIKAN'!M59</f>
        <v>128557000</v>
      </c>
      <c r="J31" s="83"/>
      <c r="K31" s="83"/>
      <c r="L31" s="72"/>
      <c r="M31" s="72"/>
      <c r="N31" s="84">
        <f t="shared" si="0"/>
        <v>128557000</v>
      </c>
      <c r="O31" s="63"/>
      <c r="Q31" s="1"/>
      <c r="R31" s="1"/>
    </row>
    <row r="32" spans="1:19" ht="24.75" customHeight="1" x14ac:dyDescent="0.25">
      <c r="A32" s="2"/>
      <c r="B32" s="90"/>
      <c r="C32" s="91"/>
      <c r="D32" s="92"/>
      <c r="E32" s="78" t="s">
        <v>19</v>
      </c>
      <c r="F32" s="78"/>
      <c r="G32" s="80" t="str">
        <f>'[2]1 PENDIDIKAN'!D60</f>
        <v>Pelaksanaan Ujian Nasional Paket A, B dan C</v>
      </c>
      <c r="H32" s="80"/>
      <c r="I32" s="82">
        <f>'[2]1 PENDIDIKAN'!M60</f>
        <v>0</v>
      </c>
      <c r="J32" s="83"/>
      <c r="K32" s="83"/>
      <c r="L32" s="72"/>
      <c r="M32" s="72"/>
      <c r="N32" s="84">
        <f t="shared" si="0"/>
        <v>0</v>
      </c>
      <c r="O32" s="63"/>
      <c r="Q32" s="1"/>
      <c r="R32" s="1"/>
    </row>
    <row r="33" spans="1:21" ht="19.5" customHeight="1" x14ac:dyDescent="0.25">
      <c r="A33" s="2"/>
      <c r="B33" s="90"/>
      <c r="C33" s="91"/>
      <c r="D33" s="92"/>
      <c r="E33" s="78" t="s">
        <v>19</v>
      </c>
      <c r="F33" s="78"/>
      <c r="G33" s="80" t="str">
        <f>'[2]1 PENDIDIKAN'!D61</f>
        <v>Gebyar PAUD</v>
      </c>
      <c r="H33" s="80"/>
      <c r="I33" s="82">
        <f>'[2]1 PENDIDIKAN'!M61</f>
        <v>79605000</v>
      </c>
      <c r="J33" s="83"/>
      <c r="K33" s="83"/>
      <c r="L33" s="72"/>
      <c r="M33" s="72"/>
      <c r="N33" s="84">
        <f t="shared" si="0"/>
        <v>79605000</v>
      </c>
      <c r="O33" s="63"/>
      <c r="Q33" s="1"/>
      <c r="R33" s="1"/>
    </row>
    <row r="34" spans="1:21" ht="11.25" customHeight="1" x14ac:dyDescent="0.25">
      <c r="A34" s="2"/>
      <c r="B34" s="90"/>
      <c r="C34" s="91"/>
      <c r="D34" s="92"/>
      <c r="E34" s="78"/>
      <c r="F34" s="78"/>
      <c r="G34" s="78"/>
      <c r="H34" s="78"/>
      <c r="I34" s="82"/>
      <c r="J34" s="83"/>
      <c r="K34" s="83"/>
      <c r="L34" s="72"/>
      <c r="M34" s="72"/>
      <c r="N34" s="84"/>
      <c r="O34" s="63"/>
      <c r="Q34" s="1"/>
      <c r="R34" s="1"/>
    </row>
    <row r="35" spans="1:21" s="18" customFormat="1" ht="30.75" customHeight="1" x14ac:dyDescent="0.25">
      <c r="B35" s="87"/>
      <c r="C35" s="88"/>
      <c r="D35" s="100"/>
      <c r="E35" s="67" t="s">
        <v>14</v>
      </c>
      <c r="F35" s="79"/>
      <c r="G35" s="69" t="s">
        <v>23</v>
      </c>
      <c r="H35" s="69"/>
      <c r="I35" s="70"/>
      <c r="J35" s="83"/>
      <c r="K35" s="83"/>
      <c r="L35" s="72">
        <v>3</v>
      </c>
      <c r="M35" s="72" t="s">
        <v>17</v>
      </c>
      <c r="N35" s="73">
        <f>I35</f>
        <v>0</v>
      </c>
      <c r="O35" s="74" t="s">
        <v>18</v>
      </c>
      <c r="P35" s="11"/>
      <c r="S35" s="18">
        <v>7061872844</v>
      </c>
    </row>
    <row r="36" spans="1:21" ht="51" customHeight="1" x14ac:dyDescent="0.25">
      <c r="B36" s="90"/>
      <c r="C36" s="91"/>
      <c r="D36" s="92"/>
      <c r="E36" s="78" t="s">
        <v>19</v>
      </c>
      <c r="F36" s="79"/>
      <c r="G36" s="80" t="str">
        <f>'[2]1 PENDIDIKAN'!D65</f>
        <v>Pengembangan mutu dan kualitas program pendidikan dan pelatihan bagi pendidik dan tenaga kependidikan</v>
      </c>
      <c r="H36" s="80"/>
      <c r="I36" s="82">
        <f>'[2]1 PENDIDIKAN'!M65</f>
        <v>1478270000</v>
      </c>
      <c r="J36" s="83"/>
      <c r="K36" s="83"/>
      <c r="L36" s="72"/>
      <c r="M36" s="72"/>
      <c r="N36" s="84">
        <f t="shared" si="0"/>
        <v>1478270000</v>
      </c>
      <c r="O36" s="63"/>
      <c r="P36" s="11"/>
      <c r="Q36" s="1"/>
      <c r="R36" s="1"/>
    </row>
    <row r="37" spans="1:21" ht="42" customHeight="1" x14ac:dyDescent="0.25">
      <c r="B37" s="90"/>
      <c r="C37" s="91"/>
      <c r="D37" s="92"/>
      <c r="E37" s="78" t="s">
        <v>19</v>
      </c>
      <c r="F37" s="79"/>
      <c r="G37" s="80" t="str">
        <f>'[2]1 PENDIDIKAN'!D66</f>
        <v>Pengembangan sistem pendataan dan pemetaan pendidik dan tenaga kependidikan</v>
      </c>
      <c r="H37" s="80"/>
      <c r="I37" s="82">
        <f>'[2]1 PENDIDIKAN'!M66</f>
        <v>73000000</v>
      </c>
      <c r="J37" s="83"/>
      <c r="K37" s="83"/>
      <c r="L37" s="72"/>
      <c r="M37" s="72"/>
      <c r="N37" s="84">
        <f t="shared" si="0"/>
        <v>73000000</v>
      </c>
      <c r="O37" s="63"/>
      <c r="P37" s="11"/>
      <c r="Q37" s="1"/>
      <c r="R37" s="1"/>
    </row>
    <row r="38" spans="1:21" ht="43.5" customHeight="1" x14ac:dyDescent="0.25">
      <c r="B38" s="90"/>
      <c r="C38" s="91"/>
      <c r="D38" s="92"/>
      <c r="E38" s="78" t="s">
        <v>19</v>
      </c>
      <c r="F38" s="79"/>
      <c r="G38" s="80" t="str">
        <f>'[2]1 PENDIDIKAN'!D67</f>
        <v>Pengembangan sistem perencanaan dan pengendalian program profesi pendidik dan tenaga kependidikan</v>
      </c>
      <c r="H38" s="80"/>
      <c r="I38" s="82">
        <f>'[2]1 PENDIDIKAN'!M67</f>
        <v>167700000</v>
      </c>
      <c r="J38" s="83"/>
      <c r="K38" s="83"/>
      <c r="L38" s="72"/>
      <c r="M38" s="72"/>
      <c r="N38" s="84">
        <f t="shared" si="0"/>
        <v>167700000</v>
      </c>
      <c r="O38" s="63"/>
      <c r="P38" s="11"/>
      <c r="Q38" s="1"/>
      <c r="R38" s="1"/>
    </row>
    <row r="39" spans="1:21" ht="18.75" customHeight="1" x14ac:dyDescent="0.25">
      <c r="B39" s="90"/>
      <c r="C39" s="91"/>
      <c r="D39" s="92"/>
      <c r="E39" s="78" t="s">
        <v>19</v>
      </c>
      <c r="F39" s="79"/>
      <c r="G39" s="80" t="str">
        <f>'[2]1 PENDIDIKAN'!D68</f>
        <v>Monitoring, evaluasi dan pelaporan</v>
      </c>
      <c r="H39" s="80"/>
      <c r="I39" s="82">
        <f>'[2]1 PENDIDIKAN'!M68</f>
        <v>150000000</v>
      </c>
      <c r="J39" s="83"/>
      <c r="K39" s="83"/>
      <c r="L39" s="72"/>
      <c r="M39" s="72"/>
      <c r="N39" s="84">
        <f t="shared" si="0"/>
        <v>150000000</v>
      </c>
      <c r="O39" s="63"/>
      <c r="P39" s="11"/>
      <c r="Q39" s="1"/>
      <c r="R39" s="1"/>
    </row>
    <row r="40" spans="1:21" ht="30" customHeight="1" x14ac:dyDescent="0.25">
      <c r="B40" s="90"/>
      <c r="C40" s="91"/>
      <c r="D40" s="92"/>
      <c r="E40" s="78" t="s">
        <v>19</v>
      </c>
      <c r="F40" s="79"/>
      <c r="G40" s="80" t="str">
        <f>'[2]1 PENDIDIKAN'!D69</f>
        <v>Bimbingan Teknis Penyusunan Karya Ilmiah</v>
      </c>
      <c r="H40" s="80"/>
      <c r="I40" s="82">
        <f>'[2]1 PENDIDIKAN'!M69</f>
        <v>450945000</v>
      </c>
      <c r="J40" s="83"/>
      <c r="K40" s="83"/>
      <c r="L40" s="72"/>
      <c r="M40" s="72"/>
      <c r="N40" s="84">
        <f t="shared" si="0"/>
        <v>450945000</v>
      </c>
      <c r="O40" s="63"/>
      <c r="P40" s="11"/>
      <c r="Q40" s="1"/>
      <c r="R40" s="1"/>
    </row>
    <row r="41" spans="1:21" ht="29.25" customHeight="1" x14ac:dyDescent="0.25">
      <c r="B41" s="90"/>
      <c r="C41" s="91"/>
      <c r="D41" s="92"/>
      <c r="E41" s="78" t="s">
        <v>19</v>
      </c>
      <c r="F41" s="79"/>
      <c r="G41" s="80" t="str">
        <f>'[2]1 PENDIDIKAN'!D70</f>
        <v>Bimtek Tim Penilai Angka Kredit Jabatan Guru</v>
      </c>
      <c r="H41" s="80"/>
      <c r="I41" s="82">
        <f>'[2]1 PENDIDIKAN'!M70</f>
        <v>137000000</v>
      </c>
      <c r="J41" s="83"/>
      <c r="K41" s="83"/>
      <c r="L41" s="72"/>
      <c r="M41" s="72"/>
      <c r="N41" s="84">
        <f t="shared" si="0"/>
        <v>137000000</v>
      </c>
      <c r="O41" s="63"/>
      <c r="P41" s="11"/>
      <c r="Q41" s="1"/>
      <c r="R41" s="1"/>
    </row>
    <row r="42" spans="1:21" ht="14.25" customHeight="1" x14ac:dyDescent="0.25">
      <c r="A42" s="2"/>
      <c r="B42" s="90"/>
      <c r="C42" s="91"/>
      <c r="D42" s="92"/>
      <c r="E42" s="78"/>
      <c r="F42" s="79"/>
      <c r="G42" s="78"/>
      <c r="H42" s="78"/>
      <c r="I42" s="82"/>
      <c r="J42" s="83"/>
      <c r="K42" s="83"/>
      <c r="L42" s="72"/>
      <c r="M42" s="72"/>
      <c r="N42" s="84"/>
      <c r="O42" s="63"/>
      <c r="Q42" s="1"/>
      <c r="R42" s="1"/>
    </row>
    <row r="43" spans="1:21" s="18" customFormat="1" ht="30.75" customHeight="1" x14ac:dyDescent="0.25">
      <c r="B43" s="87"/>
      <c r="C43" s="88"/>
      <c r="D43" s="89"/>
      <c r="E43" s="78" t="s">
        <v>14</v>
      </c>
      <c r="F43" s="79" t="s">
        <v>15</v>
      </c>
      <c r="G43" s="69" t="s">
        <v>24</v>
      </c>
      <c r="H43" s="69"/>
      <c r="I43" s="70"/>
      <c r="J43" s="83"/>
      <c r="K43" s="83"/>
      <c r="L43" s="72">
        <v>3</v>
      </c>
      <c r="M43" s="72" t="s">
        <v>17</v>
      </c>
      <c r="N43" s="73">
        <f>I43</f>
        <v>0</v>
      </c>
      <c r="O43" s="74" t="s">
        <v>18</v>
      </c>
      <c r="P43" s="11"/>
      <c r="T43" s="18" t="e">
        <f>#REF!*13</f>
        <v>#REF!</v>
      </c>
      <c r="U43" s="18" t="e">
        <f>#REF!*13</f>
        <v>#REF!</v>
      </c>
    </row>
    <row r="44" spans="1:21" ht="28.5" customHeight="1" x14ac:dyDescent="0.25">
      <c r="A44" s="2"/>
      <c r="B44" s="90"/>
      <c r="C44" s="91"/>
      <c r="D44" s="92"/>
      <c r="E44" s="78" t="s">
        <v>19</v>
      </c>
      <c r="F44" s="79"/>
      <c r="G44" s="101" t="str">
        <f>'[2]1 PENDIDIKAN'!D80</f>
        <v>Penerapan sistem dan informasi manajemen pendidikan</v>
      </c>
      <c r="H44" s="80"/>
      <c r="I44" s="82">
        <f>'[2]1 PENDIDIKAN'!M80</f>
        <v>1080000000</v>
      </c>
      <c r="J44" s="83"/>
      <c r="K44" s="83"/>
      <c r="L44" s="72"/>
      <c r="M44" s="72"/>
      <c r="N44" s="84">
        <f t="shared" si="0"/>
        <v>1080000000</v>
      </c>
      <c r="O44" s="63"/>
      <c r="Q44" s="1"/>
      <c r="R44" s="1"/>
    </row>
    <row r="45" spans="1:21" ht="40.5" customHeight="1" x14ac:dyDescent="0.25">
      <c r="A45" s="2"/>
      <c r="B45" s="90"/>
      <c r="C45" s="91"/>
      <c r="D45" s="92"/>
      <c r="E45" s="78" t="s">
        <v>19</v>
      </c>
      <c r="F45" s="79"/>
      <c r="G45" s="101" t="str">
        <f>'[2]1 PENDIDIKAN'!D81</f>
        <v>Penyelenggaraan pelatihan, seminar dan lokakarya, serta diskusi ilmiah tentang berbagai isu pendidikan</v>
      </c>
      <c r="H45" s="80"/>
      <c r="I45" s="82">
        <f>'[2]1 PENDIDIKAN'!M81</f>
        <v>330000000</v>
      </c>
      <c r="J45" s="83"/>
      <c r="K45" s="83"/>
      <c r="L45" s="72"/>
      <c r="M45" s="72"/>
      <c r="N45" s="84">
        <f t="shared" si="0"/>
        <v>330000000</v>
      </c>
      <c r="O45" s="63"/>
      <c r="Q45" s="1"/>
      <c r="R45" s="1"/>
    </row>
    <row r="46" spans="1:21" ht="20.25" customHeight="1" x14ac:dyDescent="0.25">
      <c r="A46" s="2"/>
      <c r="B46" s="90"/>
      <c r="C46" s="91"/>
      <c r="D46" s="92"/>
      <c r="E46" s="78" t="s">
        <v>19</v>
      </c>
      <c r="F46" s="79"/>
      <c r="G46" s="101" t="str">
        <f>'[2]1 PENDIDIKAN'!D82</f>
        <v>Monitoring, evaluasi dan Survey</v>
      </c>
      <c r="H46" s="80"/>
      <c r="I46" s="82">
        <f>'[2]1 PENDIDIKAN'!M82</f>
        <v>50000000</v>
      </c>
      <c r="J46" s="83"/>
      <c r="K46" s="83"/>
      <c r="L46" s="72"/>
      <c r="M46" s="72"/>
      <c r="N46" s="84">
        <f t="shared" si="0"/>
        <v>50000000</v>
      </c>
      <c r="O46" s="63"/>
      <c r="Q46" s="1"/>
      <c r="R46" s="1"/>
    </row>
    <row r="47" spans="1:21" ht="18" customHeight="1" x14ac:dyDescent="0.25">
      <c r="A47" s="2"/>
      <c r="B47" s="90"/>
      <c r="C47" s="91"/>
      <c r="D47" s="92"/>
      <c r="E47" s="78" t="s">
        <v>19</v>
      </c>
      <c r="F47" s="79"/>
      <c r="G47" s="101" t="str">
        <f>'[2]1 PENDIDIKAN'!D83</f>
        <v>Penyusunan Profil Pendidikan</v>
      </c>
      <c r="H47" s="80"/>
      <c r="I47" s="82">
        <f>'[2]1 PENDIDIKAN'!M83</f>
        <v>220250000</v>
      </c>
      <c r="J47" s="83"/>
      <c r="K47" s="83"/>
      <c r="L47" s="72"/>
      <c r="M47" s="72"/>
      <c r="N47" s="84">
        <f t="shared" si="0"/>
        <v>220250000</v>
      </c>
      <c r="O47" s="63"/>
      <c r="Q47" s="1"/>
      <c r="R47" s="1"/>
    </row>
    <row r="48" spans="1:21" ht="18.75" customHeight="1" x14ac:dyDescent="0.25">
      <c r="A48" s="2"/>
      <c r="B48" s="90"/>
      <c r="C48" s="91"/>
      <c r="D48" s="92"/>
      <c r="E48" s="78" t="s">
        <v>19</v>
      </c>
      <c r="F48" s="79"/>
      <c r="G48" s="101" t="str">
        <f>'[2]1 PENDIDIKAN'!D84</f>
        <v>Penyediaan Operasional Pengawas</v>
      </c>
      <c r="H48" s="80"/>
      <c r="I48" s="82">
        <f>'[2]1 PENDIDIKAN'!M84</f>
        <v>358000000</v>
      </c>
      <c r="J48" s="83"/>
      <c r="K48" s="83"/>
      <c r="L48" s="72"/>
      <c r="M48" s="72"/>
      <c r="N48" s="84">
        <f t="shared" si="0"/>
        <v>358000000</v>
      </c>
      <c r="O48" s="63"/>
      <c r="Q48" s="1"/>
      <c r="R48" s="1"/>
    </row>
    <row r="49" spans="1:19" ht="18" customHeight="1" x14ac:dyDescent="0.25">
      <c r="A49" s="2"/>
      <c r="B49" s="90"/>
      <c r="C49" s="91"/>
      <c r="D49" s="92"/>
      <c r="E49" s="78" t="s">
        <v>19</v>
      </c>
      <c r="F49" s="79"/>
      <c r="G49" s="101" t="str">
        <f>'[2]1 PENDIDIKAN'!D85</f>
        <v>Pameran Pendidikan</v>
      </c>
      <c r="H49" s="80"/>
      <c r="I49" s="82">
        <f>'[2]1 PENDIDIKAN'!M85</f>
        <v>120000000</v>
      </c>
      <c r="J49" s="83"/>
      <c r="K49" s="83"/>
      <c r="L49" s="72"/>
      <c r="M49" s="72"/>
      <c r="N49" s="84">
        <f t="shared" si="0"/>
        <v>120000000</v>
      </c>
      <c r="O49" s="63"/>
      <c r="Q49" s="1"/>
      <c r="R49" s="1"/>
    </row>
    <row r="50" spans="1:19" ht="12" customHeight="1" x14ac:dyDescent="0.25">
      <c r="A50" s="2"/>
      <c r="B50" s="90"/>
      <c r="C50" s="91"/>
      <c r="D50" s="89"/>
      <c r="E50" s="102"/>
      <c r="F50" s="102"/>
      <c r="G50" s="102"/>
      <c r="H50" s="102"/>
      <c r="I50" s="82"/>
      <c r="J50" s="83"/>
      <c r="K50" s="83"/>
      <c r="L50" s="72"/>
      <c r="M50" s="72"/>
      <c r="N50" s="84"/>
      <c r="O50" s="63"/>
      <c r="P50" s="11"/>
      <c r="Q50" s="1"/>
      <c r="R50" s="1"/>
    </row>
    <row r="51" spans="1:19" ht="44.25" customHeight="1" x14ac:dyDescent="0.25">
      <c r="A51" s="2"/>
      <c r="B51" s="90"/>
      <c r="C51" s="91"/>
      <c r="D51" s="89"/>
      <c r="E51" s="78" t="s">
        <v>14</v>
      </c>
      <c r="F51" s="79" t="s">
        <v>15</v>
      </c>
      <c r="G51" s="69" t="str">
        <f>'[2]2 PERPUSTAKAAN'!D18</f>
        <v>Program Penyelamatan dan Pelestarian Dokumen/Arsip Daerah</v>
      </c>
      <c r="H51" s="69"/>
      <c r="I51" s="70"/>
      <c r="J51" s="83"/>
      <c r="K51" s="83"/>
      <c r="L51" s="72">
        <v>3</v>
      </c>
      <c r="M51" s="72" t="s">
        <v>25</v>
      </c>
      <c r="N51" s="73">
        <f>I51</f>
        <v>0</v>
      </c>
      <c r="O51" s="74" t="s">
        <v>18</v>
      </c>
      <c r="P51" s="11"/>
      <c r="Q51" s="1"/>
      <c r="R51" s="1"/>
    </row>
    <row r="52" spans="1:19" ht="27.75" customHeight="1" x14ac:dyDescent="0.25">
      <c r="A52" s="2"/>
      <c r="B52" s="90"/>
      <c r="C52" s="91"/>
      <c r="D52" s="89"/>
      <c r="E52" s="78" t="s">
        <v>19</v>
      </c>
      <c r="F52" s="79"/>
      <c r="G52" s="80" t="str">
        <f>'[2]2 PERPUSTAKAAN'!D19</f>
        <v>Pendataan dan Penataan Dokumen Arsip</v>
      </c>
      <c r="H52" s="81"/>
      <c r="I52" s="82">
        <f>'[2]2 PERPUSTAKAAN'!M19</f>
        <v>44350000</v>
      </c>
      <c r="J52" s="83"/>
      <c r="K52" s="83"/>
      <c r="L52" s="72"/>
      <c r="M52" s="72"/>
      <c r="N52" s="84">
        <f>I52</f>
        <v>44350000</v>
      </c>
      <c r="O52" s="63"/>
      <c r="P52" s="11"/>
      <c r="Q52" s="1"/>
      <c r="R52" s="1"/>
    </row>
    <row r="53" spans="1:19" ht="14.25" customHeight="1" x14ac:dyDescent="0.25">
      <c r="A53" s="2"/>
      <c r="B53" s="90"/>
      <c r="C53" s="91"/>
      <c r="D53" s="89"/>
      <c r="E53" s="78"/>
      <c r="F53" s="79"/>
      <c r="G53" s="78"/>
      <c r="H53" s="78"/>
      <c r="I53" s="82"/>
      <c r="J53" s="83"/>
      <c r="K53" s="83"/>
      <c r="L53" s="72"/>
      <c r="M53" s="72"/>
      <c r="N53" s="84"/>
      <c r="O53" s="63"/>
      <c r="P53" s="11"/>
      <c r="Q53" s="1"/>
      <c r="R53" s="1"/>
    </row>
    <row r="54" spans="1:19" ht="27.75" customHeight="1" x14ac:dyDescent="0.25">
      <c r="A54" s="2"/>
      <c r="B54" s="90"/>
      <c r="C54" s="91"/>
      <c r="D54" s="89"/>
      <c r="E54" s="78" t="s">
        <v>14</v>
      </c>
      <c r="F54" s="79" t="s">
        <v>15</v>
      </c>
      <c r="G54" s="69" t="str">
        <f>'[2]2 PERPUSTAKAAN'!D20</f>
        <v>Program Peningkatan Kualitas Pelayanan Informasi</v>
      </c>
      <c r="H54" s="69"/>
      <c r="I54" s="70"/>
      <c r="J54" s="83"/>
      <c r="K54" s="83"/>
      <c r="L54" s="72">
        <v>3</v>
      </c>
      <c r="M54" s="72" t="s">
        <v>25</v>
      </c>
      <c r="N54" s="73">
        <f>I54</f>
        <v>0</v>
      </c>
      <c r="O54" s="74" t="s">
        <v>18</v>
      </c>
      <c r="P54" s="11"/>
      <c r="Q54" s="1"/>
      <c r="R54" s="1"/>
    </row>
    <row r="55" spans="1:19" ht="43.5" customHeight="1" x14ac:dyDescent="0.25">
      <c r="A55" s="2"/>
      <c r="B55" s="90"/>
      <c r="C55" s="91"/>
      <c r="D55" s="89"/>
      <c r="E55" s="78" t="s">
        <v>19</v>
      </c>
      <c r="F55" s="79"/>
      <c r="G55" s="80" t="str">
        <f>'[2]2 PERPUSTAKAAN'!D21</f>
        <v>Sosialisasi/Penyuluhan Kearsipan Dilingkungan Instansi Pemerintah/Swasta</v>
      </c>
      <c r="H55" s="81"/>
      <c r="I55" s="82">
        <f>'[2]2 PERPUSTAKAAN'!M21</f>
        <v>58285000</v>
      </c>
      <c r="J55" s="83"/>
      <c r="K55" s="83"/>
      <c r="L55" s="72"/>
      <c r="M55" s="72"/>
      <c r="N55" s="84">
        <f>I55</f>
        <v>58285000</v>
      </c>
      <c r="O55" s="63"/>
      <c r="P55" s="11"/>
      <c r="Q55" s="1"/>
      <c r="R55" s="1"/>
    </row>
    <row r="56" spans="1:19" ht="27.75" customHeight="1" x14ac:dyDescent="0.25">
      <c r="A56" s="2"/>
      <c r="B56" s="90"/>
      <c r="C56" s="91"/>
      <c r="D56" s="89"/>
      <c r="E56" s="78" t="s">
        <v>19</v>
      </c>
      <c r="F56" s="79"/>
      <c r="G56" s="80" t="str">
        <f>'[2]2 PERPUSTAKAAN'!D22</f>
        <v>Pameran Kearsipan</v>
      </c>
      <c r="H56" s="81"/>
      <c r="I56" s="82">
        <f>'[2]2 PERPUSTAKAAN'!M22</f>
        <v>30356000</v>
      </c>
      <c r="J56" s="83"/>
      <c r="K56" s="83"/>
      <c r="L56" s="72"/>
      <c r="M56" s="72"/>
      <c r="N56" s="84">
        <f>I56</f>
        <v>30356000</v>
      </c>
      <c r="O56" s="63"/>
      <c r="P56" s="11"/>
      <c r="Q56" s="1"/>
      <c r="R56" s="1"/>
    </row>
    <row r="57" spans="1:19" ht="42.75" customHeight="1" x14ac:dyDescent="0.25">
      <c r="A57" s="2"/>
      <c r="B57" s="90"/>
      <c r="C57" s="91"/>
      <c r="D57" s="89"/>
      <c r="E57" s="78" t="s">
        <v>19</v>
      </c>
      <c r="F57" s="79"/>
      <c r="G57" s="80" t="str">
        <f>'[2]2 PERPUSTAKAAN'!D23</f>
        <v>Pendidikan dan Pelatihan Formal : Kongres, Magang dan Bimtek Kearsipan</v>
      </c>
      <c r="H57" s="81"/>
      <c r="I57" s="82">
        <f>'[2]2 PERPUSTAKAAN'!M23</f>
        <v>26160000</v>
      </c>
      <c r="J57" s="83"/>
      <c r="K57" s="83"/>
      <c r="L57" s="72"/>
      <c r="M57" s="72"/>
      <c r="N57" s="84">
        <f>I57</f>
        <v>26160000</v>
      </c>
      <c r="O57" s="63"/>
      <c r="P57" s="11"/>
      <c r="Q57" s="1"/>
      <c r="R57" s="1"/>
    </row>
    <row r="58" spans="1:19" ht="31.5" customHeight="1" x14ac:dyDescent="0.25">
      <c r="A58" s="2"/>
      <c r="B58" s="90"/>
      <c r="C58" s="91"/>
      <c r="D58" s="89"/>
      <c r="E58" s="78" t="s">
        <v>19</v>
      </c>
      <c r="F58" s="79"/>
      <c r="G58" s="80" t="str">
        <f>'[2]2 PERPUSTAKAAN'!D24</f>
        <v>Pembinaan dan Koordinasi Kearsipan</v>
      </c>
      <c r="H58" s="81"/>
      <c r="I58" s="82">
        <f>'[2]2 PERPUSTAKAAN'!M24</f>
        <v>78729600</v>
      </c>
      <c r="J58" s="83"/>
      <c r="K58" s="83"/>
      <c r="L58" s="72"/>
      <c r="M58" s="72"/>
      <c r="N58" s="84">
        <f>I58</f>
        <v>78729600</v>
      </c>
      <c r="O58" s="63"/>
      <c r="P58" s="11"/>
      <c r="Q58" s="1"/>
      <c r="R58" s="1"/>
    </row>
    <row r="59" spans="1:19" ht="14.25" customHeight="1" x14ac:dyDescent="0.25">
      <c r="A59" s="2"/>
      <c r="B59" s="90"/>
      <c r="C59" s="91"/>
      <c r="D59" s="89"/>
      <c r="E59" s="78"/>
      <c r="F59" s="79"/>
      <c r="G59" s="67"/>
      <c r="H59" s="67"/>
      <c r="I59" s="82"/>
      <c r="J59" s="83"/>
      <c r="K59" s="83"/>
      <c r="L59" s="72"/>
      <c r="M59" s="72"/>
      <c r="N59" s="84"/>
      <c r="O59" s="63"/>
      <c r="P59" s="11"/>
      <c r="Q59" s="1"/>
      <c r="R59" s="1"/>
    </row>
    <row r="60" spans="1:19" s="18" customFormat="1" ht="30.75" customHeight="1" x14ac:dyDescent="0.25">
      <c r="B60" s="87"/>
      <c r="C60" s="88"/>
      <c r="D60" s="89"/>
      <c r="E60" s="78" t="s">
        <v>14</v>
      </c>
      <c r="F60" s="79" t="s">
        <v>15</v>
      </c>
      <c r="G60" s="69" t="s">
        <v>26</v>
      </c>
      <c r="H60" s="69"/>
      <c r="I60" s="70"/>
      <c r="J60" s="83"/>
      <c r="K60" s="83"/>
      <c r="L60" s="72">
        <v>3</v>
      </c>
      <c r="M60" s="72" t="s">
        <v>25</v>
      </c>
      <c r="N60" s="73">
        <f>I60</f>
        <v>0</v>
      </c>
      <c r="O60" s="74" t="s">
        <v>18</v>
      </c>
      <c r="P60" s="11"/>
      <c r="S60" s="18" t="e">
        <f>+#REF!-#REF!</f>
        <v>#REF!</v>
      </c>
    </row>
    <row r="61" spans="1:19" ht="32.25" customHeight="1" x14ac:dyDescent="0.25">
      <c r="B61" s="90"/>
      <c r="C61" s="91"/>
      <c r="D61" s="89"/>
      <c r="E61" s="78" t="s">
        <v>19</v>
      </c>
      <c r="F61" s="103"/>
      <c r="G61" s="80" t="str">
        <f>'[2]2 PERPUSTAKAAN'!D29</f>
        <v>Pengembangan minat dan budaya baca</v>
      </c>
      <c r="H61" s="80"/>
      <c r="I61" s="82">
        <f>'[2]2 PERPUSTAKAAN'!M29</f>
        <v>51288400</v>
      </c>
      <c r="J61" s="104"/>
      <c r="K61" s="104"/>
      <c r="L61" s="105"/>
      <c r="M61" s="72"/>
      <c r="N61" s="84">
        <f t="shared" si="0"/>
        <v>51288400</v>
      </c>
      <c r="O61" s="63"/>
      <c r="P61" s="11"/>
      <c r="Q61" s="1"/>
      <c r="R61" s="1"/>
    </row>
    <row r="62" spans="1:19" ht="69" customHeight="1" x14ac:dyDescent="0.25">
      <c r="B62" s="90"/>
      <c r="C62" s="91"/>
      <c r="D62" s="89"/>
      <c r="E62" s="78" t="s">
        <v>19</v>
      </c>
      <c r="F62" s="103"/>
      <c r="G62" s="80" t="str">
        <f>'[2]2 PERPUSTAKAAN'!D30</f>
        <v>Supervisi, pembinaan dan stimulasi pada perpustakaan umum, perpustakaan khusus, perpustakaan sekolah dan perpustakaan masyarakat</v>
      </c>
      <c r="H62" s="80"/>
      <c r="I62" s="82">
        <f>'[2]2 PERPUSTAKAAN'!M30</f>
        <v>152980100</v>
      </c>
      <c r="J62" s="83"/>
      <c r="K62" s="83"/>
      <c r="L62" s="72"/>
      <c r="M62" s="72"/>
      <c r="N62" s="84">
        <f t="shared" si="0"/>
        <v>152980100</v>
      </c>
      <c r="O62" s="63"/>
      <c r="P62" s="11"/>
      <c r="Q62" s="1"/>
      <c r="R62" s="1"/>
    </row>
    <row r="63" spans="1:19" ht="30" customHeight="1" x14ac:dyDescent="0.25">
      <c r="B63" s="90"/>
      <c r="C63" s="91"/>
      <c r="D63" s="89"/>
      <c r="E63" s="78" t="s">
        <v>19</v>
      </c>
      <c r="F63" s="103"/>
      <c r="G63" s="80" t="str">
        <f>'[2]2 PERPUSTAKAAN'!D31</f>
        <v>Publikasi dan sosialisasi minat dan budaya baca</v>
      </c>
      <c r="H63" s="80"/>
      <c r="I63" s="82">
        <f>'[2]2 PERPUSTAKAAN'!M31</f>
        <v>87237000</v>
      </c>
      <c r="J63" s="83"/>
      <c r="K63" s="83"/>
      <c r="L63" s="72"/>
      <c r="M63" s="72"/>
      <c r="N63" s="84">
        <f t="shared" si="0"/>
        <v>87237000</v>
      </c>
      <c r="O63" s="63"/>
      <c r="P63" s="11"/>
      <c r="Q63" s="1"/>
      <c r="R63" s="1"/>
    </row>
    <row r="64" spans="1:19" ht="31.5" customHeight="1" x14ac:dyDescent="0.25">
      <c r="B64" s="90"/>
      <c r="C64" s="91"/>
      <c r="D64" s="89"/>
      <c r="E64" s="78" t="s">
        <v>19</v>
      </c>
      <c r="F64" s="103"/>
      <c r="G64" s="80" t="str">
        <f>'[2]2 PERPUSTAKAAN'!D32</f>
        <v>Penyediaan bahan pustaka perpustakaan umum daerah</v>
      </c>
      <c r="H64" s="80"/>
      <c r="I64" s="82">
        <f>'[2]2 PERPUSTAKAAN'!M32</f>
        <v>50000000</v>
      </c>
      <c r="J64" s="83"/>
      <c r="K64" s="83"/>
      <c r="L64" s="72"/>
      <c r="M64" s="72"/>
      <c r="N64" s="84">
        <f t="shared" si="0"/>
        <v>50000000</v>
      </c>
      <c r="O64" s="63"/>
      <c r="P64" s="11"/>
      <c r="Q64" s="1"/>
      <c r="R64" s="1"/>
    </row>
    <row r="65" spans="1:22" ht="30" customHeight="1" x14ac:dyDescent="0.25">
      <c r="B65" s="90"/>
      <c r="C65" s="91"/>
      <c r="D65" s="89"/>
      <c r="E65" s="78" t="s">
        <v>19</v>
      </c>
      <c r="F65" s="103"/>
      <c r="G65" s="80" t="str">
        <f>'[2]2 PERPUSTAKAAN'!D33</f>
        <v>Pameran Perpustakaan</v>
      </c>
      <c r="H65" s="80"/>
      <c r="I65" s="82">
        <f>'[2]2 PERPUSTAKAAN'!M33</f>
        <v>39167000</v>
      </c>
      <c r="J65" s="83"/>
      <c r="K65" s="83"/>
      <c r="L65" s="72"/>
      <c r="M65" s="72"/>
      <c r="N65" s="84">
        <f t="shared" si="0"/>
        <v>39167000</v>
      </c>
      <c r="O65" s="63"/>
      <c r="P65" s="11"/>
      <c r="Q65" s="1"/>
      <c r="R65" s="1"/>
    </row>
    <row r="66" spans="1:22" ht="16.5" customHeight="1" x14ac:dyDescent="0.25">
      <c r="B66" s="90"/>
      <c r="C66" s="91"/>
      <c r="D66" s="89"/>
      <c r="E66" s="78"/>
      <c r="F66" s="79"/>
      <c r="G66" s="79"/>
      <c r="H66" s="79"/>
      <c r="I66" s="82"/>
      <c r="J66" s="83"/>
      <c r="K66" s="83"/>
      <c r="L66" s="72"/>
      <c r="M66" s="72"/>
      <c r="N66" s="106"/>
      <c r="O66" s="63"/>
    </row>
    <row r="67" spans="1:22" s="18" customFormat="1" ht="24" customHeight="1" x14ac:dyDescent="0.25">
      <c r="A67" s="1"/>
      <c r="B67" s="87"/>
      <c r="C67" s="88"/>
      <c r="D67" s="100"/>
      <c r="E67" s="78" t="s">
        <v>14</v>
      </c>
      <c r="F67" s="79" t="s">
        <v>15</v>
      </c>
      <c r="G67" s="69" t="s">
        <v>27</v>
      </c>
      <c r="H67" s="69"/>
      <c r="I67" s="70"/>
      <c r="J67" s="83"/>
      <c r="K67" s="83"/>
      <c r="L67" s="72">
        <v>4</v>
      </c>
      <c r="M67" s="72" t="s">
        <v>28</v>
      </c>
      <c r="N67" s="73">
        <f>I67</f>
        <v>0</v>
      </c>
      <c r="O67" s="74" t="s">
        <v>18</v>
      </c>
      <c r="P67" s="11"/>
      <c r="S67" s="18" t="s">
        <v>29</v>
      </c>
      <c r="T67" s="18" t="e">
        <f>SUM(#REF!)</f>
        <v>#REF!</v>
      </c>
      <c r="U67" s="18">
        <v>2532302773</v>
      </c>
      <c r="V67" s="18" t="e">
        <f t="shared" ref="V67:V72" si="1">+U67-T67</f>
        <v>#REF!</v>
      </c>
    </row>
    <row r="68" spans="1:22" ht="27.75" customHeight="1" x14ac:dyDescent="0.25">
      <c r="A68" s="2"/>
      <c r="B68" s="90"/>
      <c r="C68" s="91"/>
      <c r="D68" s="89"/>
      <c r="E68" s="78" t="s">
        <v>19</v>
      </c>
      <c r="F68" s="79"/>
      <c r="G68" s="80" t="str">
        <f>'[2]3 KESEHATAN '!D99</f>
        <v>Pengadaaan Obat dan Perbekalan Kesehatan</v>
      </c>
      <c r="H68" s="81"/>
      <c r="I68" s="82">
        <f>'[2]3 KESEHATAN '!M99</f>
        <v>514350000</v>
      </c>
      <c r="J68" s="83"/>
      <c r="K68" s="83"/>
      <c r="L68" s="72"/>
      <c r="M68" s="72"/>
      <c r="N68" s="84">
        <f t="shared" si="0"/>
        <v>514350000</v>
      </c>
      <c r="O68" s="63"/>
      <c r="Q68" s="107"/>
      <c r="R68" s="107"/>
    </row>
    <row r="69" spans="1:22" ht="21.75" customHeight="1" x14ac:dyDescent="0.25">
      <c r="A69" s="2"/>
      <c r="B69" s="90"/>
      <c r="C69" s="91"/>
      <c r="D69" s="89"/>
      <c r="E69" s="78" t="s">
        <v>19</v>
      </c>
      <c r="F69" s="79"/>
      <c r="G69" s="80" t="str">
        <f>'[2]3 KESEHATAN '!D100</f>
        <v>Pengadaan obat-obatan</v>
      </c>
      <c r="H69" s="81"/>
      <c r="I69" s="82">
        <f>'[2]3 KESEHATAN '!M100</f>
        <v>8934108000</v>
      </c>
      <c r="J69" s="83"/>
      <c r="K69" s="83"/>
      <c r="L69" s="72"/>
      <c r="M69" s="72"/>
      <c r="N69" s="84">
        <f t="shared" si="0"/>
        <v>8934108000</v>
      </c>
      <c r="O69" s="63"/>
    </row>
    <row r="70" spans="1:22" ht="30.75" customHeight="1" x14ac:dyDescent="0.25">
      <c r="A70" s="2"/>
      <c r="B70" s="90"/>
      <c r="C70" s="91"/>
      <c r="D70" s="89"/>
      <c r="E70" s="78" t="s">
        <v>19</v>
      </c>
      <c r="F70" s="79"/>
      <c r="G70" s="80" t="str">
        <f>'[2]3 KESEHATAN '!D101</f>
        <v>Pengadaan Sarana dan Prasarana Kefarmasian (DAK)</v>
      </c>
      <c r="H70" s="81"/>
      <c r="I70" s="82">
        <f>'[2]3 KESEHATAN '!M101</f>
        <v>4606645000</v>
      </c>
      <c r="J70" s="83"/>
      <c r="K70" s="83"/>
      <c r="L70" s="72"/>
      <c r="M70" s="72"/>
      <c r="N70" s="84">
        <f>I70</f>
        <v>4606645000</v>
      </c>
      <c r="O70" s="63"/>
    </row>
    <row r="71" spans="1:22" ht="15.75" customHeight="1" x14ac:dyDescent="0.25">
      <c r="A71" s="2"/>
      <c r="B71" s="90"/>
      <c r="C71" s="91"/>
      <c r="D71" s="92"/>
      <c r="E71" s="78"/>
      <c r="F71" s="103"/>
      <c r="G71" s="78"/>
      <c r="H71" s="78"/>
      <c r="I71" s="82"/>
      <c r="J71" s="83"/>
      <c r="K71" s="83"/>
      <c r="L71" s="72"/>
      <c r="M71" s="72"/>
      <c r="N71" s="84"/>
      <c r="O71" s="63"/>
      <c r="P71" s="11"/>
      <c r="Q71" s="1"/>
      <c r="R71" s="1"/>
      <c r="S71" s="1" t="s">
        <v>30</v>
      </c>
      <c r="T71" s="1">
        <f>SUM(I82:I83)</f>
        <v>312983000</v>
      </c>
      <c r="U71" s="1">
        <v>617396780</v>
      </c>
      <c r="V71" s="1">
        <f t="shared" si="1"/>
        <v>304413780</v>
      </c>
    </row>
    <row r="72" spans="1:22" s="18" customFormat="1" ht="18.75" customHeight="1" x14ac:dyDescent="0.25">
      <c r="A72" s="1"/>
      <c r="B72" s="87"/>
      <c r="C72" s="88"/>
      <c r="D72" s="100"/>
      <c r="E72" s="78" t="s">
        <v>14</v>
      </c>
      <c r="F72" s="79" t="s">
        <v>15</v>
      </c>
      <c r="G72" s="69" t="s">
        <v>31</v>
      </c>
      <c r="H72" s="69"/>
      <c r="I72" s="70"/>
      <c r="J72" s="83"/>
      <c r="K72" s="83"/>
      <c r="L72" s="72">
        <v>4</v>
      </c>
      <c r="M72" s="72" t="s">
        <v>28</v>
      </c>
      <c r="N72" s="73">
        <f>I72</f>
        <v>0</v>
      </c>
      <c r="O72" s="74" t="s">
        <v>18</v>
      </c>
      <c r="P72" s="11"/>
      <c r="S72" s="18" t="s">
        <v>32</v>
      </c>
      <c r="T72" s="18">
        <f>SUM(I116:I116)</f>
        <v>226900000</v>
      </c>
      <c r="U72" s="18">
        <v>56181125</v>
      </c>
      <c r="V72" s="18">
        <f t="shared" si="1"/>
        <v>-170718875</v>
      </c>
    </row>
    <row r="73" spans="1:22" ht="30.75" customHeight="1" x14ac:dyDescent="0.25">
      <c r="A73" s="2"/>
      <c r="B73" s="90"/>
      <c r="C73" s="91"/>
      <c r="D73" s="92"/>
      <c r="E73" s="78" t="s">
        <v>19</v>
      </c>
      <c r="F73" s="103"/>
      <c r="G73" s="80" t="str">
        <f>'[2]3 KESEHATAN '!D93</f>
        <v>Pelayanan kesehatan penduduk miskin di puskesmas jaringannya</v>
      </c>
      <c r="H73" s="80"/>
      <c r="I73" s="82">
        <f>'[2]3 KESEHATAN '!M93</f>
        <v>59955000</v>
      </c>
      <c r="J73" s="83"/>
      <c r="K73" s="83"/>
      <c r="L73" s="72"/>
      <c r="M73" s="72"/>
      <c r="N73" s="84">
        <f t="shared" si="0"/>
        <v>59955000</v>
      </c>
      <c r="O73" s="63"/>
      <c r="Q73" s="1"/>
      <c r="R73" s="1"/>
    </row>
    <row r="74" spans="1:22" ht="30.75" customHeight="1" x14ac:dyDescent="0.25">
      <c r="A74" s="2"/>
      <c r="B74" s="90"/>
      <c r="C74" s="91"/>
      <c r="D74" s="92"/>
      <c r="E74" s="78" t="s">
        <v>19</v>
      </c>
      <c r="F74" s="103"/>
      <c r="G74" s="80" t="str">
        <f>'[2]3 KESEHATAN '!D94</f>
        <v>Pemeliharaan dan pemulihan kesehatan</v>
      </c>
      <c r="H74" s="80"/>
      <c r="I74" s="82">
        <f>'[2]3 KESEHATAN '!M94</f>
        <v>338840000</v>
      </c>
      <c r="J74" s="83"/>
      <c r="K74" s="83"/>
      <c r="L74" s="72"/>
      <c r="M74" s="72"/>
      <c r="N74" s="84">
        <f t="shared" si="0"/>
        <v>338840000</v>
      </c>
      <c r="O74" s="63"/>
      <c r="Q74" s="1"/>
      <c r="R74" s="1"/>
    </row>
    <row r="75" spans="1:22" ht="30.75" customHeight="1" x14ac:dyDescent="0.25">
      <c r="A75" s="2"/>
      <c r="B75" s="90"/>
      <c r="C75" s="91"/>
      <c r="D75" s="92"/>
      <c r="E75" s="78" t="s">
        <v>19</v>
      </c>
      <c r="F75" s="103"/>
      <c r="G75" s="80" t="str">
        <f>'[2]3 KESEHATAN '!D95</f>
        <v>Peningkatan dan Pelayanan Kesehatan Matra</v>
      </c>
      <c r="H75" s="80"/>
      <c r="I75" s="82">
        <f>'[2]3 KESEHATAN '!M95</f>
        <v>109319000</v>
      </c>
      <c r="J75" s="83"/>
      <c r="K75" s="83"/>
      <c r="L75" s="72"/>
      <c r="M75" s="72"/>
      <c r="N75" s="84">
        <f t="shared" si="0"/>
        <v>109319000</v>
      </c>
      <c r="O75" s="63"/>
      <c r="Q75" s="1"/>
      <c r="R75" s="1"/>
    </row>
    <row r="76" spans="1:22" ht="30.75" customHeight="1" x14ac:dyDescent="0.25">
      <c r="A76" s="2"/>
      <c r="B76" s="90"/>
      <c r="C76" s="91"/>
      <c r="D76" s="92"/>
      <c r="E76" s="78" t="s">
        <v>19</v>
      </c>
      <c r="F76" s="103"/>
      <c r="G76" s="80" t="str">
        <f>'[2]3 KESEHATAN '!D96</f>
        <v>Akreditasi Puskesmas (DAK Non Fisik)</v>
      </c>
      <c r="H76" s="81"/>
      <c r="I76" s="82">
        <f>'[2]3 KESEHATAN '!M96</f>
        <v>338264000</v>
      </c>
      <c r="J76" s="83"/>
      <c r="K76" s="83"/>
      <c r="L76" s="72"/>
      <c r="M76" s="72"/>
      <c r="N76" s="84">
        <f>I76</f>
        <v>338264000</v>
      </c>
      <c r="O76" s="63"/>
      <c r="Q76" s="1"/>
      <c r="R76" s="1"/>
    </row>
    <row r="77" spans="1:22" ht="15" customHeight="1" x14ac:dyDescent="0.25">
      <c r="A77" s="2"/>
      <c r="B77" s="90"/>
      <c r="C77" s="91"/>
      <c r="D77" s="92"/>
      <c r="E77" s="78"/>
      <c r="F77" s="103"/>
      <c r="G77" s="79"/>
      <c r="H77" s="78"/>
      <c r="I77" s="82"/>
      <c r="J77" s="83"/>
      <c r="K77" s="83"/>
      <c r="L77" s="72"/>
      <c r="M77" s="72"/>
      <c r="N77" s="84"/>
      <c r="O77" s="63"/>
      <c r="P77" s="11"/>
      <c r="Q77" s="1"/>
      <c r="R77" s="1"/>
    </row>
    <row r="78" spans="1:22" s="18" customFormat="1" ht="30.75" customHeight="1" x14ac:dyDescent="0.25">
      <c r="B78" s="87"/>
      <c r="C78" s="88"/>
      <c r="D78" s="100"/>
      <c r="E78" s="78" t="s">
        <v>14</v>
      </c>
      <c r="F78" s="79" t="s">
        <v>15</v>
      </c>
      <c r="G78" s="69" t="s">
        <v>33</v>
      </c>
      <c r="H78" s="69"/>
      <c r="I78" s="70"/>
      <c r="J78" s="83"/>
      <c r="K78" s="83"/>
      <c r="L78" s="72">
        <v>4</v>
      </c>
      <c r="M78" s="72" t="s">
        <v>28</v>
      </c>
      <c r="N78" s="73">
        <f>I78</f>
        <v>0</v>
      </c>
      <c r="O78" s="74" t="s">
        <v>18</v>
      </c>
      <c r="P78" s="11"/>
      <c r="S78" s="18">
        <v>290279490</v>
      </c>
    </row>
    <row r="79" spans="1:22" ht="33.75" customHeight="1" x14ac:dyDescent="0.25">
      <c r="A79" s="2"/>
      <c r="B79" s="90"/>
      <c r="C79" s="91"/>
      <c r="D79" s="92"/>
      <c r="E79" s="78" t="s">
        <v>19</v>
      </c>
      <c r="F79" s="103"/>
      <c r="G79" s="80" t="str">
        <f>'[2]3 KESEHATAN '!D107</f>
        <v>Pengembangan media promosi dan informasi sadar hidup sehat</v>
      </c>
      <c r="H79" s="80"/>
      <c r="I79" s="82">
        <f>'[2]3 KESEHATAN '!M107</f>
        <v>1006197000</v>
      </c>
      <c r="J79" s="83"/>
      <c r="K79" s="83"/>
      <c r="L79" s="72"/>
      <c r="M79" s="72"/>
      <c r="N79" s="84">
        <f t="shared" si="0"/>
        <v>1006197000</v>
      </c>
      <c r="O79" s="63"/>
      <c r="Q79" s="1"/>
      <c r="R79" s="1"/>
    </row>
    <row r="80" spans="1:22" ht="12.75" customHeight="1" x14ac:dyDescent="0.25">
      <c r="A80" s="2"/>
      <c r="B80" s="90"/>
      <c r="C80" s="91"/>
      <c r="D80" s="92"/>
      <c r="E80" s="78"/>
      <c r="F80" s="103"/>
      <c r="G80" s="78"/>
      <c r="H80" s="78"/>
      <c r="I80" s="82"/>
      <c r="J80" s="83"/>
      <c r="K80" s="83"/>
      <c r="L80" s="72"/>
      <c r="M80" s="72"/>
      <c r="N80" s="84"/>
      <c r="O80" s="63"/>
      <c r="Q80" s="1"/>
      <c r="R80" s="1"/>
    </row>
    <row r="81" spans="1:26" ht="30.75" customHeight="1" x14ac:dyDescent="0.25">
      <c r="B81" s="87"/>
      <c r="C81" s="88"/>
      <c r="D81" s="100"/>
      <c r="E81" s="78" t="s">
        <v>14</v>
      </c>
      <c r="F81" s="79" t="s">
        <v>15</v>
      </c>
      <c r="G81" s="69" t="s">
        <v>34</v>
      </c>
      <c r="H81" s="69"/>
      <c r="I81" s="70"/>
      <c r="J81" s="83"/>
      <c r="K81" s="83"/>
      <c r="L81" s="72">
        <v>4</v>
      </c>
      <c r="M81" s="72" t="s">
        <v>28</v>
      </c>
      <c r="N81" s="73">
        <f>I81</f>
        <v>0</v>
      </c>
      <c r="O81" s="74" t="s">
        <v>18</v>
      </c>
      <c r="P81" s="11"/>
      <c r="Q81" s="18"/>
      <c r="R81" s="18"/>
      <c r="S81" s="18">
        <v>654440587</v>
      </c>
      <c r="T81" s="18"/>
      <c r="U81" s="18"/>
      <c r="V81" s="18"/>
    </row>
    <row r="82" spans="1:26" ht="30.75" customHeight="1" x14ac:dyDescent="0.25">
      <c r="A82" s="2"/>
      <c r="B82" s="90"/>
      <c r="C82" s="91"/>
      <c r="D82" s="92"/>
      <c r="E82" s="78" t="s">
        <v>19</v>
      </c>
      <c r="F82" s="103"/>
      <c r="G82" s="102" t="str">
        <f>'[2]3 KESEHATAN '!D116</f>
        <v>Pemberdayaan masyarakat untuk mencapai keluarga sadar gizi</v>
      </c>
      <c r="H82" s="102"/>
      <c r="I82" s="82">
        <f>'[2]3 KESEHATAN '!M116</f>
        <v>213468000</v>
      </c>
      <c r="J82" s="83"/>
      <c r="K82" s="83"/>
      <c r="L82" s="72"/>
      <c r="M82" s="72"/>
      <c r="N82" s="84">
        <f t="shared" si="0"/>
        <v>213468000</v>
      </c>
      <c r="O82" s="63"/>
      <c r="Q82" s="1"/>
      <c r="R82" s="1"/>
    </row>
    <row r="83" spans="1:26" ht="30.75" customHeight="1" x14ac:dyDescent="0.25">
      <c r="A83" s="2"/>
      <c r="B83" s="90"/>
      <c r="C83" s="91"/>
      <c r="D83" s="92"/>
      <c r="E83" s="78" t="s">
        <v>19</v>
      </c>
      <c r="F83" s="103"/>
      <c r="G83" s="102" t="str">
        <f>'[2]3 KESEHATAN '!D117</f>
        <v>Penanggulangan dan perbaikan gizi masyarakat</v>
      </c>
      <c r="H83" s="102"/>
      <c r="I83" s="82">
        <f>'[2]3 KESEHATAN '!M117</f>
        <v>99515000</v>
      </c>
      <c r="J83" s="83"/>
      <c r="K83" s="83"/>
      <c r="L83" s="72"/>
      <c r="M83" s="72"/>
      <c r="N83" s="84">
        <f t="shared" si="0"/>
        <v>99515000</v>
      </c>
      <c r="O83" s="63"/>
      <c r="Q83" s="1"/>
      <c r="R83" s="1"/>
    </row>
    <row r="84" spans="1:26" ht="12" customHeight="1" x14ac:dyDescent="0.25">
      <c r="A84" s="2"/>
      <c r="B84" s="90"/>
      <c r="C84" s="91"/>
      <c r="D84" s="92"/>
      <c r="E84" s="78"/>
      <c r="F84" s="103"/>
      <c r="G84" s="79"/>
      <c r="H84" s="79"/>
      <c r="I84" s="82"/>
      <c r="J84" s="83"/>
      <c r="K84" s="83"/>
      <c r="L84" s="72"/>
      <c r="M84" s="72"/>
      <c r="N84" s="84"/>
      <c r="O84" s="63"/>
      <c r="Q84" s="1"/>
      <c r="R84" s="1"/>
    </row>
    <row r="85" spans="1:26" s="18" customFormat="1" ht="42" customHeight="1" x14ac:dyDescent="0.25">
      <c r="A85" s="1"/>
      <c r="B85" s="87"/>
      <c r="C85" s="88"/>
      <c r="D85" s="100"/>
      <c r="E85" s="78" t="s">
        <v>14</v>
      </c>
      <c r="F85" s="79" t="s">
        <v>15</v>
      </c>
      <c r="G85" s="69" t="s">
        <v>35</v>
      </c>
      <c r="H85" s="69"/>
      <c r="I85" s="70"/>
      <c r="J85" s="83"/>
      <c r="K85" s="83"/>
      <c r="L85" s="72">
        <v>4</v>
      </c>
      <c r="M85" s="72" t="s">
        <v>28</v>
      </c>
      <c r="N85" s="73">
        <f>I85</f>
        <v>0</v>
      </c>
      <c r="O85" s="74" t="s">
        <v>18</v>
      </c>
      <c r="P85" s="11"/>
      <c r="S85" s="18">
        <v>722837115</v>
      </c>
    </row>
    <row r="86" spans="1:26" ht="29.25" customHeight="1" x14ac:dyDescent="0.25">
      <c r="A86" s="2"/>
      <c r="B86" s="90"/>
      <c r="C86" s="91"/>
      <c r="D86" s="92"/>
      <c r="E86" s="78" t="s">
        <v>19</v>
      </c>
      <c r="F86" s="103"/>
      <c r="G86" s="80" t="str">
        <f>'[2]3 KESEHATAN '!D143</f>
        <v>Pelayanan pencegahan dan penanggulangan penyakit menular</v>
      </c>
      <c r="H86" s="80"/>
      <c r="I86" s="82">
        <f>'[2]3 KESEHATAN '!M143</f>
        <v>230804000</v>
      </c>
      <c r="J86" s="83"/>
      <c r="K86" s="83"/>
      <c r="L86" s="72"/>
      <c r="M86" s="72"/>
      <c r="N86" s="84">
        <f t="shared" ref="N86:N141" si="2">+I86+K86</f>
        <v>230804000</v>
      </c>
      <c r="O86" s="63"/>
      <c r="Q86" s="1"/>
      <c r="R86" s="1"/>
    </row>
    <row r="87" spans="1:26" ht="19.5" customHeight="1" x14ac:dyDescent="0.25">
      <c r="A87" s="2"/>
      <c r="B87" s="90"/>
      <c r="C87" s="91"/>
      <c r="D87" s="92"/>
      <c r="E87" s="78" t="s">
        <v>19</v>
      </c>
      <c r="F87" s="103"/>
      <c r="G87" s="80" t="str">
        <f>'[2]3 KESEHATAN '!D144</f>
        <v>Peningkatan imunisasi</v>
      </c>
      <c r="H87" s="80"/>
      <c r="I87" s="82">
        <f>'[2]3 KESEHATAN '!M144</f>
        <v>116768000</v>
      </c>
      <c r="J87" s="83"/>
      <c r="K87" s="83"/>
      <c r="L87" s="72"/>
      <c r="M87" s="72"/>
      <c r="N87" s="84">
        <f t="shared" si="2"/>
        <v>116768000</v>
      </c>
      <c r="O87" s="63"/>
      <c r="Q87" s="1"/>
      <c r="R87" s="1"/>
    </row>
    <row r="88" spans="1:26" ht="32.25" customHeight="1" x14ac:dyDescent="0.25">
      <c r="A88" s="2"/>
      <c r="B88" s="90"/>
      <c r="C88" s="91"/>
      <c r="D88" s="92"/>
      <c r="E88" s="78" t="s">
        <v>19</v>
      </c>
      <c r="F88" s="103"/>
      <c r="G88" s="80" t="str">
        <f>'[2]3 KESEHATAN '!D145</f>
        <v>Peningkatan surveilans epidemiologi dan penanggulangan wabah</v>
      </c>
      <c r="H88" s="80"/>
      <c r="I88" s="82">
        <f>'[2]3 KESEHATAN '!M145</f>
        <v>52900000</v>
      </c>
      <c r="J88" s="83"/>
      <c r="K88" s="83"/>
      <c r="L88" s="72"/>
      <c r="M88" s="72"/>
      <c r="N88" s="84">
        <f t="shared" si="2"/>
        <v>52900000</v>
      </c>
      <c r="O88" s="63"/>
      <c r="Q88" s="1"/>
      <c r="R88" s="1"/>
    </row>
    <row r="89" spans="1:26" ht="42.75" customHeight="1" x14ac:dyDescent="0.25">
      <c r="A89" s="2"/>
      <c r="B89" s="90"/>
      <c r="C89" s="91"/>
      <c r="D89" s="92"/>
      <c r="E89" s="78" t="s">
        <v>19</v>
      </c>
      <c r="F89" s="103"/>
      <c r="G89" s="80" t="str">
        <f>'[2]3 KESEHATAN '!D146</f>
        <v>Pelayanan pencegahan dan penanggulangan penyakit tidak menular</v>
      </c>
      <c r="H89" s="80"/>
      <c r="I89" s="82">
        <f>'[2]3 KESEHATAN '!M146</f>
        <v>195486000</v>
      </c>
      <c r="J89" s="83"/>
      <c r="K89" s="83"/>
      <c r="L89" s="72"/>
      <c r="M89" s="72"/>
      <c r="N89" s="84">
        <f t="shared" si="2"/>
        <v>195486000</v>
      </c>
      <c r="O89" s="63"/>
      <c r="Q89" s="1"/>
      <c r="R89" s="1"/>
    </row>
    <row r="90" spans="1:26" ht="43.5" customHeight="1" x14ac:dyDescent="0.25">
      <c r="A90" s="2"/>
      <c r="B90" s="90"/>
      <c r="C90" s="91"/>
      <c r="D90" s="92"/>
      <c r="E90" s="78" t="s">
        <v>19</v>
      </c>
      <c r="F90" s="103"/>
      <c r="G90" s="80" t="str">
        <f>'[2]3 KESEHATAN '!D147</f>
        <v>Pelayanan Pencegahan dan Penanggulangan Penyakit Tidak Menular (DBH-CHT)</v>
      </c>
      <c r="H90" s="80"/>
      <c r="I90" s="82">
        <f>'[2]3 KESEHATAN '!M147</f>
        <v>179210850</v>
      </c>
      <c r="J90" s="83"/>
      <c r="K90" s="83"/>
      <c r="L90" s="72"/>
      <c r="M90" s="72"/>
      <c r="N90" s="84">
        <f t="shared" si="2"/>
        <v>179210850</v>
      </c>
      <c r="O90" s="63"/>
      <c r="Q90" s="1"/>
      <c r="R90" s="1"/>
    </row>
    <row r="91" spans="1:26" s="2" customFormat="1" ht="16.5" customHeight="1" x14ac:dyDescent="0.25">
      <c r="B91" s="90"/>
      <c r="C91" s="91"/>
      <c r="D91" s="92"/>
      <c r="E91" s="78"/>
      <c r="F91" s="103"/>
      <c r="G91" s="78"/>
      <c r="H91" s="78"/>
      <c r="I91" s="82"/>
      <c r="J91" s="83"/>
      <c r="K91" s="83"/>
      <c r="L91" s="72"/>
      <c r="M91" s="72"/>
      <c r="N91" s="84"/>
      <c r="O91" s="63"/>
      <c r="P91" s="7"/>
      <c r="Q91" s="8"/>
      <c r="R91" s="8"/>
      <c r="S91" s="1"/>
      <c r="T91" s="1"/>
      <c r="U91" s="1"/>
      <c r="V91" s="1"/>
      <c r="Z91" s="108"/>
    </row>
    <row r="92" spans="1:26" s="18" customFormat="1" ht="30.75" customHeight="1" x14ac:dyDescent="0.2">
      <c r="B92" s="98"/>
      <c r="C92" s="99"/>
      <c r="D92" s="100"/>
      <c r="E92" s="67" t="s">
        <v>14</v>
      </c>
      <c r="F92" s="68" t="s">
        <v>15</v>
      </c>
      <c r="G92" s="96" t="s">
        <v>36</v>
      </c>
      <c r="H92" s="96"/>
      <c r="I92" s="70"/>
      <c r="J92" s="71"/>
      <c r="K92" s="71"/>
      <c r="L92" s="72">
        <v>4</v>
      </c>
      <c r="M92" s="72" t="s">
        <v>28</v>
      </c>
      <c r="N92" s="73">
        <f>I92</f>
        <v>0</v>
      </c>
      <c r="O92" s="74" t="s">
        <v>18</v>
      </c>
      <c r="P92" s="11"/>
      <c r="S92" s="18">
        <v>384424691</v>
      </c>
    </row>
    <row r="93" spans="1:26" ht="35.25" customHeight="1" x14ac:dyDescent="0.25">
      <c r="A93" s="2"/>
      <c r="B93" s="90"/>
      <c r="C93" s="91"/>
      <c r="D93" s="92"/>
      <c r="E93" s="78" t="s">
        <v>19</v>
      </c>
      <c r="F93" s="79"/>
      <c r="G93" s="80" t="str">
        <f>+'[1]3 KESEHATAN'!G68</f>
        <v>Pembangunan dan pemutahiran data dasar standar pelayanan kesehatan</v>
      </c>
      <c r="H93" s="80"/>
      <c r="I93" s="82">
        <f>'[2]3 KESEHATAN '!M149</f>
        <v>310590000</v>
      </c>
      <c r="J93" s="83"/>
      <c r="K93" s="83"/>
      <c r="L93" s="72"/>
      <c r="M93" s="72"/>
      <c r="N93" s="84">
        <f t="shared" si="2"/>
        <v>310590000</v>
      </c>
      <c r="O93" s="63"/>
      <c r="Q93" s="1"/>
      <c r="R93" s="1"/>
    </row>
    <row r="94" spans="1:26" ht="12.75" customHeight="1" x14ac:dyDescent="0.25">
      <c r="A94" s="2"/>
      <c r="B94" s="90"/>
      <c r="C94" s="91"/>
      <c r="D94" s="92"/>
      <c r="E94" s="78"/>
      <c r="F94" s="79"/>
      <c r="G94" s="78"/>
      <c r="H94" s="78"/>
      <c r="I94" s="82"/>
      <c r="J94" s="83"/>
      <c r="K94" s="83"/>
      <c r="L94" s="72"/>
      <c r="M94" s="72"/>
      <c r="N94" s="84"/>
      <c r="O94" s="63"/>
      <c r="Q94" s="1"/>
      <c r="R94" s="1"/>
    </row>
    <row r="95" spans="1:26" s="18" customFormat="1" ht="30.75" customHeight="1" x14ac:dyDescent="0.25">
      <c r="A95" s="1"/>
      <c r="B95" s="87"/>
      <c r="C95" s="88"/>
      <c r="D95" s="100"/>
      <c r="E95" s="78" t="s">
        <v>14</v>
      </c>
      <c r="F95" s="79" t="s">
        <v>15</v>
      </c>
      <c r="G95" s="69" t="s">
        <v>37</v>
      </c>
      <c r="H95" s="69"/>
      <c r="I95" s="70"/>
      <c r="J95" s="83"/>
      <c r="K95" s="83"/>
      <c r="L95" s="72">
        <v>4</v>
      </c>
      <c r="M95" s="72" t="s">
        <v>28</v>
      </c>
      <c r="N95" s="73">
        <f>I95</f>
        <v>0</v>
      </c>
      <c r="O95" s="74" t="s">
        <v>18</v>
      </c>
      <c r="P95" s="11"/>
      <c r="S95" s="18">
        <v>21776750396</v>
      </c>
    </row>
    <row r="96" spans="1:26" ht="42" customHeight="1" x14ac:dyDescent="0.25">
      <c r="A96" s="2"/>
      <c r="B96" s="90"/>
      <c r="C96" s="91"/>
      <c r="D96" s="92"/>
      <c r="E96" s="78" t="s">
        <v>19</v>
      </c>
      <c r="F96" s="103"/>
      <c r="G96" s="80" t="str">
        <f>'[2]3 KESEHATAN '!D152</f>
        <v>Pelayanan kesehatan penduduk miskin di puskesmas dan jaringannya (Jamkesda)</v>
      </c>
      <c r="H96" s="80"/>
      <c r="I96" s="82">
        <f>'[2]3 KESEHATAN '!M152</f>
        <v>1986487881</v>
      </c>
      <c r="J96" s="83"/>
      <c r="K96" s="83"/>
      <c r="L96" s="72"/>
      <c r="M96" s="72"/>
      <c r="N96" s="84">
        <f t="shared" si="2"/>
        <v>1986487881</v>
      </c>
      <c r="O96" s="63"/>
      <c r="Q96" s="1"/>
      <c r="R96" s="1"/>
    </row>
    <row r="97" spans="1:19" ht="42" customHeight="1" x14ac:dyDescent="0.25">
      <c r="A97" s="2"/>
      <c r="B97" s="90"/>
      <c r="C97" s="91"/>
      <c r="D97" s="92"/>
      <c r="E97" s="78" t="s">
        <v>19</v>
      </c>
      <c r="F97" s="103"/>
      <c r="G97" s="80" t="str">
        <f>'[2]3 KESEHATAN '!D153</f>
        <v>Pelayanan Kesehatan Penduduk Miskin di puskesmas &amp; Jaringannya (program JKN)</v>
      </c>
      <c r="H97" s="80"/>
      <c r="I97" s="82">
        <f>'[2]3 KESEHATAN '!M153</f>
        <v>2000000000</v>
      </c>
      <c r="J97" s="83"/>
      <c r="K97" s="83"/>
      <c r="L97" s="72"/>
      <c r="M97" s="72"/>
      <c r="N97" s="84">
        <f t="shared" si="2"/>
        <v>2000000000</v>
      </c>
      <c r="O97" s="63"/>
      <c r="Q97" s="1"/>
      <c r="R97" s="1"/>
    </row>
    <row r="98" spans="1:19" ht="45" customHeight="1" x14ac:dyDescent="0.25">
      <c r="A98" s="2"/>
      <c r="B98" s="90"/>
      <c r="C98" s="91"/>
      <c r="D98" s="92"/>
      <c r="E98" s="78" t="s">
        <v>19</v>
      </c>
      <c r="F98" s="103"/>
      <c r="G98" s="80" t="str">
        <f>'[2]3 KESEHATAN '!D154</f>
        <v>Pelayanan Kesehatan Jaminan Persalinan (Jampersal) - DAK Non fisik</v>
      </c>
      <c r="H98" s="81"/>
      <c r="I98" s="82">
        <f>'[2]3 KESEHATAN '!M154</f>
        <v>1066320000</v>
      </c>
      <c r="J98" s="83"/>
      <c r="K98" s="83"/>
      <c r="L98" s="72"/>
      <c r="M98" s="72"/>
      <c r="N98" s="84">
        <f>I98</f>
        <v>1066320000</v>
      </c>
      <c r="O98" s="63"/>
      <c r="Q98" s="1"/>
      <c r="R98" s="1"/>
    </row>
    <row r="99" spans="1:19" ht="14.25" customHeight="1" x14ac:dyDescent="0.25">
      <c r="A99" s="2"/>
      <c r="B99" s="90"/>
      <c r="C99" s="91"/>
      <c r="D99" s="92"/>
      <c r="E99" s="78"/>
      <c r="F99" s="79"/>
      <c r="G99" s="79"/>
      <c r="H99" s="79"/>
      <c r="I99" s="82"/>
      <c r="J99" s="83"/>
      <c r="K99" s="83"/>
      <c r="L99" s="72"/>
      <c r="M99" s="72"/>
      <c r="N99" s="84"/>
      <c r="O99" s="63"/>
      <c r="Q99" s="1"/>
      <c r="R99" s="1"/>
    </row>
    <row r="100" spans="1:19" s="18" customFormat="1" ht="55.5" customHeight="1" x14ac:dyDescent="0.2">
      <c r="B100" s="98"/>
      <c r="C100" s="99"/>
      <c r="D100" s="100"/>
      <c r="E100" s="67" t="s">
        <v>14</v>
      </c>
      <c r="F100" s="68" t="s">
        <v>15</v>
      </c>
      <c r="G100" s="96" t="s">
        <v>38</v>
      </c>
      <c r="H100" s="96"/>
      <c r="I100" s="70"/>
      <c r="J100" s="71"/>
      <c r="K100" s="71"/>
      <c r="L100" s="72">
        <v>4</v>
      </c>
      <c r="M100" s="72" t="s">
        <v>28</v>
      </c>
      <c r="N100" s="73">
        <f>I100</f>
        <v>0</v>
      </c>
      <c r="O100" s="74" t="s">
        <v>18</v>
      </c>
      <c r="P100" s="11"/>
      <c r="S100" s="18">
        <v>3202232233</v>
      </c>
    </row>
    <row r="101" spans="1:19" ht="30.75" customHeight="1" x14ac:dyDescent="0.25">
      <c r="A101" s="2"/>
      <c r="B101" s="90"/>
      <c r="C101" s="91"/>
      <c r="D101" s="92"/>
      <c r="E101" s="78" t="s">
        <v>19</v>
      </c>
      <c r="F101" s="79"/>
      <c r="G101" s="80" t="str">
        <f>'[2]3 KESEHATAN '!D156</f>
        <v>Pembangunan Puskesmas</v>
      </c>
      <c r="H101" s="80"/>
      <c r="I101" s="82">
        <f>'[2]3 KESEHATAN '!M156</f>
        <v>3852152204</v>
      </c>
      <c r="J101" s="83"/>
      <c r="K101" s="83"/>
      <c r="L101" s="72"/>
      <c r="M101" s="72"/>
      <c r="N101" s="84">
        <f t="shared" si="2"/>
        <v>3852152204</v>
      </c>
      <c r="O101" s="63"/>
      <c r="P101" s="11"/>
      <c r="Q101" s="1"/>
      <c r="R101" s="1"/>
    </row>
    <row r="102" spans="1:19" ht="30.75" customHeight="1" x14ac:dyDescent="0.25">
      <c r="A102" s="2"/>
      <c r="B102" s="90"/>
      <c r="C102" s="91"/>
      <c r="D102" s="92"/>
      <c r="E102" s="78" t="s">
        <v>19</v>
      </c>
      <c r="F102" s="79"/>
      <c r="G102" s="80" t="str">
        <f>'[2]3 KESEHATAN '!D157</f>
        <v>Monitoring, evaluasi dan pelaporan</v>
      </c>
      <c r="H102" s="80"/>
      <c r="I102" s="82">
        <f>'[2]3 KESEHATAN '!M157</f>
        <v>284005000</v>
      </c>
      <c r="J102" s="83"/>
      <c r="K102" s="83"/>
      <c r="L102" s="72"/>
      <c r="M102" s="72"/>
      <c r="N102" s="84">
        <f t="shared" si="2"/>
        <v>284005000</v>
      </c>
      <c r="O102" s="63"/>
      <c r="P102" s="11"/>
      <c r="Q102" s="1"/>
      <c r="R102" s="1"/>
    </row>
    <row r="103" spans="1:19" ht="33" customHeight="1" x14ac:dyDescent="0.25">
      <c r="A103" s="2"/>
      <c r="B103" s="90"/>
      <c r="C103" s="91"/>
      <c r="D103" s="92"/>
      <c r="E103" s="78" t="s">
        <v>19</v>
      </c>
      <c r="F103" s="79"/>
      <c r="G103" s="80" t="str">
        <f>'[2]3 KESEHATAN '!D158</f>
        <v>Pengadaan sarana dan prasarana puskesmas (DAK)</v>
      </c>
      <c r="H103" s="80"/>
      <c r="I103" s="82">
        <f>'[2]3 KESEHATAN '!M158</f>
        <v>14900592088</v>
      </c>
      <c r="J103" s="83"/>
      <c r="K103" s="83"/>
      <c r="L103" s="72"/>
      <c r="M103" s="72"/>
      <c r="N103" s="84">
        <f t="shared" si="2"/>
        <v>14900592088</v>
      </c>
      <c r="O103" s="63"/>
      <c r="P103" s="11"/>
      <c r="Q103" s="1"/>
      <c r="R103" s="1"/>
    </row>
    <row r="104" spans="1:19" ht="21.75" customHeight="1" x14ac:dyDescent="0.25">
      <c r="A104" s="2"/>
      <c r="B104" s="90"/>
      <c r="C104" s="91"/>
      <c r="D104" s="92"/>
      <c r="E104" s="78" t="s">
        <v>19</v>
      </c>
      <c r="F104" s="79"/>
      <c r="G104" s="80" t="str">
        <f>'[2]3 KESEHATAN '!D159</f>
        <v>Pembangunan puskesmas (DAK)</v>
      </c>
      <c r="H104" s="80"/>
      <c r="I104" s="82">
        <f>'[2]3 KESEHATAN '!M159</f>
        <v>2955500000</v>
      </c>
      <c r="J104" s="83"/>
      <c r="K104" s="83"/>
      <c r="L104" s="72"/>
      <c r="M104" s="72"/>
      <c r="N104" s="84">
        <f t="shared" si="2"/>
        <v>2955500000</v>
      </c>
      <c r="O104" s="63"/>
      <c r="Q104" s="1"/>
      <c r="R104" s="1"/>
    </row>
    <row r="105" spans="1:19" ht="13.5" customHeight="1" x14ac:dyDescent="0.25">
      <c r="A105" s="2"/>
      <c r="B105" s="90"/>
      <c r="C105" s="91"/>
      <c r="D105" s="92"/>
      <c r="E105" s="78"/>
      <c r="F105" s="79"/>
      <c r="G105" s="79"/>
      <c r="H105" s="79"/>
      <c r="I105" s="82"/>
      <c r="J105" s="83"/>
      <c r="K105" s="83"/>
      <c r="L105" s="72"/>
      <c r="M105" s="72"/>
      <c r="N105" s="84"/>
      <c r="O105" s="63"/>
      <c r="P105" s="11"/>
      <c r="Q105" s="1"/>
      <c r="R105" s="1"/>
    </row>
    <row r="106" spans="1:19" s="18" customFormat="1" ht="30.75" customHeight="1" x14ac:dyDescent="0.2">
      <c r="B106" s="98"/>
      <c r="C106" s="99"/>
      <c r="D106" s="100"/>
      <c r="E106" s="67" t="s">
        <v>14</v>
      </c>
      <c r="F106" s="68" t="s">
        <v>15</v>
      </c>
      <c r="G106" s="96" t="s">
        <v>39</v>
      </c>
      <c r="H106" s="96"/>
      <c r="I106" s="70"/>
      <c r="J106" s="71"/>
      <c r="K106" s="71"/>
      <c r="L106" s="72">
        <v>4</v>
      </c>
      <c r="M106" s="72" t="s">
        <v>28</v>
      </c>
      <c r="N106" s="73">
        <f>I106</f>
        <v>0</v>
      </c>
      <c r="O106" s="74" t="s">
        <v>18</v>
      </c>
      <c r="P106" s="11"/>
    </row>
    <row r="107" spans="1:19" ht="36" customHeight="1" x14ac:dyDescent="0.25">
      <c r="A107" s="2"/>
      <c r="B107" s="90"/>
      <c r="C107" s="91"/>
      <c r="D107" s="92"/>
      <c r="E107" s="78" t="s">
        <v>19</v>
      </c>
      <c r="F107" s="79"/>
      <c r="G107" s="102" t="str">
        <f>'[2]3 KESEHATAN '!D161</f>
        <v>Pengawasan keamanan dan kesehatan makanan hasil industri</v>
      </c>
      <c r="H107" s="102"/>
      <c r="I107" s="82">
        <f>'[2]3 KESEHATAN '!M161</f>
        <v>28835000</v>
      </c>
      <c r="J107" s="83"/>
      <c r="K107" s="83"/>
      <c r="L107" s="72"/>
      <c r="M107" s="72"/>
      <c r="N107" s="84">
        <f t="shared" si="2"/>
        <v>28835000</v>
      </c>
      <c r="O107" s="63"/>
      <c r="Q107" s="1"/>
      <c r="R107" s="1"/>
    </row>
    <row r="108" spans="1:19" ht="11.25" customHeight="1" x14ac:dyDescent="0.25">
      <c r="A108" s="2"/>
      <c r="B108" s="90"/>
      <c r="C108" s="91"/>
      <c r="D108" s="92"/>
      <c r="E108" s="78"/>
      <c r="F108" s="79"/>
      <c r="G108" s="79"/>
      <c r="H108" s="79"/>
      <c r="I108" s="82"/>
      <c r="J108" s="83"/>
      <c r="K108" s="83"/>
      <c r="L108" s="72"/>
      <c r="M108" s="72"/>
      <c r="N108" s="84"/>
      <c r="O108" s="63"/>
      <c r="Q108" s="1"/>
      <c r="R108" s="1"/>
    </row>
    <row r="109" spans="1:19" s="18" customFormat="1" ht="30.75" customHeight="1" x14ac:dyDescent="0.2">
      <c r="B109" s="93"/>
      <c r="C109" s="94"/>
      <c r="D109" s="100"/>
      <c r="E109" s="67" t="s">
        <v>14</v>
      </c>
      <c r="F109" s="68" t="s">
        <v>15</v>
      </c>
      <c r="G109" s="69" t="s">
        <v>40</v>
      </c>
      <c r="H109" s="69"/>
      <c r="I109" s="70"/>
      <c r="J109" s="71"/>
      <c r="K109" s="71"/>
      <c r="L109" s="72">
        <v>4</v>
      </c>
      <c r="M109" s="72" t="s">
        <v>28</v>
      </c>
      <c r="N109" s="73">
        <f>I109</f>
        <v>0</v>
      </c>
      <c r="O109" s="74" t="s">
        <v>18</v>
      </c>
      <c r="P109" s="11"/>
      <c r="S109" s="18">
        <v>477779062</v>
      </c>
    </row>
    <row r="110" spans="1:19" ht="25.5" customHeight="1" x14ac:dyDescent="0.25">
      <c r="A110" s="2"/>
      <c r="B110" s="90"/>
      <c r="C110" s="91"/>
      <c r="D110" s="92"/>
      <c r="E110" s="78" t="s">
        <v>19</v>
      </c>
      <c r="F110" s="103"/>
      <c r="G110" s="102" t="s">
        <v>41</v>
      </c>
      <c r="H110" s="102"/>
      <c r="I110" s="82">
        <f>'[2]3 KESEHATAN '!M165</f>
        <v>206230000</v>
      </c>
      <c r="J110" s="83"/>
      <c r="K110" s="83"/>
      <c r="L110" s="72"/>
      <c r="M110" s="72"/>
      <c r="N110" s="84">
        <f t="shared" si="2"/>
        <v>206230000</v>
      </c>
      <c r="O110" s="63"/>
      <c r="Q110" s="1"/>
      <c r="R110" s="1"/>
    </row>
    <row r="111" spans="1:19" ht="12" customHeight="1" x14ac:dyDescent="0.25">
      <c r="A111" s="2"/>
      <c r="B111" s="90"/>
      <c r="C111" s="91"/>
      <c r="D111" s="92"/>
      <c r="E111" s="78"/>
      <c r="F111" s="103"/>
      <c r="G111" s="79"/>
      <c r="H111" s="79"/>
      <c r="I111" s="82"/>
      <c r="J111" s="83"/>
      <c r="K111" s="83"/>
      <c r="L111" s="72"/>
      <c r="M111" s="72"/>
      <c r="N111" s="84"/>
      <c r="O111" s="63"/>
      <c r="Q111" s="1"/>
      <c r="R111" s="1"/>
    </row>
    <row r="112" spans="1:19" s="18" customFormat="1" ht="30.75" customHeight="1" x14ac:dyDescent="0.2">
      <c r="B112" s="93"/>
      <c r="C112" s="94"/>
      <c r="D112" s="92"/>
      <c r="E112" s="67" t="s">
        <v>14</v>
      </c>
      <c r="F112" s="68" t="s">
        <v>15</v>
      </c>
      <c r="G112" s="69" t="s">
        <v>42</v>
      </c>
      <c r="H112" s="69"/>
      <c r="I112" s="70"/>
      <c r="J112" s="71"/>
      <c r="K112" s="71"/>
      <c r="L112" s="72">
        <v>4</v>
      </c>
      <c r="M112" s="72" t="s">
        <v>28</v>
      </c>
      <c r="N112" s="73">
        <f>I112</f>
        <v>0</v>
      </c>
      <c r="O112" s="74" t="s">
        <v>18</v>
      </c>
      <c r="P112" s="11"/>
    </row>
    <row r="113" spans="1:26" ht="30.75" customHeight="1" x14ac:dyDescent="0.25">
      <c r="A113" s="2"/>
      <c r="B113" s="90"/>
      <c r="C113" s="91"/>
      <c r="D113" s="100"/>
      <c r="E113" s="78" t="s">
        <v>19</v>
      </c>
      <c r="F113" s="79"/>
      <c r="G113" s="80" t="str">
        <f>+'[1]3 KESEHATAN'!G154</f>
        <v>Peningkatan pelayanan kesehatan khusus</v>
      </c>
      <c r="H113" s="80"/>
      <c r="I113" s="82">
        <f>'[2]3 KESEHATAN '!M168</f>
        <v>30823200</v>
      </c>
      <c r="J113" s="83"/>
      <c r="K113" s="83"/>
      <c r="L113" s="72"/>
      <c r="M113" s="72"/>
      <c r="N113" s="84">
        <f t="shared" si="2"/>
        <v>30823200</v>
      </c>
      <c r="O113" s="63"/>
      <c r="P113" s="11"/>
      <c r="Q113" s="1"/>
      <c r="R113" s="1"/>
    </row>
    <row r="114" spans="1:26" ht="12" customHeight="1" x14ac:dyDescent="0.25">
      <c r="A114" s="2"/>
      <c r="B114" s="90"/>
      <c r="C114" s="91"/>
      <c r="D114" s="92"/>
      <c r="E114" s="78"/>
      <c r="F114" s="79"/>
      <c r="G114" s="78"/>
      <c r="H114" s="78"/>
      <c r="I114" s="82"/>
      <c r="J114" s="83"/>
      <c r="K114" s="83"/>
      <c r="L114" s="72"/>
      <c r="M114" s="72"/>
      <c r="N114" s="84"/>
      <c r="O114" s="63"/>
      <c r="Q114" s="1"/>
      <c r="R114" s="1"/>
    </row>
    <row r="115" spans="1:26" s="18" customFormat="1" ht="30.75" customHeight="1" x14ac:dyDescent="0.2">
      <c r="B115" s="93"/>
      <c r="C115" s="94"/>
      <c r="D115" s="92"/>
      <c r="E115" s="67" t="s">
        <v>14</v>
      </c>
      <c r="F115" s="68" t="s">
        <v>15</v>
      </c>
      <c r="G115" s="69" t="s">
        <v>43</v>
      </c>
      <c r="H115" s="69"/>
      <c r="I115" s="70"/>
      <c r="J115" s="71"/>
      <c r="K115" s="71"/>
      <c r="L115" s="72">
        <v>4</v>
      </c>
      <c r="M115" s="72" t="s">
        <v>28</v>
      </c>
      <c r="N115" s="73">
        <f>I115</f>
        <v>0</v>
      </c>
      <c r="O115" s="74" t="s">
        <v>18</v>
      </c>
      <c r="P115" s="11"/>
      <c r="S115" s="18">
        <v>57866559</v>
      </c>
    </row>
    <row r="116" spans="1:26" ht="30.75" customHeight="1" x14ac:dyDescent="0.25">
      <c r="A116" s="2"/>
      <c r="B116" s="90"/>
      <c r="C116" s="91"/>
      <c r="D116" s="100"/>
      <c r="E116" s="78" t="s">
        <v>19</v>
      </c>
      <c r="F116" s="103"/>
      <c r="G116" s="102" t="str">
        <f>'[2]3 KESEHATAN '!D124</f>
        <v>Pengkajian pengembangan lingkungan sehat</v>
      </c>
      <c r="H116" s="102"/>
      <c r="I116" s="82">
        <f>'[2]3 KESEHATAN '!M124</f>
        <v>226900000</v>
      </c>
      <c r="J116" s="83"/>
      <c r="K116" s="83"/>
      <c r="L116" s="72"/>
      <c r="M116" s="72"/>
      <c r="N116" s="84">
        <f t="shared" si="2"/>
        <v>226900000</v>
      </c>
      <c r="O116" s="63"/>
      <c r="Q116" s="1"/>
      <c r="R116" s="1"/>
    </row>
    <row r="117" spans="1:26" s="2" customFormat="1" ht="33" customHeight="1" x14ac:dyDescent="0.25">
      <c r="B117" s="90"/>
      <c r="C117" s="91"/>
      <c r="D117" s="92"/>
      <c r="E117" s="78" t="s">
        <v>19</v>
      </c>
      <c r="F117" s="79"/>
      <c r="G117" s="102" t="str">
        <f>'[2]3 KESEHATAN '!D125</f>
        <v>Penyuluhan menciptakan lingkungan sehat</v>
      </c>
      <c r="H117" s="102"/>
      <c r="I117" s="82">
        <f>'[2]3 KESEHATAN '!M125</f>
        <v>68875000</v>
      </c>
      <c r="J117" s="83"/>
      <c r="K117" s="83"/>
      <c r="L117" s="72"/>
      <c r="M117" s="72"/>
      <c r="N117" s="84">
        <f t="shared" si="2"/>
        <v>68875000</v>
      </c>
      <c r="O117" s="63"/>
      <c r="P117" s="7"/>
      <c r="Q117" s="8"/>
      <c r="R117" s="8"/>
      <c r="S117" s="1"/>
      <c r="T117" s="1"/>
      <c r="U117" s="1"/>
      <c r="V117" s="1"/>
      <c r="Z117" s="108"/>
    </row>
    <row r="118" spans="1:26" s="2" customFormat="1" ht="13.5" customHeight="1" x14ac:dyDescent="0.25">
      <c r="B118" s="90"/>
      <c r="C118" s="91"/>
      <c r="D118" s="92"/>
      <c r="E118" s="78"/>
      <c r="F118" s="79"/>
      <c r="G118" s="79"/>
      <c r="H118" s="79"/>
      <c r="I118" s="82"/>
      <c r="J118" s="83"/>
      <c r="K118" s="83"/>
      <c r="L118" s="72"/>
      <c r="M118" s="72"/>
      <c r="N118" s="84"/>
      <c r="O118" s="63"/>
      <c r="P118" s="7"/>
      <c r="Q118" s="8"/>
      <c r="R118" s="8"/>
      <c r="S118" s="1"/>
      <c r="T118" s="1"/>
      <c r="U118" s="1"/>
      <c r="V118" s="1"/>
      <c r="Z118" s="108"/>
    </row>
    <row r="119" spans="1:26" s="1" customFormat="1" ht="16.5" customHeight="1" x14ac:dyDescent="0.25">
      <c r="A119" s="2"/>
      <c r="B119" s="90"/>
      <c r="C119" s="91"/>
      <c r="D119" s="92"/>
      <c r="E119" s="78"/>
      <c r="F119" s="79"/>
      <c r="G119" s="79"/>
      <c r="H119" s="78"/>
      <c r="I119" s="82"/>
      <c r="J119" s="83"/>
      <c r="K119" s="83"/>
      <c r="L119" s="72"/>
      <c r="M119" s="72"/>
      <c r="N119" s="132"/>
      <c r="O119" s="63"/>
      <c r="P119" s="11"/>
    </row>
    <row r="120" spans="1:26" s="18" customFormat="1" ht="66.75" customHeight="1" x14ac:dyDescent="0.2">
      <c r="B120" s="98"/>
      <c r="C120" s="99"/>
      <c r="D120" s="92"/>
      <c r="E120" s="67" t="s">
        <v>14</v>
      </c>
      <c r="F120" s="68" t="s">
        <v>15</v>
      </c>
      <c r="G120" s="96" t="s">
        <v>44</v>
      </c>
      <c r="H120" s="96"/>
      <c r="I120" s="70"/>
      <c r="J120" s="71"/>
      <c r="K120" s="71"/>
      <c r="L120" s="72">
        <v>4</v>
      </c>
      <c r="M120" s="72" t="s">
        <v>45</v>
      </c>
      <c r="N120" s="73">
        <f>I120</f>
        <v>0</v>
      </c>
      <c r="O120" s="74" t="s">
        <v>18</v>
      </c>
      <c r="P120" s="11"/>
      <c r="S120" s="18" t="s">
        <v>46</v>
      </c>
      <c r="U120" s="18">
        <v>115424100</v>
      </c>
      <c r="V120" s="18">
        <f>+U120-T120</f>
        <v>115424100</v>
      </c>
      <c r="W120" s="18" t="s">
        <v>47</v>
      </c>
    </row>
    <row r="121" spans="1:26" s="1" customFormat="1" ht="30.75" customHeight="1" x14ac:dyDescent="0.25">
      <c r="A121" s="2"/>
      <c r="B121" s="90"/>
      <c r="C121" s="91"/>
      <c r="D121" s="92"/>
      <c r="E121" s="78" t="s">
        <v>19</v>
      </c>
      <c r="F121" s="103"/>
      <c r="G121" s="80" t="str">
        <f>'[2]4 RSUD'!D22</f>
        <v>Pengadaan alat-alat kesehatan RS</v>
      </c>
      <c r="H121" s="80"/>
      <c r="I121" s="82">
        <f>'[2]4 RSUD'!M22</f>
        <v>2418271503</v>
      </c>
      <c r="J121" s="83"/>
      <c r="K121" s="83"/>
      <c r="L121" s="72"/>
      <c r="M121" s="72"/>
      <c r="N121" s="84">
        <f t="shared" si="2"/>
        <v>2418271503</v>
      </c>
      <c r="O121" s="63"/>
      <c r="P121" s="7"/>
    </row>
    <row r="122" spans="1:26" s="1" customFormat="1" ht="30.75" customHeight="1" x14ac:dyDescent="0.25">
      <c r="A122" s="2"/>
      <c r="B122" s="90"/>
      <c r="C122" s="91"/>
      <c r="D122" s="92"/>
      <c r="E122" s="78" t="s">
        <v>19</v>
      </c>
      <c r="F122" s="103"/>
      <c r="G122" s="80" t="str">
        <f>'[2]4 RSUD'!D23</f>
        <v>Pengadaan alat-alat kesehatan RS (DAK)</v>
      </c>
      <c r="H122" s="81"/>
      <c r="I122" s="82">
        <f>'[2]4 RSUD'!M23</f>
        <v>18837204000</v>
      </c>
      <c r="J122" s="83"/>
      <c r="K122" s="83"/>
      <c r="L122" s="72"/>
      <c r="M122" s="72"/>
      <c r="N122" s="84">
        <f>I122</f>
        <v>18837204000</v>
      </c>
      <c r="O122" s="63"/>
      <c r="P122" s="7"/>
    </row>
    <row r="123" spans="1:26" s="1" customFormat="1" ht="30.75" customHeight="1" x14ac:dyDescent="0.25">
      <c r="A123" s="2"/>
      <c r="B123" s="90"/>
      <c r="C123" s="91"/>
      <c r="D123" s="92"/>
      <c r="E123" s="78" t="s">
        <v>19</v>
      </c>
      <c r="F123" s="103"/>
      <c r="G123" s="80" t="str">
        <f>'[2]4 RSUD'!D25</f>
        <v>Pengadaan obat-obatan RS</v>
      </c>
      <c r="H123" s="81"/>
      <c r="I123" s="82">
        <f>'[2]4 RSUD'!M25</f>
        <v>214985000</v>
      </c>
      <c r="J123" s="83"/>
      <c r="K123" s="83"/>
      <c r="L123" s="72"/>
      <c r="M123" s="72"/>
      <c r="N123" s="84">
        <f>I123</f>
        <v>214985000</v>
      </c>
      <c r="O123" s="63"/>
      <c r="P123" s="7"/>
    </row>
    <row r="124" spans="1:26" s="1" customFormat="1" ht="30.75" customHeight="1" x14ac:dyDescent="0.25">
      <c r="A124" s="2"/>
      <c r="B124" s="90"/>
      <c r="C124" s="91"/>
      <c r="D124" s="92"/>
      <c r="E124" s="78"/>
      <c r="F124" s="103"/>
      <c r="G124" s="80"/>
      <c r="H124" s="81"/>
      <c r="I124" s="82"/>
      <c r="J124" s="83"/>
      <c r="K124" s="83"/>
      <c r="L124" s="72"/>
      <c r="M124" s="72"/>
      <c r="N124" s="84"/>
      <c r="O124" s="63"/>
      <c r="P124" s="7"/>
    </row>
    <row r="125" spans="1:26" s="1" customFormat="1" ht="16.5" customHeight="1" x14ac:dyDescent="0.25">
      <c r="A125" s="2"/>
      <c r="B125" s="90"/>
      <c r="C125" s="91"/>
      <c r="D125" s="92"/>
      <c r="E125" s="78"/>
      <c r="F125" s="79"/>
      <c r="G125" s="79"/>
      <c r="H125" s="79"/>
      <c r="I125" s="82"/>
      <c r="J125" s="83"/>
      <c r="K125" s="83"/>
      <c r="L125" s="72"/>
      <c r="M125" s="72"/>
      <c r="N125" s="84"/>
      <c r="O125" s="63"/>
      <c r="P125" s="11"/>
    </row>
    <row r="126" spans="1:26" s="1" customFormat="1" ht="30.75" customHeight="1" x14ac:dyDescent="0.25">
      <c r="A126" s="2"/>
      <c r="B126" s="90"/>
      <c r="C126" s="91"/>
      <c r="D126" s="92"/>
      <c r="E126" s="67" t="s">
        <v>14</v>
      </c>
      <c r="F126" s="79"/>
      <c r="G126" s="69" t="str">
        <f>+'[2]4 RSUD'!D32</f>
        <v>Program Penyediaan Jasa Layanan BLUD</v>
      </c>
      <c r="H126" s="133"/>
      <c r="I126" s="70"/>
      <c r="J126" s="83"/>
      <c r="K126" s="83"/>
      <c r="L126" s="72">
        <v>4</v>
      </c>
      <c r="M126" s="72" t="s">
        <v>45</v>
      </c>
      <c r="N126" s="73">
        <f>SUM(N127:N128)</f>
        <v>5411643113.2799997</v>
      </c>
      <c r="O126" s="74" t="s">
        <v>18</v>
      </c>
      <c r="P126" s="11"/>
    </row>
    <row r="127" spans="1:26" s="1" customFormat="1" ht="40.5" customHeight="1" x14ac:dyDescent="0.25">
      <c r="A127" s="2"/>
      <c r="B127" s="90"/>
      <c r="C127" s="91"/>
      <c r="D127" s="92"/>
      <c r="E127" s="78" t="s">
        <v>19</v>
      </c>
      <c r="F127" s="79"/>
      <c r="G127" s="69" t="str">
        <f>+'[2]4 RSUD'!D33</f>
        <v>Penyediaan Jasa Pelayanan BLUD Rumah Sakit Umum Daerah Kabelota</v>
      </c>
      <c r="H127" s="133"/>
      <c r="I127" s="82">
        <f>+'[2]4 RSUD'!M33</f>
        <v>5411643113.2799997</v>
      </c>
      <c r="J127" s="83"/>
      <c r="K127" s="83"/>
      <c r="L127" s="72"/>
      <c r="M127" s="134"/>
      <c r="N127" s="84">
        <f t="shared" si="2"/>
        <v>5411643113.2799997</v>
      </c>
      <c r="O127" s="63"/>
      <c r="P127" s="11"/>
    </row>
    <row r="128" spans="1:26" s="1" customFormat="1" ht="33.75" customHeight="1" x14ac:dyDescent="0.25">
      <c r="A128" s="2"/>
      <c r="B128" s="90"/>
      <c r="C128" s="91"/>
      <c r="D128" s="92"/>
      <c r="E128" s="78"/>
      <c r="F128" s="79"/>
      <c r="G128" s="80"/>
      <c r="H128" s="81"/>
      <c r="I128" s="82"/>
      <c r="J128" s="83"/>
      <c r="K128" s="83"/>
      <c r="L128" s="72"/>
      <c r="M128" s="134"/>
      <c r="N128" s="84"/>
      <c r="O128" s="63"/>
      <c r="P128" s="11"/>
    </row>
    <row r="129" spans="1:26" s="1" customFormat="1" ht="12" customHeight="1" x14ac:dyDescent="0.25">
      <c r="A129" s="2"/>
      <c r="B129" s="90"/>
      <c r="C129" s="91"/>
      <c r="D129" s="92"/>
      <c r="E129" s="78"/>
      <c r="F129" s="79"/>
      <c r="G129" s="79"/>
      <c r="H129" s="79"/>
      <c r="I129" s="82"/>
      <c r="J129" s="83"/>
      <c r="K129" s="83"/>
      <c r="L129" s="72"/>
      <c r="M129" s="134"/>
      <c r="N129" s="137"/>
      <c r="O129" s="63"/>
      <c r="P129" s="11"/>
    </row>
    <row r="130" spans="1:26" s="18" customFormat="1" ht="18.75" customHeight="1" x14ac:dyDescent="0.2">
      <c r="B130" s="93"/>
      <c r="C130" s="94"/>
      <c r="D130" s="92"/>
      <c r="E130" s="67" t="s">
        <v>14</v>
      </c>
      <c r="F130" s="68" t="s">
        <v>15</v>
      </c>
      <c r="G130" s="69" t="s">
        <v>48</v>
      </c>
      <c r="H130" s="69"/>
      <c r="I130" s="70"/>
      <c r="J130" s="71"/>
      <c r="K130" s="71"/>
      <c r="L130" s="72">
        <v>4</v>
      </c>
      <c r="M130" s="138" t="s">
        <v>49</v>
      </c>
      <c r="N130" s="73">
        <f>I130</f>
        <v>0</v>
      </c>
      <c r="O130" s="74" t="s">
        <v>18</v>
      </c>
      <c r="P130" s="11"/>
      <c r="S130" s="18" t="s">
        <v>48</v>
      </c>
      <c r="T130" s="18">
        <f>SUM(I131:I132)</f>
        <v>455605000</v>
      </c>
      <c r="U130" s="18">
        <v>262521220</v>
      </c>
      <c r="V130" s="18">
        <f>+U130-T130</f>
        <v>-193083780</v>
      </c>
    </row>
    <row r="131" spans="1:26" s="1" customFormat="1" ht="32.25" customHeight="1" x14ac:dyDescent="0.25">
      <c r="A131" s="2"/>
      <c r="B131" s="90"/>
      <c r="C131" s="91"/>
      <c r="D131" s="100"/>
      <c r="E131" s="78" t="s">
        <v>19</v>
      </c>
      <c r="F131" s="103"/>
      <c r="G131" s="80" t="str">
        <f>'[2]11 KB&amp;PP'!D25</f>
        <v>Penyediaan pelayanan KB dan alat kontrasepsi bagi keluarga miskin</v>
      </c>
      <c r="H131" s="80"/>
      <c r="I131" s="82">
        <f>'[2]11 KB&amp;PP'!M25</f>
        <v>105605000</v>
      </c>
      <c r="J131" s="104"/>
      <c r="K131" s="104"/>
      <c r="L131" s="105"/>
      <c r="M131" s="139"/>
      <c r="N131" s="84">
        <f t="shared" si="2"/>
        <v>105605000</v>
      </c>
      <c r="O131" s="63"/>
      <c r="P131" s="7"/>
      <c r="S131" s="1" t="s">
        <v>50</v>
      </c>
      <c r="T131" s="1">
        <f>SUM(I136)</f>
        <v>54521000</v>
      </c>
      <c r="U131" s="1">
        <v>50985720</v>
      </c>
      <c r="V131" s="1">
        <f>+U131-T131</f>
        <v>-3535280</v>
      </c>
    </row>
    <row r="132" spans="1:26" s="1" customFormat="1" ht="24" customHeight="1" x14ac:dyDescent="0.25">
      <c r="A132" s="2"/>
      <c r="B132" s="90"/>
      <c r="C132" s="91"/>
      <c r="D132" s="89"/>
      <c r="E132" s="78" t="s">
        <v>19</v>
      </c>
      <c r="F132" s="103"/>
      <c r="G132" s="80" t="str">
        <f>'[2]11 KB&amp;PP'!D26</f>
        <v>Pelayanan KIE</v>
      </c>
      <c r="H132" s="80"/>
      <c r="I132" s="82">
        <f>'[2]11 KB&amp;PP'!M26</f>
        <v>350000000</v>
      </c>
      <c r="J132" s="104"/>
      <c r="K132" s="104"/>
      <c r="L132" s="105"/>
      <c r="M132" s="140"/>
      <c r="N132" s="84">
        <f t="shared" si="2"/>
        <v>350000000</v>
      </c>
      <c r="O132" s="63"/>
      <c r="P132" s="7"/>
      <c r="S132" s="1" t="s">
        <v>51</v>
      </c>
      <c r="T132" s="1">
        <f>SUM(I139:I141)</f>
        <v>2374050000</v>
      </c>
      <c r="U132" s="1">
        <v>2485336290</v>
      </c>
      <c r="V132" s="1">
        <f>+U132-T132</f>
        <v>111286290</v>
      </c>
    </row>
    <row r="133" spans="1:26" s="1" customFormat="1" ht="42.75" customHeight="1" x14ac:dyDescent="0.25">
      <c r="A133" s="2"/>
      <c r="B133" s="90"/>
      <c r="C133" s="91"/>
      <c r="D133" s="89"/>
      <c r="E133" s="78" t="s">
        <v>19</v>
      </c>
      <c r="F133" s="103"/>
      <c r="G133" s="80" t="str">
        <f>'[2]11 KB&amp;PP'!D27</f>
        <v>Penyediaan pelayanan KB dan alat kontrasepsi bagi keluarga miskin (DAK)</v>
      </c>
      <c r="H133" s="81"/>
      <c r="I133" s="82">
        <f>'[2]11 KB&amp;PP'!M27</f>
        <v>804960000</v>
      </c>
      <c r="J133" s="104"/>
      <c r="K133" s="104"/>
      <c r="L133" s="105"/>
      <c r="M133" s="61"/>
      <c r="N133" s="84">
        <f>I133</f>
        <v>804960000</v>
      </c>
      <c r="O133" s="63"/>
      <c r="P133" s="7"/>
    </row>
    <row r="134" spans="1:26" s="1" customFormat="1" ht="16.5" customHeight="1" x14ac:dyDescent="0.25">
      <c r="A134" s="2"/>
      <c r="B134" s="90"/>
      <c r="C134" s="91"/>
      <c r="D134" s="89"/>
      <c r="E134" s="78"/>
      <c r="F134" s="103"/>
      <c r="G134" s="78"/>
      <c r="H134" s="78"/>
      <c r="I134" s="82"/>
      <c r="J134" s="104"/>
      <c r="K134" s="104"/>
      <c r="L134" s="105"/>
      <c r="M134" s="72"/>
      <c r="N134" s="84"/>
      <c r="O134" s="63"/>
      <c r="P134" s="7"/>
    </row>
    <row r="135" spans="1:26" s="18" customFormat="1" ht="18" customHeight="1" x14ac:dyDescent="0.25">
      <c r="B135" s="98"/>
      <c r="C135" s="99"/>
      <c r="D135" s="89"/>
      <c r="E135" s="67" t="s">
        <v>14</v>
      </c>
      <c r="F135" s="68" t="s">
        <v>15</v>
      </c>
      <c r="G135" s="69" t="s">
        <v>50</v>
      </c>
      <c r="H135" s="69"/>
      <c r="I135" s="70"/>
      <c r="J135" s="71"/>
      <c r="K135" s="71"/>
      <c r="L135" s="72">
        <v>4</v>
      </c>
      <c r="M135" s="138" t="s">
        <v>49</v>
      </c>
      <c r="N135" s="73">
        <f>I135</f>
        <v>0</v>
      </c>
      <c r="O135" s="74" t="s">
        <v>18</v>
      </c>
      <c r="P135" s="11"/>
      <c r="S135" s="18" t="s">
        <v>52</v>
      </c>
      <c r="T135" s="18" t="e">
        <f>SUM(#REF!)</f>
        <v>#REF!</v>
      </c>
      <c r="U135" s="18">
        <v>50536837</v>
      </c>
      <c r="V135" s="18" t="e">
        <f>+U135-T135</f>
        <v>#REF!</v>
      </c>
    </row>
    <row r="136" spans="1:26" s="1" customFormat="1" ht="36.75" customHeight="1" x14ac:dyDescent="0.25">
      <c r="A136" s="2"/>
      <c r="B136" s="90"/>
      <c r="C136" s="91"/>
      <c r="D136" s="95"/>
      <c r="E136" s="80" t="s">
        <v>19</v>
      </c>
      <c r="F136" s="80"/>
      <c r="G136" s="80" t="str">
        <f>+'[1]11 KB&amp;PP'!G34</f>
        <v>Pelayanan pemasangan kontrasepsi KB</v>
      </c>
      <c r="H136" s="80"/>
      <c r="I136" s="82">
        <f>'[2]11 KB&amp;PP'!M31</f>
        <v>54521000</v>
      </c>
      <c r="J136" s="83"/>
      <c r="K136" s="83"/>
      <c r="L136" s="72"/>
      <c r="M136" s="140"/>
      <c r="N136" s="84">
        <f t="shared" si="2"/>
        <v>54521000</v>
      </c>
      <c r="O136" s="63"/>
      <c r="P136" s="7"/>
      <c r="S136" s="1" t="s">
        <v>53</v>
      </c>
      <c r="T136" s="1" t="e">
        <f>SUM(#REF!)</f>
        <v>#REF!</v>
      </c>
      <c r="U136" s="1">
        <v>86180820</v>
      </c>
      <c r="V136" s="1" t="e">
        <f>+U136-T136</f>
        <v>#REF!</v>
      </c>
    </row>
    <row r="137" spans="1:26" s="1" customFormat="1" ht="16.5" customHeight="1" x14ac:dyDescent="0.25">
      <c r="A137" s="2"/>
      <c r="B137" s="90"/>
      <c r="C137" s="91"/>
      <c r="D137" s="92"/>
      <c r="E137" s="78"/>
      <c r="F137" s="79"/>
      <c r="G137" s="78"/>
      <c r="H137" s="78"/>
      <c r="I137" s="82"/>
      <c r="J137" s="83"/>
      <c r="K137" s="83"/>
      <c r="L137" s="72"/>
      <c r="M137" s="72"/>
      <c r="N137" s="84"/>
      <c r="O137" s="63"/>
      <c r="P137" s="7"/>
    </row>
    <row r="138" spans="1:26" s="18" customFormat="1" ht="30.75" customHeight="1" x14ac:dyDescent="0.2">
      <c r="B138" s="98"/>
      <c r="C138" s="99"/>
      <c r="D138" s="92"/>
      <c r="E138" s="67" t="s">
        <v>14</v>
      </c>
      <c r="F138" s="68" t="s">
        <v>15</v>
      </c>
      <c r="G138" s="69" t="s">
        <v>51</v>
      </c>
      <c r="H138" s="69"/>
      <c r="I138" s="70"/>
      <c r="J138" s="71"/>
      <c r="K138" s="71"/>
      <c r="L138" s="72">
        <v>4</v>
      </c>
      <c r="M138" s="138" t="s">
        <v>49</v>
      </c>
      <c r="N138" s="73">
        <f>I138</f>
        <v>0</v>
      </c>
      <c r="O138" s="74" t="s">
        <v>18</v>
      </c>
      <c r="P138" s="11"/>
      <c r="S138" s="18" t="s">
        <v>54</v>
      </c>
      <c r="T138" s="18" t="e">
        <f>SUM(#REF!)</f>
        <v>#REF!</v>
      </c>
      <c r="U138" s="18">
        <v>80151600</v>
      </c>
      <c r="V138" s="18" t="e">
        <f>+U138-T138</f>
        <v>#REF!</v>
      </c>
    </row>
    <row r="139" spans="1:26" s="141" customFormat="1" ht="31.5" customHeight="1" x14ac:dyDescent="0.25">
      <c r="A139" s="2"/>
      <c r="B139" s="90"/>
      <c r="C139" s="91"/>
      <c r="D139" s="100"/>
      <c r="E139" s="78" t="s">
        <v>19</v>
      </c>
      <c r="F139" s="103"/>
      <c r="G139" s="80" t="str">
        <f>'[2]11 KB&amp;PP'!D33</f>
        <v>Pelatihan tenaga pendamping kelompok bina keluarga di Kecamatan</v>
      </c>
      <c r="H139" s="80"/>
      <c r="I139" s="82">
        <f>'[2]11 KB&amp;PP'!M33</f>
        <v>30000000</v>
      </c>
      <c r="J139" s="104"/>
      <c r="K139" s="104"/>
      <c r="L139" s="105"/>
      <c r="M139" s="139"/>
      <c r="N139" s="84">
        <f t="shared" si="2"/>
        <v>30000000</v>
      </c>
      <c r="O139" s="63"/>
      <c r="P139" s="7"/>
      <c r="Q139" s="107"/>
      <c r="R139" s="107"/>
      <c r="S139" s="1" t="s">
        <v>55</v>
      </c>
      <c r="T139" s="1" t="e">
        <f>SUM(#REF!)</f>
        <v>#REF!</v>
      </c>
      <c r="U139" s="1">
        <v>69479340</v>
      </c>
      <c r="V139" s="1" t="e">
        <f>+U139-T139</f>
        <v>#REF!</v>
      </c>
      <c r="Z139" s="142"/>
    </row>
    <row r="140" spans="1:26" s="1" customFormat="1" ht="22.5" customHeight="1" x14ac:dyDescent="0.25">
      <c r="A140" s="2"/>
      <c r="B140" s="90"/>
      <c r="C140" s="91"/>
      <c r="D140" s="92"/>
      <c r="E140" s="78" t="s">
        <v>19</v>
      </c>
      <c r="F140" s="103"/>
      <c r="G140" s="80" t="str">
        <f>'[2]11 KB&amp;PP'!D34</f>
        <v>Pemberdayaan keluarga miskin</v>
      </c>
      <c r="H140" s="80"/>
      <c r="I140" s="82">
        <f>'[2]11 KB&amp;PP'!M34</f>
        <v>1940000000</v>
      </c>
      <c r="J140" s="104"/>
      <c r="K140" s="104"/>
      <c r="L140" s="105"/>
      <c r="M140" s="139"/>
      <c r="N140" s="84">
        <f t="shared" si="2"/>
        <v>1940000000</v>
      </c>
      <c r="O140" s="63"/>
      <c r="P140" s="7"/>
    </row>
    <row r="141" spans="1:26" s="1" customFormat="1" ht="18.75" customHeight="1" x14ac:dyDescent="0.25">
      <c r="A141" s="2"/>
      <c r="B141" s="90"/>
      <c r="C141" s="91"/>
      <c r="D141" s="92"/>
      <c r="E141" s="78" t="s">
        <v>19</v>
      </c>
      <c r="F141" s="103"/>
      <c r="G141" s="80" t="str">
        <f>'[2]11 KB&amp;PP'!D35</f>
        <v>Penyiapan data mikro keluarga</v>
      </c>
      <c r="H141" s="80"/>
      <c r="I141" s="82">
        <f>'[2]11 KB&amp;PP'!M35</f>
        <v>404050000</v>
      </c>
      <c r="J141" s="104"/>
      <c r="K141" s="104"/>
      <c r="L141" s="105"/>
      <c r="M141" s="140"/>
      <c r="N141" s="84">
        <f t="shared" si="2"/>
        <v>404050000</v>
      </c>
      <c r="O141" s="63"/>
      <c r="P141" s="7"/>
      <c r="Q141" s="107"/>
      <c r="R141" s="107"/>
    </row>
    <row r="142" spans="1:26" s="1" customFormat="1" ht="16.5" customHeight="1" x14ac:dyDescent="0.25">
      <c r="A142" s="2"/>
      <c r="B142" s="90"/>
      <c r="C142" s="91"/>
      <c r="D142" s="92"/>
      <c r="E142" s="78"/>
      <c r="F142" s="103"/>
      <c r="G142" s="78"/>
      <c r="H142" s="78"/>
      <c r="I142" s="82"/>
      <c r="J142" s="104"/>
      <c r="K142" s="104"/>
      <c r="L142" s="105"/>
      <c r="M142" s="72"/>
      <c r="N142" s="84"/>
      <c r="O142" s="63"/>
      <c r="P142" s="11"/>
    </row>
    <row r="143" spans="1:26" s="1" customFormat="1" ht="39.75" customHeight="1" x14ac:dyDescent="0.25">
      <c r="A143" s="2"/>
      <c r="B143" s="90"/>
      <c r="C143" s="91"/>
      <c r="D143" s="92"/>
      <c r="E143" s="67" t="s">
        <v>14</v>
      </c>
      <c r="F143" s="68" t="s">
        <v>15</v>
      </c>
      <c r="G143" s="69" t="s">
        <v>56</v>
      </c>
      <c r="H143" s="133"/>
      <c r="I143" s="70"/>
      <c r="J143" s="104"/>
      <c r="K143" s="104"/>
      <c r="L143" s="72">
        <v>4</v>
      </c>
      <c r="M143" s="138" t="s">
        <v>49</v>
      </c>
      <c r="N143" s="73">
        <f>I143</f>
        <v>0</v>
      </c>
      <c r="O143" s="74" t="s">
        <v>18</v>
      </c>
      <c r="P143" s="7"/>
    </row>
    <row r="144" spans="1:26" s="1" customFormat="1" ht="20.25" customHeight="1" x14ac:dyDescent="0.25">
      <c r="A144" s="2"/>
      <c r="B144" s="90"/>
      <c r="C144" s="91"/>
      <c r="D144" s="92"/>
      <c r="E144" s="78" t="s">
        <v>19</v>
      </c>
      <c r="F144" s="103"/>
      <c r="G144" s="80" t="str">
        <f>'[2]11 KB&amp;PP'!D18</f>
        <v>UP2K (P2WKSS)</v>
      </c>
      <c r="H144" s="80"/>
      <c r="I144" s="82">
        <f>'[2]11 KB&amp;PP'!M18</f>
        <v>162400000</v>
      </c>
      <c r="J144" s="104"/>
      <c r="K144" s="104"/>
      <c r="L144" s="105"/>
      <c r="M144" s="139"/>
      <c r="N144" s="84">
        <f t="shared" ref="N144:N145" si="3">+I144+K144</f>
        <v>162400000</v>
      </c>
      <c r="O144" s="63"/>
      <c r="P144" s="7"/>
    </row>
    <row r="145" spans="1:26" s="1" customFormat="1" ht="41.25" customHeight="1" x14ac:dyDescent="0.25">
      <c r="A145" s="2"/>
      <c r="B145" s="90"/>
      <c r="C145" s="91"/>
      <c r="D145" s="92"/>
      <c r="E145" s="78" t="s">
        <v>19</v>
      </c>
      <c r="F145" s="103"/>
      <c r="G145" s="80" t="str">
        <f>'[2]11 KB&amp;PP'!D19</f>
        <v>Fasilitas pengembangan pusat pelayanan terpadu pemberdayaan perempuan dan anak (P2TP2A)</v>
      </c>
      <c r="H145" s="80"/>
      <c r="I145" s="82">
        <f>'[2]11 KB&amp;PP'!M19</f>
        <v>115000000</v>
      </c>
      <c r="J145" s="104"/>
      <c r="K145" s="104"/>
      <c r="L145" s="105"/>
      <c r="M145" s="139"/>
      <c r="N145" s="84">
        <f t="shared" si="3"/>
        <v>115000000</v>
      </c>
      <c r="O145" s="63"/>
      <c r="P145" s="7"/>
    </row>
    <row r="146" spans="1:26" s="1" customFormat="1" ht="16.5" customHeight="1" x14ac:dyDescent="0.25">
      <c r="A146" s="2"/>
      <c r="B146" s="90"/>
      <c r="C146" s="91"/>
      <c r="D146" s="92"/>
      <c r="E146" s="78"/>
      <c r="F146" s="103"/>
      <c r="G146" s="78"/>
      <c r="H146" s="78"/>
      <c r="I146" s="82"/>
      <c r="J146" s="104"/>
      <c r="K146" s="104"/>
      <c r="L146" s="105"/>
      <c r="M146" s="143"/>
      <c r="N146" s="84"/>
      <c r="O146" s="63"/>
      <c r="P146" s="7"/>
    </row>
    <row r="147" spans="1:26" s="1" customFormat="1" ht="30.75" customHeight="1" x14ac:dyDescent="0.25">
      <c r="A147" s="2"/>
      <c r="B147" s="90"/>
      <c r="C147" s="91"/>
      <c r="D147" s="92"/>
      <c r="E147" s="67" t="s">
        <v>14</v>
      </c>
      <c r="F147" s="68" t="s">
        <v>15</v>
      </c>
      <c r="G147" s="69" t="str">
        <f>'[2]11 KB&amp;PP'!D28</f>
        <v>Program Kesehatan Reproduksi Remaja</v>
      </c>
      <c r="H147" s="133"/>
      <c r="I147" s="70"/>
      <c r="J147" s="104"/>
      <c r="K147" s="104"/>
      <c r="L147" s="72">
        <v>4</v>
      </c>
      <c r="M147" s="138" t="s">
        <v>49</v>
      </c>
      <c r="N147" s="73">
        <f>I147</f>
        <v>0</v>
      </c>
      <c r="O147" s="74" t="s">
        <v>18</v>
      </c>
      <c r="P147" s="7"/>
    </row>
    <row r="148" spans="1:26" s="1" customFormat="1" ht="33" customHeight="1" x14ac:dyDescent="0.25">
      <c r="A148" s="2"/>
      <c r="B148" s="90"/>
      <c r="C148" s="91"/>
      <c r="D148" s="92"/>
      <c r="E148" s="78" t="s">
        <v>19</v>
      </c>
      <c r="F148" s="103"/>
      <c r="G148" s="80" t="str">
        <f>'[2]11 KB&amp;PP'!D29</f>
        <v>Peningkatan perlindungan hak-hak reproduksi individu</v>
      </c>
      <c r="H148" s="81"/>
      <c r="I148" s="82">
        <f>'[2]11 KB&amp;PP'!M29</f>
        <v>80125000</v>
      </c>
      <c r="J148" s="104"/>
      <c r="K148" s="104"/>
      <c r="L148" s="105"/>
      <c r="M148" s="139"/>
      <c r="N148" s="84">
        <f t="shared" ref="N148:N241" si="4">+I148+K148</f>
        <v>80125000</v>
      </c>
      <c r="O148" s="63"/>
      <c r="P148" s="7"/>
    </row>
    <row r="149" spans="1:26" s="1" customFormat="1" ht="16.5" customHeight="1" x14ac:dyDescent="0.25">
      <c r="A149" s="2"/>
      <c r="B149" s="90"/>
      <c r="C149" s="91"/>
      <c r="D149" s="92"/>
      <c r="E149" s="78"/>
      <c r="F149" s="103"/>
      <c r="G149" s="78"/>
      <c r="H149" s="78"/>
      <c r="I149" s="82"/>
      <c r="J149" s="104"/>
      <c r="K149" s="104"/>
      <c r="L149" s="105"/>
      <c r="M149" s="143"/>
      <c r="N149" s="84"/>
      <c r="O149" s="63"/>
      <c r="P149" s="7"/>
    </row>
    <row r="150" spans="1:26" s="18" customFormat="1" ht="42.75" customHeight="1" x14ac:dyDescent="0.2">
      <c r="B150" s="98"/>
      <c r="C150" s="99"/>
      <c r="D150" s="92"/>
      <c r="E150" s="67" t="s">
        <v>14</v>
      </c>
      <c r="F150" s="68" t="s">
        <v>15</v>
      </c>
      <c r="G150" s="69" t="s">
        <v>57</v>
      </c>
      <c r="H150" s="69"/>
      <c r="I150" s="70"/>
      <c r="J150" s="144"/>
      <c r="K150" s="144"/>
      <c r="L150" s="72">
        <v>1</v>
      </c>
      <c r="M150" s="72" t="s">
        <v>58</v>
      </c>
      <c r="N150" s="73">
        <f t="shared" si="4"/>
        <v>0</v>
      </c>
      <c r="O150" s="74" t="s">
        <v>18</v>
      </c>
      <c r="P150" s="11"/>
    </row>
    <row r="151" spans="1:26" s="1" customFormat="1" ht="30.75" customHeight="1" x14ac:dyDescent="0.25">
      <c r="B151" s="147"/>
      <c r="C151" s="148"/>
      <c r="D151" s="393"/>
      <c r="E151" s="150" t="s">
        <v>19</v>
      </c>
      <c r="F151" s="221"/>
      <c r="G151" s="222" t="str">
        <f>+'[1]27 BPMPD'!G40</f>
        <v>Fasilitasi Tim Penggerak PKK Kabupaten Donggala</v>
      </c>
      <c r="H151" s="222"/>
      <c r="I151" s="151">
        <f>'[2]27 BPMPD'!M36</f>
        <v>661470000</v>
      </c>
      <c r="J151" s="152"/>
      <c r="K151" s="152"/>
      <c r="L151" s="134"/>
      <c r="M151" s="134"/>
      <c r="N151" s="153">
        <f t="shared" si="4"/>
        <v>661470000</v>
      </c>
      <c r="O151" s="63"/>
      <c r="P151" s="7"/>
      <c r="Q151" s="8"/>
      <c r="R151" s="8"/>
    </row>
    <row r="152" spans="1:26" s="1" customFormat="1" ht="16.5" customHeight="1" x14ac:dyDescent="0.25">
      <c r="B152" s="54"/>
      <c r="C152" s="55"/>
      <c r="D152" s="56"/>
      <c r="E152" s="57"/>
      <c r="F152" s="187"/>
      <c r="G152" s="57"/>
      <c r="H152" s="57"/>
      <c r="I152" s="59"/>
      <c r="J152" s="60"/>
      <c r="K152" s="60"/>
      <c r="L152" s="61"/>
      <c r="M152" s="61"/>
      <c r="N152" s="62"/>
      <c r="O152" s="63"/>
      <c r="P152" s="7"/>
      <c r="Q152" s="8"/>
      <c r="R152" s="8"/>
    </row>
    <row r="153" spans="1:26" s="18" customFormat="1" ht="66" hidden="1" customHeight="1" x14ac:dyDescent="0.2">
      <c r="B153" s="177">
        <v>2</v>
      </c>
      <c r="C153" s="178"/>
      <c r="D153" s="66" t="s">
        <v>353</v>
      </c>
      <c r="E153" s="67" t="s">
        <v>14</v>
      </c>
      <c r="F153" s="68" t="s">
        <v>15</v>
      </c>
      <c r="G153" s="96" t="s">
        <v>59</v>
      </c>
      <c r="H153" s="182"/>
      <c r="I153" s="70">
        <f>SUM(I154)</f>
        <v>0</v>
      </c>
      <c r="J153" s="71"/>
      <c r="K153" s="71"/>
      <c r="L153" s="72">
        <v>6</v>
      </c>
      <c r="M153" s="72" t="s">
        <v>60</v>
      </c>
      <c r="N153" s="73">
        <f t="shared" si="4"/>
        <v>0</v>
      </c>
      <c r="O153" s="74" t="s">
        <v>18</v>
      </c>
      <c r="P153" s="11"/>
      <c r="S153" s="18" t="s">
        <v>59</v>
      </c>
      <c r="T153" s="18">
        <f>SUM(I154:I154)</f>
        <v>0</v>
      </c>
      <c r="U153" s="18">
        <v>1230462800</v>
      </c>
      <c r="V153" s="18">
        <f t="shared" ref="V153:V154" si="5">+U153-T153</f>
        <v>1230462800</v>
      </c>
    </row>
    <row r="154" spans="1:26" s="1" customFormat="1" ht="57.75" hidden="1" customHeight="1" x14ac:dyDescent="0.25">
      <c r="A154" s="2"/>
      <c r="B154" s="90"/>
      <c r="C154" s="91"/>
      <c r="D154" s="227"/>
      <c r="E154" s="78" t="s">
        <v>19</v>
      </c>
      <c r="F154" s="103"/>
      <c r="G154" s="102" t="str">
        <f>'[2]12 SOSIAL'!D24</f>
        <v>Pemberdayaan Fakir Miskin, Komunitas Adat Terpencil (KAT) dan Penyandang Masalah Kesejahteraan Sosial (PMKS) Lainnya</v>
      </c>
      <c r="H154" s="183"/>
      <c r="I154" s="82">
        <f>'[2]12 SOSIAL'!M24</f>
        <v>0</v>
      </c>
      <c r="J154" s="83"/>
      <c r="K154" s="83"/>
      <c r="L154" s="72"/>
      <c r="M154" s="72"/>
      <c r="N154" s="84">
        <f t="shared" si="4"/>
        <v>0</v>
      </c>
      <c r="O154" s="63"/>
      <c r="P154" s="7"/>
      <c r="S154" s="1" t="s">
        <v>61</v>
      </c>
      <c r="T154" s="1" t="e">
        <f>SUM(#REF!)</f>
        <v>#REF!</v>
      </c>
      <c r="U154" s="1">
        <v>188135730</v>
      </c>
      <c r="V154" s="1" t="e">
        <f t="shared" si="5"/>
        <v>#REF!</v>
      </c>
    </row>
    <row r="155" spans="1:26" s="18" customFormat="1" ht="39.75" customHeight="1" x14ac:dyDescent="0.2">
      <c r="B155" s="98"/>
      <c r="C155" s="99"/>
      <c r="D155" s="92"/>
      <c r="E155" s="67" t="s">
        <v>14</v>
      </c>
      <c r="F155" s="68" t="s">
        <v>15</v>
      </c>
      <c r="G155" s="69" t="s">
        <v>69</v>
      </c>
      <c r="H155" s="69"/>
      <c r="I155" s="70"/>
      <c r="J155" s="71"/>
      <c r="K155" s="71"/>
      <c r="L155" s="72">
        <v>6</v>
      </c>
      <c r="M155" s="72" t="s">
        <v>60</v>
      </c>
      <c r="N155" s="73">
        <f>+I155+K155</f>
        <v>0</v>
      </c>
      <c r="O155" s="74" t="s">
        <v>18</v>
      </c>
      <c r="P155" s="11"/>
    </row>
    <row r="156" spans="1:26" s="2" customFormat="1" ht="30.75" customHeight="1" x14ac:dyDescent="0.25">
      <c r="B156" s="90"/>
      <c r="C156" s="91"/>
      <c r="D156" s="100"/>
      <c r="E156" s="78" t="s">
        <v>19</v>
      </c>
      <c r="F156" s="103"/>
      <c r="G156" s="80" t="str">
        <f>+'[1]12 SOSIAL'!G57</f>
        <v>Pelaksanaan Peringatan Hari Pahlawan</v>
      </c>
      <c r="H156" s="80"/>
      <c r="I156" s="82">
        <f>'[2]12 SOSIAL'!M57</f>
        <v>80160000</v>
      </c>
      <c r="J156" s="83"/>
      <c r="K156" s="83"/>
      <c r="L156" s="72"/>
      <c r="M156" s="72"/>
      <c r="N156" s="84">
        <f>+I156+K156</f>
        <v>80160000</v>
      </c>
      <c r="O156" s="63"/>
      <c r="P156" s="11"/>
      <c r="Q156" s="1"/>
      <c r="R156" s="1"/>
      <c r="S156" s="1"/>
      <c r="T156" s="1"/>
      <c r="U156" s="1"/>
      <c r="V156" s="1"/>
      <c r="Z156" s="108"/>
    </row>
    <row r="157" spans="1:26" s="18" customFormat="1" ht="30.75" customHeight="1" x14ac:dyDescent="0.25">
      <c r="B157" s="98"/>
      <c r="C157" s="99"/>
      <c r="D157" s="89"/>
      <c r="E157" s="67" t="s">
        <v>14</v>
      </c>
      <c r="F157" s="68" t="s">
        <v>15</v>
      </c>
      <c r="G157" s="69" t="s">
        <v>71</v>
      </c>
      <c r="H157" s="69"/>
      <c r="I157" s="70"/>
      <c r="J157" s="71"/>
      <c r="K157" s="71"/>
      <c r="L157" s="72">
        <v>4</v>
      </c>
      <c r="M157" s="72" t="s">
        <v>72</v>
      </c>
      <c r="N157" s="73">
        <f>+I157+K157</f>
        <v>0</v>
      </c>
      <c r="O157" s="74" t="s">
        <v>18</v>
      </c>
      <c r="P157" s="11"/>
      <c r="S157" s="18" t="s">
        <v>71</v>
      </c>
      <c r="T157" s="18" t="e">
        <f>SUM(#REF!)</f>
        <v>#REF!</v>
      </c>
      <c r="U157" s="18">
        <v>1294280660</v>
      </c>
      <c r="V157" s="18" t="e">
        <f>U157-T157</f>
        <v>#REF!</v>
      </c>
    </row>
    <row r="158" spans="1:26" s="1" customFormat="1" ht="18.75" customHeight="1" x14ac:dyDescent="0.25">
      <c r="B158" s="90"/>
      <c r="C158" s="91"/>
      <c r="D158" s="100"/>
      <c r="E158" s="78" t="s">
        <v>19</v>
      </c>
      <c r="F158" s="103"/>
      <c r="G158" s="80" t="str">
        <f>'[2]15 DISPORA'!D18</f>
        <v>Pembinaan Organisasi Kepemudaan</v>
      </c>
      <c r="H158" s="80"/>
      <c r="I158" s="82">
        <f>'[2]15 DISPORA'!M18</f>
        <v>142540000</v>
      </c>
      <c r="J158" s="83"/>
      <c r="K158" s="83"/>
      <c r="L158" s="72"/>
      <c r="M158" s="72"/>
      <c r="N158" s="84">
        <f>+I158+K158</f>
        <v>142540000</v>
      </c>
      <c r="O158" s="63"/>
      <c r="P158" s="11"/>
    </row>
    <row r="159" spans="1:26" s="1" customFormat="1" ht="31.5" customHeight="1" x14ac:dyDescent="0.25">
      <c r="B159" s="90"/>
      <c r="C159" s="91"/>
      <c r="D159" s="100"/>
      <c r="E159" s="78" t="s">
        <v>19</v>
      </c>
      <c r="F159" s="103"/>
      <c r="G159" s="80" t="str">
        <f>'[2]15 DISPORA'!D19</f>
        <v>Pendidikan dan Pelatihan Dasar Kepemimpinan</v>
      </c>
      <c r="H159" s="80"/>
      <c r="I159" s="82">
        <f>'[2]15 DISPORA'!M19</f>
        <v>1113865000</v>
      </c>
      <c r="J159" s="83"/>
      <c r="K159" s="83"/>
      <c r="L159" s="72"/>
      <c r="M159" s="72"/>
      <c r="N159" s="84">
        <f>+I159+K159</f>
        <v>1113865000</v>
      </c>
      <c r="O159" s="63"/>
      <c r="P159" s="11"/>
    </row>
    <row r="160" spans="1:26" s="1" customFormat="1" ht="19.5" customHeight="1" x14ac:dyDescent="0.25">
      <c r="B160" s="90"/>
      <c r="C160" s="91"/>
      <c r="D160" s="100"/>
      <c r="E160" s="78" t="s">
        <v>19</v>
      </c>
      <c r="F160" s="103"/>
      <c r="G160" s="80" t="str">
        <f>'[2]15 DISPORA'!D20</f>
        <v>Peningkatan Wawasan Kepemudaan</v>
      </c>
      <c r="H160" s="80"/>
      <c r="I160" s="82">
        <f>'[2]15 DISPORA'!M20</f>
        <v>285850000</v>
      </c>
      <c r="J160" s="83"/>
      <c r="K160" s="83"/>
      <c r="L160" s="72"/>
      <c r="M160" s="72"/>
      <c r="N160" s="84">
        <f>+I160+K160</f>
        <v>285850000</v>
      </c>
      <c r="O160" s="63"/>
      <c r="P160" s="11"/>
    </row>
    <row r="161" spans="1:22" s="1" customFormat="1" ht="16.5" customHeight="1" x14ac:dyDescent="0.25">
      <c r="B161" s="90"/>
      <c r="C161" s="91"/>
      <c r="D161" s="100"/>
      <c r="E161" s="78"/>
      <c r="F161" s="103"/>
      <c r="G161" s="78"/>
      <c r="H161" s="78"/>
      <c r="I161" s="82"/>
      <c r="J161" s="83"/>
      <c r="K161" s="83"/>
      <c r="L161" s="72"/>
      <c r="M161" s="72"/>
      <c r="N161" s="84"/>
      <c r="O161" s="63"/>
      <c r="P161" s="11"/>
    </row>
    <row r="162" spans="1:22" s="1" customFormat="1" ht="39.75" customHeight="1" x14ac:dyDescent="0.25">
      <c r="B162" s="90"/>
      <c r="C162" s="91"/>
      <c r="D162" s="100"/>
      <c r="E162" s="67" t="s">
        <v>14</v>
      </c>
      <c r="F162" s="68" t="s">
        <v>15</v>
      </c>
      <c r="G162" s="69" t="s">
        <v>73</v>
      </c>
      <c r="H162" s="69"/>
      <c r="I162" s="70"/>
      <c r="J162" s="71"/>
      <c r="K162" s="71"/>
      <c r="L162" s="72">
        <v>4</v>
      </c>
      <c r="M162" s="72" t="s">
        <v>72</v>
      </c>
      <c r="N162" s="73">
        <f t="shared" ref="N162:N163" si="6">+I162+K162</f>
        <v>0</v>
      </c>
      <c r="O162" s="74" t="s">
        <v>18</v>
      </c>
      <c r="P162" s="11"/>
    </row>
    <row r="163" spans="1:22" s="1" customFormat="1" ht="30.75" customHeight="1" x14ac:dyDescent="0.25">
      <c r="B163" s="90"/>
      <c r="C163" s="91"/>
      <c r="D163" s="100"/>
      <c r="E163" s="78" t="s">
        <v>19</v>
      </c>
      <c r="F163" s="103"/>
      <c r="G163" s="80" t="str">
        <f>+'[1]15 DISPORA'!G23</f>
        <v>Pelatihan kewirausahaan bagi pemuda</v>
      </c>
      <c r="H163" s="80"/>
      <c r="I163" s="82">
        <f>'[2]15 DISPORA'!M22</f>
        <v>62980000</v>
      </c>
      <c r="J163" s="83"/>
      <c r="K163" s="83"/>
      <c r="L163" s="72"/>
      <c r="M163" s="72"/>
      <c r="N163" s="84">
        <f t="shared" si="6"/>
        <v>62980000</v>
      </c>
      <c r="O163" s="63"/>
      <c r="P163" s="11"/>
    </row>
    <row r="164" spans="1:22" s="1" customFormat="1" ht="16.5" customHeight="1" x14ac:dyDescent="0.25">
      <c r="B164" s="90"/>
      <c r="C164" s="91"/>
      <c r="D164" s="100"/>
      <c r="E164" s="78"/>
      <c r="F164" s="103"/>
      <c r="G164" s="78"/>
      <c r="H164" s="78"/>
      <c r="I164" s="82"/>
      <c r="J164" s="83"/>
      <c r="K164" s="83"/>
      <c r="L164" s="72"/>
      <c r="M164" s="72"/>
      <c r="N164" s="84"/>
      <c r="O164" s="63"/>
      <c r="P164" s="11"/>
    </row>
    <row r="165" spans="1:22" s="18" customFormat="1" ht="30.75" customHeight="1" x14ac:dyDescent="0.2">
      <c r="B165" s="98"/>
      <c r="C165" s="99"/>
      <c r="D165" s="92"/>
      <c r="E165" s="67" t="s">
        <v>14</v>
      </c>
      <c r="F165" s="68" t="s">
        <v>15</v>
      </c>
      <c r="G165" s="69" t="s">
        <v>74</v>
      </c>
      <c r="H165" s="69"/>
      <c r="I165" s="70"/>
      <c r="J165" s="71"/>
      <c r="K165" s="71"/>
      <c r="L165" s="72">
        <v>4</v>
      </c>
      <c r="M165" s="72" t="s">
        <v>72</v>
      </c>
      <c r="N165" s="73">
        <f>+I165+K165</f>
        <v>0</v>
      </c>
      <c r="O165" s="74" t="s">
        <v>18</v>
      </c>
      <c r="P165" s="11"/>
    </row>
    <row r="166" spans="1:22" s="1" customFormat="1" ht="30.75" customHeight="1" x14ac:dyDescent="0.25">
      <c r="B166" s="90"/>
      <c r="C166" s="91"/>
      <c r="D166" s="92"/>
      <c r="E166" s="78" t="s">
        <v>19</v>
      </c>
      <c r="F166" s="103"/>
      <c r="G166" s="80" t="str">
        <f>'[2]15 DISPORA'!D24</f>
        <v>Pembinaan Cabang Olah Raga Berprestasi di Tingkat Daerah</v>
      </c>
      <c r="H166" s="80"/>
      <c r="I166" s="82">
        <f>'[2]15 DISPORA'!M24</f>
        <v>72100000</v>
      </c>
      <c r="J166" s="83"/>
      <c r="K166" s="83"/>
      <c r="L166" s="72"/>
      <c r="M166" s="72"/>
      <c r="N166" s="84">
        <f>+I166+K166</f>
        <v>72100000</v>
      </c>
      <c r="O166" s="63"/>
      <c r="P166" s="11"/>
    </row>
    <row r="167" spans="1:22" s="1" customFormat="1" ht="30.75" customHeight="1" x14ac:dyDescent="0.25">
      <c r="B167" s="90"/>
      <c r="C167" s="91"/>
      <c r="D167" s="92"/>
      <c r="E167" s="78" t="s">
        <v>19</v>
      </c>
      <c r="F167" s="103"/>
      <c r="G167" s="80" t="str">
        <f>'[2]15 DISPORA'!D25</f>
        <v>Penyelenggaraan Kompetisi Olah Raga</v>
      </c>
      <c r="H167" s="80"/>
      <c r="I167" s="82">
        <f>'[2]15 DISPORA'!M25</f>
        <v>603990000</v>
      </c>
      <c r="J167" s="83"/>
      <c r="K167" s="83"/>
      <c r="L167" s="72"/>
      <c r="M167" s="72"/>
      <c r="N167" s="84">
        <f>+I167+K167</f>
        <v>603990000</v>
      </c>
      <c r="O167" s="63"/>
      <c r="P167" s="11"/>
    </row>
    <row r="168" spans="1:22" s="1" customFormat="1" ht="39.75" customHeight="1" x14ac:dyDescent="0.25">
      <c r="B168" s="90"/>
      <c r="C168" s="91"/>
      <c r="D168" s="92"/>
      <c r="E168" s="78" t="s">
        <v>19</v>
      </c>
      <c r="F168" s="103"/>
      <c r="G168" s="80" t="str">
        <f>'[2]15 DISPORA'!D26</f>
        <v>Peningkatan jumlah dan kualitas serta kompetensi pelatih, peneliti, praktisi, dan teknisi olahraga</v>
      </c>
      <c r="H168" s="80"/>
      <c r="I168" s="82">
        <f>'[2]15 DISPORA'!M26</f>
        <v>38857500</v>
      </c>
      <c r="J168" s="83"/>
      <c r="K168" s="83"/>
      <c r="L168" s="72"/>
      <c r="M168" s="72"/>
      <c r="N168" s="84">
        <f>+I168+K168</f>
        <v>38857500</v>
      </c>
      <c r="O168" s="63"/>
      <c r="P168" s="11"/>
    </row>
    <row r="169" spans="1:22" s="1" customFormat="1" ht="16.5" customHeight="1" x14ac:dyDescent="0.25">
      <c r="B169" s="90"/>
      <c r="C169" s="91"/>
      <c r="D169" s="92"/>
      <c r="E169" s="78"/>
      <c r="F169" s="103"/>
      <c r="G169" s="78"/>
      <c r="H169" s="78"/>
      <c r="I169" s="82"/>
      <c r="J169" s="83"/>
      <c r="K169" s="83"/>
      <c r="L169" s="72"/>
      <c r="M169" s="72"/>
      <c r="N169" s="84"/>
      <c r="O169" s="63"/>
      <c r="P169" s="7"/>
      <c r="Q169" s="8"/>
      <c r="R169" s="8"/>
    </row>
    <row r="170" spans="1:22" s="18" customFormat="1" ht="30.75" customHeight="1" x14ac:dyDescent="0.2">
      <c r="B170" s="98"/>
      <c r="C170" s="99"/>
      <c r="D170" s="92"/>
      <c r="E170" s="67" t="s">
        <v>14</v>
      </c>
      <c r="F170" s="68" t="s">
        <v>15</v>
      </c>
      <c r="G170" s="69" t="s">
        <v>75</v>
      </c>
      <c r="H170" s="69"/>
      <c r="I170" s="70"/>
      <c r="J170" s="71"/>
      <c r="K170" s="71"/>
      <c r="L170" s="72">
        <v>4</v>
      </c>
      <c r="M170" s="72" t="s">
        <v>72</v>
      </c>
      <c r="N170" s="73">
        <f>+I170+K170</f>
        <v>0</v>
      </c>
      <c r="O170" s="74" t="s">
        <v>18</v>
      </c>
      <c r="P170" s="11"/>
    </row>
    <row r="171" spans="1:22" s="1" customFormat="1" ht="30.75" customHeight="1" x14ac:dyDescent="0.25">
      <c r="A171" s="2"/>
      <c r="B171" s="90"/>
      <c r="C171" s="91"/>
      <c r="D171" s="100"/>
      <c r="E171" s="78" t="s">
        <v>19</v>
      </c>
      <c r="F171" s="103"/>
      <c r="G171" s="80" t="str">
        <f>'[2]15 DISPORA'!D28</f>
        <v>Peningkatan/Pembangunan Sarana dan Prasarana Olah Raga</v>
      </c>
      <c r="H171" s="80"/>
      <c r="I171" s="82">
        <f>'[2]15 DISPORA'!M28</f>
        <v>3097729900</v>
      </c>
      <c r="J171" s="83"/>
      <c r="K171" s="83"/>
      <c r="L171" s="72"/>
      <c r="M171" s="72"/>
      <c r="N171" s="84">
        <f>+I171+K171</f>
        <v>3097729900</v>
      </c>
      <c r="O171" s="63"/>
      <c r="P171" s="7"/>
    </row>
    <row r="172" spans="1:22" s="1" customFormat="1" ht="39" customHeight="1" x14ac:dyDescent="0.25">
      <c r="A172" s="2"/>
      <c r="B172" s="90"/>
      <c r="C172" s="91"/>
      <c r="D172" s="92"/>
      <c r="E172" s="78" t="s">
        <v>19</v>
      </c>
      <c r="F172" s="103"/>
      <c r="G172" s="80" t="str">
        <f>'[2]15 DISPORA'!D29</f>
        <v>Pemantauan dan evaluasi pembangunan sarana dan prasarana olahraga</v>
      </c>
      <c r="H172" s="80"/>
      <c r="I172" s="82">
        <f>'[2]15 DISPORA'!M29</f>
        <v>51105600</v>
      </c>
      <c r="J172" s="104"/>
      <c r="K172" s="104"/>
      <c r="L172" s="105"/>
      <c r="M172" s="72"/>
      <c r="N172" s="84">
        <f>+I172+K172</f>
        <v>51105600</v>
      </c>
      <c r="O172" s="63"/>
      <c r="P172" s="7"/>
    </row>
    <row r="173" spans="1:22" s="1" customFormat="1" ht="16.5" customHeight="1" x14ac:dyDescent="0.25">
      <c r="A173" s="2"/>
      <c r="B173" s="90"/>
      <c r="C173" s="91"/>
      <c r="D173" s="92"/>
      <c r="E173" s="78"/>
      <c r="F173" s="103"/>
      <c r="G173" s="78"/>
      <c r="H173" s="78"/>
      <c r="I173" s="82"/>
      <c r="J173" s="104"/>
      <c r="K173" s="104"/>
      <c r="L173" s="105"/>
      <c r="M173" s="72"/>
      <c r="N173" s="84"/>
      <c r="O173" s="63"/>
      <c r="P173" s="7"/>
    </row>
    <row r="174" spans="1:22" s="18" customFormat="1" ht="30.75" customHeight="1" x14ac:dyDescent="0.2">
      <c r="B174" s="98"/>
      <c r="C174" s="99"/>
      <c r="D174" s="92"/>
      <c r="E174" s="67" t="s">
        <v>14</v>
      </c>
      <c r="F174" s="68" t="s">
        <v>15</v>
      </c>
      <c r="G174" s="69" t="s">
        <v>76</v>
      </c>
      <c r="H174" s="69"/>
      <c r="I174" s="70"/>
      <c r="J174" s="71"/>
      <c r="K174" s="71"/>
      <c r="L174" s="72">
        <v>3</v>
      </c>
      <c r="M174" s="72" t="s">
        <v>77</v>
      </c>
      <c r="N174" s="73">
        <f>+I174+K174</f>
        <v>0</v>
      </c>
      <c r="O174" s="74" t="s">
        <v>18</v>
      </c>
      <c r="P174" s="11"/>
      <c r="S174" s="18" t="s">
        <v>78</v>
      </c>
      <c r="T174" s="18" t="e">
        <f>SUM(#REF!)</f>
        <v>#REF!</v>
      </c>
      <c r="U174" s="18">
        <v>631000000</v>
      </c>
      <c r="V174" s="18" t="e">
        <f>+U174-T174</f>
        <v>#REF!</v>
      </c>
    </row>
    <row r="175" spans="1:22" s="1" customFormat="1" ht="30.75" customHeight="1" x14ac:dyDescent="0.25">
      <c r="A175" s="2"/>
      <c r="B175" s="90"/>
      <c r="C175" s="91"/>
      <c r="D175" s="100"/>
      <c r="E175" s="80" t="s">
        <v>19</v>
      </c>
      <c r="F175" s="80"/>
      <c r="G175" s="80" t="str">
        <f>'[2]14 PARIWISATA'!D19</f>
        <v>Pelestarian dan Aktualisasi Adat Budaya Daerah</v>
      </c>
      <c r="H175" s="80"/>
      <c r="I175" s="82">
        <f>'[2]14 PARIWISATA'!M19</f>
        <v>612350625</v>
      </c>
      <c r="J175" s="83"/>
      <c r="K175" s="83"/>
      <c r="L175" s="72"/>
      <c r="M175" s="72"/>
      <c r="N175" s="84">
        <f>+I175+K175</f>
        <v>612350625</v>
      </c>
      <c r="O175" s="63"/>
      <c r="P175" s="7"/>
    </row>
    <row r="176" spans="1:22" s="1" customFormat="1" ht="16.5" customHeight="1" x14ac:dyDescent="0.25">
      <c r="A176" s="2"/>
      <c r="B176" s="90"/>
      <c r="C176" s="91"/>
      <c r="D176" s="100"/>
      <c r="E176" s="78"/>
      <c r="F176" s="78"/>
      <c r="G176" s="78"/>
      <c r="H176" s="78"/>
      <c r="I176" s="82"/>
      <c r="J176" s="83"/>
      <c r="K176" s="83"/>
      <c r="L176" s="72"/>
      <c r="M176" s="72"/>
      <c r="N176" s="84"/>
      <c r="O176" s="63"/>
      <c r="P176" s="7"/>
    </row>
    <row r="177" spans="1:26" s="18" customFormat="1" ht="30.75" customHeight="1" x14ac:dyDescent="0.2">
      <c r="B177" s="98"/>
      <c r="C177" s="99"/>
      <c r="D177" s="92"/>
      <c r="E177" s="67" t="s">
        <v>14</v>
      </c>
      <c r="F177" s="68" t="s">
        <v>15</v>
      </c>
      <c r="G177" s="69" t="s">
        <v>79</v>
      </c>
      <c r="H177" s="69"/>
      <c r="I177" s="70"/>
      <c r="J177" s="71"/>
      <c r="K177" s="71"/>
      <c r="L177" s="72">
        <v>3</v>
      </c>
      <c r="M177" s="146" t="s">
        <v>77</v>
      </c>
      <c r="N177" s="73">
        <f>+I177+K177</f>
        <v>0</v>
      </c>
      <c r="O177" s="74" t="s">
        <v>18</v>
      </c>
      <c r="P177" s="11"/>
    </row>
    <row r="178" spans="1:26" s="2" customFormat="1" ht="52.5" customHeight="1" x14ac:dyDescent="0.25">
      <c r="B178" s="90"/>
      <c r="C178" s="91"/>
      <c r="D178" s="100"/>
      <c r="E178" s="80" t="s">
        <v>19</v>
      </c>
      <c r="F178" s="80"/>
      <c r="G178" s="80" t="str">
        <f>'[2]14 PARIWISATA'!D21</f>
        <v>Pengelolaan dan pengembangan pelestarian peninggalan sejarah purbakala, museum dan peninggalan bawah air</v>
      </c>
      <c r="H178" s="80"/>
      <c r="I178" s="82">
        <f>'[2]14 PARIWISATA'!M21</f>
        <v>152335000</v>
      </c>
      <c r="J178" s="83"/>
      <c r="K178" s="83"/>
      <c r="L178" s="72"/>
      <c r="M178" s="146"/>
      <c r="N178" s="84">
        <f>+I178+K178</f>
        <v>152335000</v>
      </c>
      <c r="O178" s="63"/>
      <c r="P178" s="7"/>
      <c r="Q178" s="8"/>
      <c r="R178" s="8"/>
      <c r="S178" s="1"/>
      <c r="T178" s="1"/>
      <c r="U178" s="1"/>
      <c r="V178" s="1"/>
      <c r="Z178" s="108"/>
    </row>
    <row r="179" spans="1:26" s="2" customFormat="1" ht="16.5" customHeight="1" x14ac:dyDescent="0.25">
      <c r="B179" s="147"/>
      <c r="C179" s="148"/>
      <c r="D179" s="149"/>
      <c r="E179" s="150"/>
      <c r="F179" s="150"/>
      <c r="G179" s="150"/>
      <c r="H179" s="150"/>
      <c r="I179" s="151"/>
      <c r="J179" s="152"/>
      <c r="K179" s="152"/>
      <c r="L179" s="134"/>
      <c r="M179" s="134"/>
      <c r="N179" s="153"/>
      <c r="O179" s="63"/>
      <c r="P179" s="7"/>
      <c r="Q179" s="8"/>
      <c r="R179" s="8"/>
      <c r="S179" s="1"/>
      <c r="T179" s="1"/>
      <c r="U179" s="1"/>
      <c r="V179" s="1"/>
      <c r="Z179" s="108"/>
    </row>
    <row r="180" spans="1:26" s="18" customFormat="1" ht="30.75" customHeight="1" x14ac:dyDescent="0.2">
      <c r="B180" s="154"/>
      <c r="C180" s="155"/>
      <c r="D180" s="156"/>
      <c r="E180" s="157" t="s">
        <v>14</v>
      </c>
      <c r="F180" s="158" t="s">
        <v>15</v>
      </c>
      <c r="G180" s="159" t="s">
        <v>80</v>
      </c>
      <c r="H180" s="159"/>
      <c r="I180" s="160"/>
      <c r="J180" s="143"/>
      <c r="K180" s="143"/>
      <c r="L180" s="61">
        <v>3</v>
      </c>
      <c r="M180" s="61" t="s">
        <v>77</v>
      </c>
      <c r="N180" s="161">
        <f>+I180+K180</f>
        <v>0</v>
      </c>
      <c r="O180" s="74" t="s">
        <v>18</v>
      </c>
      <c r="P180" s="11"/>
      <c r="T180" s="18" t="e">
        <f>+#REF!-#REF!</f>
        <v>#REF!</v>
      </c>
    </row>
    <row r="181" spans="1:26" s="1" customFormat="1" ht="43.5" customHeight="1" x14ac:dyDescent="0.25">
      <c r="A181" s="2"/>
      <c r="B181" s="90"/>
      <c r="C181" s="91"/>
      <c r="D181" s="100"/>
      <c r="E181" s="80" t="s">
        <v>19</v>
      </c>
      <c r="F181" s="80"/>
      <c r="G181" s="80" t="str">
        <f>'[2]14 PARIWISATA'!D25</f>
        <v>Pengembangan kerjasama pengelolaan kekayaan budaya (Nasana Ngata'ta)</v>
      </c>
      <c r="H181" s="80"/>
      <c r="I181" s="82">
        <f>'[2]14 PARIWISATA'!M25</f>
        <v>292950000</v>
      </c>
      <c r="J181" s="83"/>
      <c r="K181" s="83"/>
      <c r="L181" s="72"/>
      <c r="M181" s="72"/>
      <c r="N181" s="84">
        <f>+I181+K181</f>
        <v>292950000</v>
      </c>
      <c r="O181" s="63"/>
      <c r="P181" s="11"/>
    </row>
    <row r="182" spans="1:26" s="1" customFormat="1" ht="16.5" customHeight="1" x14ac:dyDescent="0.25">
      <c r="A182" s="2"/>
      <c r="B182" s="90"/>
      <c r="C182" s="91"/>
      <c r="D182" s="100"/>
      <c r="E182" s="78"/>
      <c r="F182" s="78"/>
      <c r="G182" s="78"/>
      <c r="H182" s="78"/>
      <c r="I182" s="82"/>
      <c r="J182" s="83"/>
      <c r="K182" s="83"/>
      <c r="L182" s="72"/>
      <c r="M182" s="72"/>
      <c r="N182" s="84"/>
      <c r="O182" s="63"/>
      <c r="P182" s="11"/>
    </row>
    <row r="183" spans="1:26" s="18" customFormat="1" ht="19.5" customHeight="1" x14ac:dyDescent="0.2">
      <c r="B183" s="98"/>
      <c r="C183" s="99"/>
      <c r="D183" s="92"/>
      <c r="E183" s="67" t="s">
        <v>14</v>
      </c>
      <c r="F183" s="68" t="s">
        <v>15</v>
      </c>
      <c r="G183" s="69" t="s">
        <v>81</v>
      </c>
      <c r="H183" s="69"/>
      <c r="I183" s="70"/>
      <c r="J183" s="71"/>
      <c r="K183" s="71"/>
      <c r="L183" s="72">
        <v>3</v>
      </c>
      <c r="M183" s="138" t="s">
        <v>77</v>
      </c>
      <c r="N183" s="73">
        <f>+I183+K183</f>
        <v>0</v>
      </c>
      <c r="O183" s="74" t="s">
        <v>18</v>
      </c>
      <c r="P183" s="11"/>
      <c r="T183" s="18">
        <v>153888000</v>
      </c>
    </row>
    <row r="184" spans="1:26" s="1" customFormat="1" ht="31.5" customHeight="1" x14ac:dyDescent="0.25">
      <c r="A184" s="2"/>
      <c r="B184" s="90"/>
      <c r="C184" s="91"/>
      <c r="D184" s="100"/>
      <c r="E184" s="80" t="s">
        <v>19</v>
      </c>
      <c r="F184" s="80"/>
      <c r="G184" s="80" t="str">
        <f>'[2]14 PARIWISATA'!D23</f>
        <v>Pengembangan Kesenian dan Kebudayaan Daerah</v>
      </c>
      <c r="H184" s="80"/>
      <c r="I184" s="82">
        <f>'[2]14 PARIWISATA'!M23</f>
        <v>901354000</v>
      </c>
      <c r="J184" s="83"/>
      <c r="K184" s="83"/>
      <c r="L184" s="72"/>
      <c r="M184" s="140"/>
      <c r="N184" s="84">
        <f>+I184+K184</f>
        <v>901354000</v>
      </c>
      <c r="O184" s="63"/>
      <c r="P184" s="7"/>
      <c r="T184" s="1">
        <v>180000000</v>
      </c>
    </row>
    <row r="185" spans="1:26" s="1" customFormat="1" ht="15" customHeight="1" x14ac:dyDescent="0.25">
      <c r="A185" s="2"/>
      <c r="B185" s="90"/>
      <c r="C185" s="91"/>
      <c r="D185" s="100"/>
      <c r="E185" s="78"/>
      <c r="F185" s="78"/>
      <c r="G185" s="78"/>
      <c r="H185" s="78"/>
      <c r="I185" s="82"/>
      <c r="J185" s="83"/>
      <c r="K185" s="83"/>
      <c r="L185" s="72"/>
      <c r="M185" s="61"/>
      <c r="N185" s="84"/>
      <c r="O185" s="63"/>
      <c r="P185" s="7"/>
    </row>
    <row r="186" spans="1:26" s="18" customFormat="1" ht="22.5" customHeight="1" x14ac:dyDescent="0.2">
      <c r="B186" s="98"/>
      <c r="C186" s="99"/>
      <c r="D186" s="92"/>
      <c r="E186" s="67" t="s">
        <v>14</v>
      </c>
      <c r="F186" s="68" t="s">
        <v>15</v>
      </c>
      <c r="G186" s="69" t="s">
        <v>82</v>
      </c>
      <c r="H186" s="69"/>
      <c r="I186" s="70"/>
      <c r="J186" s="71"/>
      <c r="K186" s="71"/>
      <c r="L186" s="72">
        <v>3</v>
      </c>
      <c r="M186" s="72" t="s">
        <v>83</v>
      </c>
      <c r="N186" s="73">
        <f>+I186+K186</f>
        <v>0</v>
      </c>
      <c r="O186" s="74" t="s">
        <v>18</v>
      </c>
      <c r="P186" s="11"/>
      <c r="S186" s="18" t="s">
        <v>84</v>
      </c>
      <c r="T186" s="18">
        <f>SUM(I187:I188)</f>
        <v>795280910</v>
      </c>
      <c r="U186" s="18">
        <v>985216610</v>
      </c>
      <c r="V186" s="18">
        <f>U186-T186</f>
        <v>189935700</v>
      </c>
    </row>
    <row r="187" spans="1:26" s="1" customFormat="1" ht="28.5" customHeight="1" x14ac:dyDescent="0.25">
      <c r="B187" s="90"/>
      <c r="C187" s="91"/>
      <c r="D187" s="95"/>
      <c r="E187" s="78" t="s">
        <v>19</v>
      </c>
      <c r="F187" s="79"/>
      <c r="G187" s="80" t="str">
        <f>+'[1]18 SETDA'!G49</f>
        <v>Tim Pemberangkatan Haji Kabupaten Donggala</v>
      </c>
      <c r="H187" s="80"/>
      <c r="I187" s="82">
        <f>'[2]18 SETDA'!M52</f>
        <v>163650000</v>
      </c>
      <c r="J187" s="104"/>
      <c r="K187" s="104"/>
      <c r="L187" s="105"/>
      <c r="M187" s="72"/>
      <c r="N187" s="84">
        <f>+I187+K187</f>
        <v>163650000</v>
      </c>
      <c r="O187" s="63"/>
      <c r="P187" s="7"/>
      <c r="S187" s="1" t="s">
        <v>85</v>
      </c>
      <c r="T187" s="1">
        <f>SUM(I1226:I1228)</f>
        <v>556091000</v>
      </c>
      <c r="U187" s="1">
        <v>955630860</v>
      </c>
      <c r="V187" s="1">
        <f>U187-T187</f>
        <v>399539860</v>
      </c>
    </row>
    <row r="188" spans="1:26" s="1" customFormat="1" ht="22.5" customHeight="1" x14ac:dyDescent="0.25">
      <c r="B188" s="90"/>
      <c r="C188" s="91"/>
      <c r="D188" s="89"/>
      <c r="E188" s="78" t="s">
        <v>19</v>
      </c>
      <c r="F188" s="79"/>
      <c r="G188" s="80" t="str">
        <f>+'[1]18 SETDA'!G50</f>
        <v>Perayaan Hari Besar Keagamaan</v>
      </c>
      <c r="H188" s="80"/>
      <c r="I188" s="82">
        <f>'[2]18 SETDA'!M53</f>
        <v>631630910</v>
      </c>
      <c r="J188" s="104"/>
      <c r="K188" s="104"/>
      <c r="L188" s="105"/>
      <c r="M188" s="72"/>
      <c r="N188" s="84">
        <f>+I188+K188</f>
        <v>631630910</v>
      </c>
      <c r="O188" s="63"/>
      <c r="P188" s="7"/>
      <c r="Q188" s="8"/>
      <c r="R188" s="8"/>
    </row>
    <row r="189" spans="1:26" s="1" customFormat="1" ht="16.5" customHeight="1" x14ac:dyDescent="0.25">
      <c r="B189" s="90"/>
      <c r="C189" s="91"/>
      <c r="D189" s="89"/>
      <c r="E189" s="78"/>
      <c r="F189" s="79"/>
      <c r="G189" s="78"/>
      <c r="H189" s="78"/>
      <c r="I189" s="82"/>
      <c r="J189" s="104"/>
      <c r="K189" s="104"/>
      <c r="L189" s="105"/>
      <c r="M189" s="72"/>
      <c r="N189" s="84"/>
      <c r="O189" s="63"/>
      <c r="P189" s="7"/>
      <c r="Q189" s="8"/>
      <c r="R189" s="8"/>
    </row>
    <row r="190" spans="1:26" s="18" customFormat="1" ht="38.25" customHeight="1" x14ac:dyDescent="0.25">
      <c r="B190" s="98"/>
      <c r="C190" s="99"/>
      <c r="D190" s="89"/>
      <c r="E190" s="67" t="s">
        <v>14</v>
      </c>
      <c r="F190" s="68" t="s">
        <v>15</v>
      </c>
      <c r="G190" s="69" t="s">
        <v>86</v>
      </c>
      <c r="H190" s="69"/>
      <c r="I190" s="70"/>
      <c r="J190" s="71"/>
      <c r="K190" s="71"/>
      <c r="L190" s="72">
        <v>1</v>
      </c>
      <c r="M190" s="72" t="s">
        <v>58</v>
      </c>
      <c r="N190" s="73">
        <f t="shared" ref="N190:N196" si="7">+I190+K190</f>
        <v>0</v>
      </c>
      <c r="O190" s="74" t="s">
        <v>18</v>
      </c>
      <c r="P190" s="11"/>
    </row>
    <row r="191" spans="1:26" s="1" customFormat="1" ht="38.25" customHeight="1" x14ac:dyDescent="0.25">
      <c r="B191" s="90"/>
      <c r="C191" s="91"/>
      <c r="D191" s="95"/>
      <c r="E191" s="78" t="s">
        <v>87</v>
      </c>
      <c r="F191" s="79" t="s">
        <v>15</v>
      </c>
      <c r="G191" s="162" t="str">
        <f>'[2]27 BPMPD'!D25</f>
        <v>Fasilitasi peningkatan budaya gotong royong dan peran  lembaga adat.</v>
      </c>
      <c r="H191" s="163"/>
      <c r="I191" s="82">
        <f>'[2]27 BPMPD'!M25</f>
        <v>300070000</v>
      </c>
      <c r="J191" s="83"/>
      <c r="K191" s="83"/>
      <c r="L191" s="72"/>
      <c r="M191" s="72"/>
      <c r="N191" s="84">
        <f t="shared" si="7"/>
        <v>300070000</v>
      </c>
      <c r="O191" s="63"/>
      <c r="P191" s="11"/>
    </row>
    <row r="192" spans="1:26" s="1" customFormat="1" ht="42" customHeight="1" x14ac:dyDescent="0.25">
      <c r="B192" s="90"/>
      <c r="C192" s="91"/>
      <c r="D192" s="89"/>
      <c r="E192" s="78" t="s">
        <v>87</v>
      </c>
      <c r="F192" s="79" t="s">
        <v>15</v>
      </c>
      <c r="G192" s="162" t="str">
        <f>'[2]27 BPMPD'!D26</f>
        <v>Pelaksanaan Musyawarah Membangunan Desa (Musrembang Desa/Kel.)</v>
      </c>
      <c r="H192" s="163"/>
      <c r="I192" s="82">
        <f>'[2]27 BPMPD'!M26</f>
        <v>135335000</v>
      </c>
      <c r="J192" s="83"/>
      <c r="K192" s="83"/>
      <c r="L192" s="72"/>
      <c r="M192" s="72"/>
      <c r="N192" s="84">
        <f t="shared" si="7"/>
        <v>135335000</v>
      </c>
      <c r="O192" s="63"/>
      <c r="P192" s="11"/>
    </row>
    <row r="193" spans="1:16" s="1" customFormat="1" ht="30.75" customHeight="1" x14ac:dyDescent="0.25">
      <c r="B193" s="90"/>
      <c r="C193" s="91"/>
      <c r="D193" s="89"/>
      <c r="E193" s="78" t="s">
        <v>87</v>
      </c>
      <c r="F193" s="79" t="s">
        <v>15</v>
      </c>
      <c r="G193" s="162" t="str">
        <f>'[2]27 BPMPD'!D27</f>
        <v>Fasilitasi pemasyarakatan dan gelar TTG Kabupaten / Nasional.</v>
      </c>
      <c r="H193" s="163"/>
      <c r="I193" s="82">
        <f>'[2]27 BPMPD'!M27</f>
        <v>241530000</v>
      </c>
      <c r="J193" s="83"/>
      <c r="K193" s="83"/>
      <c r="L193" s="72"/>
      <c r="M193" s="72"/>
      <c r="N193" s="84">
        <f t="shared" si="7"/>
        <v>241530000</v>
      </c>
      <c r="O193" s="63"/>
      <c r="P193" s="11"/>
    </row>
    <row r="194" spans="1:16" s="1" customFormat="1" ht="35.25" customHeight="1" x14ac:dyDescent="0.25">
      <c r="B194" s="90"/>
      <c r="C194" s="91"/>
      <c r="D194" s="89"/>
      <c r="E194" s="78" t="s">
        <v>87</v>
      </c>
      <c r="F194" s="79" t="s">
        <v>15</v>
      </c>
      <c r="G194" s="162" t="str">
        <f>'[2]27 BPMPD'!D28</f>
        <v>Fasilitasi Pelaksanaan peni- laian perlombaan desa/kel.</v>
      </c>
      <c r="H194" s="163"/>
      <c r="I194" s="82">
        <f>'[2]27 BPMPD'!M28</f>
        <v>306595000</v>
      </c>
      <c r="J194" s="83"/>
      <c r="K194" s="83"/>
      <c r="L194" s="72"/>
      <c r="M194" s="72"/>
      <c r="N194" s="84">
        <f t="shared" si="7"/>
        <v>306595000</v>
      </c>
      <c r="O194" s="63"/>
      <c r="P194" s="11"/>
    </row>
    <row r="195" spans="1:16" s="1" customFormat="1" ht="29.25" customHeight="1" x14ac:dyDescent="0.25">
      <c r="B195" s="90"/>
      <c r="C195" s="91"/>
      <c r="D195" s="89"/>
      <c r="E195" s="78" t="s">
        <v>87</v>
      </c>
      <c r="F195" s="79" t="s">
        <v>15</v>
      </c>
      <c r="G195" s="162" t="str">
        <f>'[2]27 BPMPD'!D29</f>
        <v>Pengendalian Administrasi Pembangunan Kawasan Perdesaan</v>
      </c>
      <c r="H195" s="163"/>
      <c r="I195" s="82">
        <f>'[2]27 BPMPD'!M29</f>
        <v>311831000</v>
      </c>
      <c r="J195" s="83"/>
      <c r="K195" s="83"/>
      <c r="L195" s="72"/>
      <c r="M195" s="72"/>
      <c r="N195" s="84">
        <f t="shared" si="7"/>
        <v>311831000</v>
      </c>
      <c r="O195" s="63"/>
      <c r="P195" s="11"/>
    </row>
    <row r="196" spans="1:16" s="1" customFormat="1" ht="41.25" customHeight="1" thickBot="1" x14ac:dyDescent="0.3">
      <c r="B196" s="147"/>
      <c r="C196" s="148"/>
      <c r="D196" s="394"/>
      <c r="E196" s="150" t="s">
        <v>87</v>
      </c>
      <c r="F196" s="188" t="s">
        <v>15</v>
      </c>
      <c r="G196" s="395" t="str">
        <f>'[2]27 BPMPD'!D30</f>
        <v>Pengendalian Pamsimas dan inventarisasi Data Base Infrastruktur Pedesaan</v>
      </c>
      <c r="H196" s="396"/>
      <c r="I196" s="151">
        <f>'[2]27 BPMPD'!M30</f>
        <v>140580000</v>
      </c>
      <c r="J196" s="152"/>
      <c r="K196" s="152"/>
      <c r="L196" s="134"/>
      <c r="M196" s="134"/>
      <c r="N196" s="153">
        <f t="shared" si="7"/>
        <v>140580000</v>
      </c>
      <c r="O196" s="63"/>
      <c r="P196" s="11"/>
    </row>
    <row r="197" spans="1:16" s="1" customFormat="1" ht="25.5" customHeight="1" thickTop="1" thickBot="1" x14ac:dyDescent="0.3">
      <c r="A197" s="2"/>
      <c r="B197" s="397"/>
      <c r="C197" s="398"/>
      <c r="D197" s="399" t="s">
        <v>354</v>
      </c>
      <c r="E197" s="400"/>
      <c r="F197" s="400"/>
      <c r="G197" s="400"/>
      <c r="H197" s="401"/>
      <c r="I197" s="169">
        <f>SUM(I10:I196)</f>
        <v>118188050236.28</v>
      </c>
      <c r="J197" s="170"/>
      <c r="K197" s="170"/>
      <c r="L197" s="170"/>
      <c r="M197" s="170"/>
      <c r="N197" s="171">
        <f>+I197</f>
        <v>118188050236.28</v>
      </c>
      <c r="O197" s="63"/>
      <c r="P197" s="11"/>
    </row>
    <row r="198" spans="1:16" s="18" customFormat="1" ht="30.75" customHeight="1" thickTop="1" x14ac:dyDescent="0.2">
      <c r="B198" s="402">
        <v>2</v>
      </c>
      <c r="C198" s="403"/>
      <c r="D198" s="404" t="s">
        <v>353</v>
      </c>
      <c r="E198" s="157" t="s">
        <v>14</v>
      </c>
      <c r="F198" s="158" t="s">
        <v>15</v>
      </c>
      <c r="G198" s="159" t="s">
        <v>61</v>
      </c>
      <c r="H198" s="159"/>
      <c r="I198" s="160"/>
      <c r="J198" s="143"/>
      <c r="K198" s="143"/>
      <c r="L198" s="61">
        <v>6</v>
      </c>
      <c r="M198" s="61" t="s">
        <v>60</v>
      </c>
      <c r="N198" s="161">
        <f>I198</f>
        <v>0</v>
      </c>
      <c r="O198" s="74" t="s">
        <v>18</v>
      </c>
      <c r="P198" s="11"/>
    </row>
    <row r="199" spans="1:16" s="1" customFormat="1" ht="30" customHeight="1" x14ac:dyDescent="0.25">
      <c r="A199" s="2"/>
      <c r="B199" s="90"/>
      <c r="C199" s="91"/>
      <c r="D199" s="100"/>
      <c r="E199" s="78" t="s">
        <v>19</v>
      </c>
      <c r="F199" s="79"/>
      <c r="G199" s="80" t="str">
        <f>'[2]12 SOSIAL'!D42</f>
        <v>Pembinaan sumbangan Sosial/Dana Sosial dan Jaminan sosial</v>
      </c>
      <c r="H199" s="80"/>
      <c r="I199" s="82">
        <f>'[2]12 SOSIAL'!M42</f>
        <v>27000000</v>
      </c>
      <c r="J199" s="83"/>
      <c r="K199" s="83"/>
      <c r="L199" s="72"/>
      <c r="M199" s="72"/>
      <c r="N199" s="84">
        <f t="shared" si="4"/>
        <v>27000000</v>
      </c>
      <c r="O199" s="63"/>
      <c r="P199" s="11"/>
    </row>
    <row r="200" spans="1:16" s="1" customFormat="1" ht="25.5" customHeight="1" x14ac:dyDescent="0.25">
      <c r="A200" s="2"/>
      <c r="B200" s="90"/>
      <c r="C200" s="91"/>
      <c r="D200" s="100"/>
      <c r="E200" s="78" t="s">
        <v>19</v>
      </c>
      <c r="F200" s="79"/>
      <c r="G200" s="80" t="str">
        <f>'[2]12 SOSIAL'!D43</f>
        <v>Pelayanan Sosial Dengan Mitra Dunia Usaha</v>
      </c>
      <c r="H200" s="80"/>
      <c r="I200" s="82">
        <f>'[2]12 SOSIAL'!M43</f>
        <v>50000000</v>
      </c>
      <c r="J200" s="83"/>
      <c r="K200" s="83"/>
      <c r="L200" s="72"/>
      <c r="M200" s="72"/>
      <c r="N200" s="84">
        <f t="shared" si="4"/>
        <v>50000000</v>
      </c>
      <c r="O200" s="63"/>
      <c r="P200" s="11"/>
    </row>
    <row r="201" spans="1:16" s="1" customFormat="1" ht="19.5" customHeight="1" x14ac:dyDescent="0.25">
      <c r="A201" s="2"/>
      <c r="B201" s="90"/>
      <c r="C201" s="91"/>
      <c r="D201" s="100"/>
      <c r="E201" s="78" t="s">
        <v>19</v>
      </c>
      <c r="F201" s="79"/>
      <c r="G201" s="80" t="str">
        <f>'[2]12 SOSIAL'!D44</f>
        <v>Pembinaan Karang Taruna</v>
      </c>
      <c r="H201" s="80"/>
      <c r="I201" s="82">
        <f>'[2]12 SOSIAL'!M44</f>
        <v>136267500</v>
      </c>
      <c r="J201" s="83"/>
      <c r="K201" s="83"/>
      <c r="L201" s="72"/>
      <c r="M201" s="72"/>
      <c r="N201" s="84">
        <f t="shared" si="4"/>
        <v>136267500</v>
      </c>
      <c r="O201" s="63"/>
      <c r="P201" s="11"/>
    </row>
    <row r="202" spans="1:16" s="1" customFormat="1" ht="32.25" customHeight="1" x14ac:dyDescent="0.25">
      <c r="A202" s="2"/>
      <c r="B202" s="90"/>
      <c r="C202" s="91"/>
      <c r="D202" s="100"/>
      <c r="E202" s="78" t="s">
        <v>19</v>
      </c>
      <c r="F202" s="79"/>
      <c r="G202" s="80" t="str">
        <f>'[2]12 SOSIAL'!D45</f>
        <v>Program Kegiatan  Keluarga Harapan (PKH)</v>
      </c>
      <c r="H202" s="80"/>
      <c r="I202" s="82">
        <f>'[2]12 SOSIAL'!M45</f>
        <v>600000000</v>
      </c>
      <c r="J202" s="83"/>
      <c r="K202" s="83"/>
      <c r="L202" s="72"/>
      <c r="M202" s="72"/>
      <c r="N202" s="84">
        <f t="shared" si="4"/>
        <v>600000000</v>
      </c>
      <c r="O202" s="63"/>
      <c r="P202" s="11"/>
    </row>
    <row r="203" spans="1:16" s="1" customFormat="1" ht="30.75" customHeight="1" x14ac:dyDescent="0.25">
      <c r="A203" s="2"/>
      <c r="B203" s="90"/>
      <c r="C203" s="91"/>
      <c r="D203" s="100"/>
      <c r="E203" s="78" t="s">
        <v>19</v>
      </c>
      <c r="F203" s="79"/>
      <c r="G203" s="80" t="str">
        <f>'[2]12 SOSIAL'!D46</f>
        <v>Pembinaan  Lembaga kosultasi kesejahteraan Keluarga (LK3)</v>
      </c>
      <c r="H203" s="80"/>
      <c r="I203" s="82">
        <f>'[2]12 SOSIAL'!M46</f>
        <v>38886734</v>
      </c>
      <c r="J203" s="83"/>
      <c r="K203" s="83"/>
      <c r="L203" s="72"/>
      <c r="M203" s="72"/>
      <c r="N203" s="84">
        <f t="shared" si="4"/>
        <v>38886734</v>
      </c>
      <c r="O203" s="63"/>
      <c r="P203" s="11"/>
    </row>
    <row r="204" spans="1:16" s="1" customFormat="1" ht="21.75" customHeight="1" x14ac:dyDescent="0.25">
      <c r="A204" s="2"/>
      <c r="B204" s="90"/>
      <c r="C204" s="91"/>
      <c r="D204" s="100"/>
      <c r="E204" s="78" t="s">
        <v>19</v>
      </c>
      <c r="F204" s="79"/>
      <c r="G204" s="80" t="str">
        <f>'[2]12 SOSIAL'!D47</f>
        <v>Bimbingan dan Pelatihan ORSOS</v>
      </c>
      <c r="H204" s="80"/>
      <c r="I204" s="82">
        <f>'[2]12 SOSIAL'!M47</f>
        <v>69200000</v>
      </c>
      <c r="J204" s="83"/>
      <c r="K204" s="83"/>
      <c r="L204" s="72"/>
      <c r="M204" s="72"/>
      <c r="N204" s="84">
        <f t="shared" si="4"/>
        <v>69200000</v>
      </c>
      <c r="O204" s="63"/>
      <c r="P204" s="11"/>
    </row>
    <row r="205" spans="1:16" s="1" customFormat="1" ht="24" customHeight="1" x14ac:dyDescent="0.25">
      <c r="A205" s="2"/>
      <c r="B205" s="90"/>
      <c r="C205" s="91"/>
      <c r="D205" s="100"/>
      <c r="E205" s="78" t="s">
        <v>19</v>
      </c>
      <c r="F205" s="79"/>
      <c r="G205" s="80" t="str">
        <f>'[2]12 SOSIAL'!D48</f>
        <v>Pembinaan Keluarga Muda Mandiri</v>
      </c>
      <c r="H205" s="80"/>
      <c r="I205" s="82">
        <f>'[2]12 SOSIAL'!M48</f>
        <v>16650000</v>
      </c>
      <c r="J205" s="83"/>
      <c r="K205" s="83"/>
      <c r="L205" s="72"/>
      <c r="M205" s="72"/>
      <c r="N205" s="84">
        <f t="shared" si="4"/>
        <v>16650000</v>
      </c>
      <c r="O205" s="63"/>
      <c r="P205" s="11"/>
    </row>
    <row r="206" spans="1:16" s="1" customFormat="1" ht="16.5" customHeight="1" x14ac:dyDescent="0.25">
      <c r="A206" s="2"/>
      <c r="B206" s="90"/>
      <c r="C206" s="91"/>
      <c r="D206" s="92"/>
      <c r="E206" s="78"/>
      <c r="F206" s="103"/>
      <c r="G206" s="78"/>
      <c r="H206" s="78"/>
      <c r="I206" s="82"/>
      <c r="J206" s="83"/>
      <c r="K206" s="83"/>
      <c r="L206" s="72"/>
      <c r="M206" s="72"/>
      <c r="N206" s="84"/>
      <c r="O206" s="63"/>
      <c r="P206" s="11"/>
    </row>
    <row r="207" spans="1:16" s="18" customFormat="1" ht="42.75" customHeight="1" x14ac:dyDescent="0.2">
      <c r="A207" s="97"/>
      <c r="B207" s="98"/>
      <c r="C207" s="99"/>
      <c r="D207" s="92"/>
      <c r="E207" s="67" t="s">
        <v>14</v>
      </c>
      <c r="F207" s="68" t="s">
        <v>15</v>
      </c>
      <c r="G207" s="69" t="s">
        <v>62</v>
      </c>
      <c r="H207" s="69"/>
      <c r="I207" s="70"/>
      <c r="J207" s="71"/>
      <c r="K207" s="71"/>
      <c r="L207" s="72">
        <v>6</v>
      </c>
      <c r="M207" s="72" t="s">
        <v>60</v>
      </c>
      <c r="N207" s="73">
        <f t="shared" si="4"/>
        <v>0</v>
      </c>
      <c r="O207" s="74" t="s">
        <v>18</v>
      </c>
      <c r="P207" s="11"/>
    </row>
    <row r="208" spans="1:16" s="1" customFormat="1" ht="42.75" customHeight="1" x14ac:dyDescent="0.25">
      <c r="A208" s="2"/>
      <c r="B208" s="90"/>
      <c r="C208" s="91"/>
      <c r="D208" s="100"/>
      <c r="E208" s="78" t="s">
        <v>19</v>
      </c>
      <c r="F208" s="103"/>
      <c r="G208" s="80" t="str">
        <f>'[2]12 SOSIAL'!D53</f>
        <v>Pelatihan peningkatan SDM Pengelola Panti Sosial dan  Pendamping KUBE/ Petugas lapangan</v>
      </c>
      <c r="H208" s="80"/>
      <c r="I208" s="82">
        <f>'[2]12 SOSIAL'!M53</f>
        <v>50000000</v>
      </c>
      <c r="J208" s="83"/>
      <c r="K208" s="83"/>
      <c r="L208" s="72"/>
      <c r="M208" s="72"/>
      <c r="N208" s="84">
        <f t="shared" si="4"/>
        <v>50000000</v>
      </c>
      <c r="O208" s="63"/>
      <c r="P208" s="7"/>
    </row>
    <row r="209" spans="1:18" s="1" customFormat="1" ht="16.5" customHeight="1" x14ac:dyDescent="0.25">
      <c r="A209" s="2"/>
      <c r="B209" s="90"/>
      <c r="C209" s="91"/>
      <c r="D209" s="92"/>
      <c r="E209" s="78"/>
      <c r="F209" s="103"/>
      <c r="G209" s="78"/>
      <c r="H209" s="78"/>
      <c r="I209" s="82"/>
      <c r="J209" s="83"/>
      <c r="K209" s="83"/>
      <c r="L209" s="72"/>
      <c r="M209" s="72"/>
      <c r="N209" s="84"/>
      <c r="O209" s="63"/>
      <c r="P209" s="11"/>
    </row>
    <row r="210" spans="1:18" s="18" customFormat="1" ht="45.75" customHeight="1" x14ac:dyDescent="0.2">
      <c r="B210" s="98"/>
      <c r="C210" s="99"/>
      <c r="D210" s="92"/>
      <c r="E210" s="67" t="s">
        <v>14</v>
      </c>
      <c r="F210" s="68" t="s">
        <v>15</v>
      </c>
      <c r="G210" s="96" t="s">
        <v>63</v>
      </c>
      <c r="H210" s="96"/>
      <c r="I210" s="70"/>
      <c r="J210" s="71"/>
      <c r="K210" s="71"/>
      <c r="L210" s="72">
        <v>1</v>
      </c>
      <c r="M210" s="72" t="s">
        <v>58</v>
      </c>
      <c r="N210" s="73">
        <f t="shared" si="4"/>
        <v>0</v>
      </c>
      <c r="O210" s="74" t="s">
        <v>18</v>
      </c>
      <c r="P210" s="11"/>
    </row>
    <row r="211" spans="1:18" s="1" customFormat="1" ht="18" customHeight="1" x14ac:dyDescent="0.25">
      <c r="B211" s="90"/>
      <c r="C211" s="91"/>
      <c r="D211" s="95"/>
      <c r="E211" s="78" t="s">
        <v>19</v>
      </c>
      <c r="F211" s="103"/>
      <c r="G211" s="80" t="str">
        <f>'[2]27 BPMPD'!D20</f>
        <v>BIMTEK Pengelolaan Pasar  Desa.</v>
      </c>
      <c r="H211" s="80"/>
      <c r="I211" s="82">
        <f>'[2]27 BPMPD'!M20</f>
        <v>165094000</v>
      </c>
      <c r="J211" s="83"/>
      <c r="K211" s="83"/>
      <c r="L211" s="72"/>
      <c r="M211" s="72"/>
      <c r="N211" s="84">
        <f t="shared" si="4"/>
        <v>165094000</v>
      </c>
      <c r="O211" s="63"/>
      <c r="P211" s="11"/>
    </row>
    <row r="212" spans="1:18" s="1" customFormat="1" ht="69" customHeight="1" x14ac:dyDescent="0.25">
      <c r="B212" s="90"/>
      <c r="C212" s="91"/>
      <c r="D212" s="95"/>
      <c r="E212" s="78" t="s">
        <v>19</v>
      </c>
      <c r="F212" s="103"/>
      <c r="G212" s="80" t="str">
        <f>'[2]27 BPMPD'!D21</f>
        <v>Pengendalian Administrasi Peningkatan Kesejahteraan Keluarga Melalui Pemberdayaan Masyarakat Pengembangan Infrastruktur Ekonomi Kabupaten Donggala</v>
      </c>
      <c r="H212" s="80"/>
      <c r="I212" s="82">
        <f>'[2]27 BPMPD'!M21</f>
        <v>169300000</v>
      </c>
      <c r="J212" s="83"/>
      <c r="K212" s="83"/>
      <c r="L212" s="72"/>
      <c r="M212" s="72"/>
      <c r="N212" s="84">
        <f t="shared" si="4"/>
        <v>169300000</v>
      </c>
      <c r="O212" s="63"/>
      <c r="P212" s="11"/>
    </row>
    <row r="213" spans="1:18" s="1" customFormat="1" ht="31.5" customHeight="1" x14ac:dyDescent="0.25">
      <c r="B213" s="90"/>
      <c r="C213" s="91"/>
      <c r="D213" s="95"/>
      <c r="E213" s="78" t="s">
        <v>19</v>
      </c>
      <c r="F213" s="103"/>
      <c r="G213" s="80" t="str">
        <f>'[2]27 BPMPD'!D22</f>
        <v>Pengendalian Administrasi Penguatan Kelembagaan BUMDes</v>
      </c>
      <c r="H213" s="80"/>
      <c r="I213" s="82">
        <f>'[2]27 BPMPD'!M22</f>
        <v>919550000</v>
      </c>
      <c r="J213" s="83"/>
      <c r="K213" s="83"/>
      <c r="L213" s="72"/>
      <c r="M213" s="72"/>
      <c r="N213" s="84">
        <f t="shared" si="4"/>
        <v>919550000</v>
      </c>
      <c r="O213" s="63"/>
      <c r="P213" s="11"/>
    </row>
    <row r="214" spans="1:18" s="1" customFormat="1" ht="30.75" customHeight="1" x14ac:dyDescent="0.25">
      <c r="B214" s="90"/>
      <c r="C214" s="91"/>
      <c r="D214" s="95"/>
      <c r="E214" s="78" t="s">
        <v>19</v>
      </c>
      <c r="F214" s="103"/>
      <c r="G214" s="80" t="str">
        <f>'[2]27 BPMPD'!D23</f>
        <v>Fasilitasi Penguatan Cadangan Pangan Pemerintah Desa  (CPPDes)</v>
      </c>
      <c r="H214" s="80"/>
      <c r="I214" s="82">
        <f>'[2]27 BPMPD'!M23</f>
        <v>115242000</v>
      </c>
      <c r="J214" s="83"/>
      <c r="K214" s="83"/>
      <c r="L214" s="72"/>
      <c r="M214" s="72"/>
      <c r="N214" s="84">
        <f t="shared" si="4"/>
        <v>115242000</v>
      </c>
      <c r="O214" s="63"/>
      <c r="P214" s="11"/>
    </row>
    <row r="215" spans="1:18" s="1" customFormat="1" ht="16.5" customHeight="1" x14ac:dyDescent="0.25">
      <c r="B215" s="90"/>
      <c r="C215" s="91"/>
      <c r="D215" s="95"/>
      <c r="E215" s="78"/>
      <c r="F215" s="103"/>
      <c r="G215" s="78"/>
      <c r="H215" s="78"/>
      <c r="I215" s="82"/>
      <c r="J215" s="83"/>
      <c r="K215" s="83"/>
      <c r="L215" s="72"/>
      <c r="M215" s="72"/>
      <c r="N215" s="84"/>
      <c r="O215" s="63"/>
      <c r="P215" s="11"/>
    </row>
    <row r="216" spans="1:18" s="18" customFormat="1" ht="17.25" customHeight="1" x14ac:dyDescent="0.25">
      <c r="B216" s="98"/>
      <c r="C216" s="99"/>
      <c r="D216" s="89"/>
      <c r="E216" s="67" t="s">
        <v>14</v>
      </c>
      <c r="F216" s="68" t="s">
        <v>15</v>
      </c>
      <c r="G216" s="69" t="s">
        <v>64</v>
      </c>
      <c r="H216" s="69"/>
      <c r="I216" s="70"/>
      <c r="J216" s="71"/>
      <c r="K216" s="71"/>
      <c r="L216" s="72">
        <v>6</v>
      </c>
      <c r="M216" s="72" t="s">
        <v>60</v>
      </c>
      <c r="N216" s="84">
        <f t="shared" si="4"/>
        <v>0</v>
      </c>
      <c r="O216" s="74" t="s">
        <v>18</v>
      </c>
      <c r="P216" s="11"/>
    </row>
    <row r="217" spans="1:18" s="1" customFormat="1" ht="30.75" customHeight="1" x14ac:dyDescent="0.25">
      <c r="A217" s="2"/>
      <c r="B217" s="90"/>
      <c r="C217" s="91"/>
      <c r="D217" s="100"/>
      <c r="E217" s="78" t="s">
        <v>19</v>
      </c>
      <c r="F217" s="103"/>
      <c r="G217" s="80" t="str">
        <f>'[2]12 SOSIAL'!D22</f>
        <v>Pembinaan Anak Terlantar</v>
      </c>
      <c r="H217" s="80"/>
      <c r="I217" s="82">
        <f>'[2]12 SOSIAL'!M22</f>
        <v>154273000</v>
      </c>
      <c r="J217" s="83"/>
      <c r="K217" s="83"/>
      <c r="L217" s="72"/>
      <c r="M217" s="72"/>
      <c r="N217" s="84">
        <f t="shared" si="4"/>
        <v>154273000</v>
      </c>
      <c r="O217" s="63"/>
      <c r="P217" s="7"/>
    </row>
    <row r="218" spans="1:18" s="1" customFormat="1" ht="16.5" customHeight="1" x14ac:dyDescent="0.25">
      <c r="A218" s="2"/>
      <c r="B218" s="90"/>
      <c r="C218" s="91"/>
      <c r="D218" s="92"/>
      <c r="E218" s="78"/>
      <c r="F218" s="103"/>
      <c r="G218" s="78"/>
      <c r="H218" s="78"/>
      <c r="I218" s="82"/>
      <c r="J218" s="83"/>
      <c r="K218" s="83"/>
      <c r="L218" s="72"/>
      <c r="M218" s="72"/>
      <c r="N218" s="84"/>
      <c r="O218" s="63"/>
      <c r="P218" s="7"/>
    </row>
    <row r="219" spans="1:18" s="18" customFormat="1" ht="30.75" customHeight="1" x14ac:dyDescent="0.2">
      <c r="B219" s="98"/>
      <c r="C219" s="99"/>
      <c r="D219" s="92"/>
      <c r="E219" s="67" t="s">
        <v>14</v>
      </c>
      <c r="F219" s="68" t="s">
        <v>15</v>
      </c>
      <c r="G219" s="69" t="s">
        <v>65</v>
      </c>
      <c r="H219" s="69"/>
      <c r="I219" s="70"/>
      <c r="J219" s="71"/>
      <c r="K219" s="71"/>
      <c r="L219" s="72">
        <v>6</v>
      </c>
      <c r="M219" s="72" t="s">
        <v>60</v>
      </c>
      <c r="N219" s="73">
        <f t="shared" si="4"/>
        <v>0</v>
      </c>
      <c r="O219" s="74" t="s">
        <v>18</v>
      </c>
      <c r="P219" s="11"/>
    </row>
    <row r="220" spans="1:18" s="1" customFormat="1" ht="30.75" customHeight="1" x14ac:dyDescent="0.25">
      <c r="A220" s="2"/>
      <c r="B220" s="90"/>
      <c r="C220" s="91"/>
      <c r="D220" s="100"/>
      <c r="E220" s="78" t="s">
        <v>19</v>
      </c>
      <c r="F220" s="103"/>
      <c r="G220" s="80" t="str">
        <f>'[2]12 SOSIAL'!D33</f>
        <v>Penyantunan Sosial Penyandang cacat</v>
      </c>
      <c r="H220" s="80"/>
      <c r="I220" s="82">
        <f>'[2]12 SOSIAL'!M33</f>
        <v>157319810</v>
      </c>
      <c r="J220" s="83"/>
      <c r="K220" s="83"/>
      <c r="L220" s="72"/>
      <c r="M220" s="72"/>
      <c r="N220" s="84">
        <f t="shared" si="4"/>
        <v>157319810</v>
      </c>
      <c r="O220" s="63"/>
      <c r="P220" s="7"/>
      <c r="Q220" s="8"/>
      <c r="R220" s="8"/>
    </row>
    <row r="221" spans="1:18" s="1" customFormat="1" ht="16.5" customHeight="1" x14ac:dyDescent="0.25">
      <c r="A221" s="2"/>
      <c r="B221" s="90"/>
      <c r="C221" s="91"/>
      <c r="D221" s="92"/>
      <c r="E221" s="78"/>
      <c r="F221" s="103"/>
      <c r="G221" s="78"/>
      <c r="H221" s="78"/>
      <c r="I221" s="82"/>
      <c r="J221" s="83"/>
      <c r="K221" s="83"/>
      <c r="L221" s="72"/>
      <c r="M221" s="72"/>
      <c r="N221" s="84"/>
      <c r="O221" s="63"/>
      <c r="P221" s="7"/>
      <c r="Q221" s="8"/>
      <c r="R221" s="8"/>
    </row>
    <row r="222" spans="1:18" s="18" customFormat="1" ht="30.75" customHeight="1" x14ac:dyDescent="0.2">
      <c r="B222" s="98"/>
      <c r="C222" s="99"/>
      <c r="D222" s="92"/>
      <c r="E222" s="67" t="s">
        <v>14</v>
      </c>
      <c r="F222" s="68" t="s">
        <v>15</v>
      </c>
      <c r="G222" s="69" t="s">
        <v>66</v>
      </c>
      <c r="H222" s="69"/>
      <c r="I222" s="70"/>
      <c r="J222" s="71"/>
      <c r="K222" s="71"/>
      <c r="L222" s="72">
        <v>6</v>
      </c>
      <c r="M222" s="72" t="s">
        <v>60</v>
      </c>
      <c r="N222" s="73">
        <f t="shared" si="4"/>
        <v>0</v>
      </c>
      <c r="O222" s="74" t="s">
        <v>18</v>
      </c>
      <c r="P222" s="11"/>
    </row>
    <row r="223" spans="1:18" s="1" customFormat="1" ht="16.5" customHeight="1" x14ac:dyDescent="0.25">
      <c r="A223" s="2"/>
      <c r="B223" s="90"/>
      <c r="C223" s="91"/>
      <c r="D223" s="100"/>
      <c r="E223" s="78" t="s">
        <v>19</v>
      </c>
      <c r="F223" s="103"/>
      <c r="G223" s="80" t="str">
        <f>'[2]12 SOSIAL'!D35</f>
        <v>Pembinaan Panti Asuhan</v>
      </c>
      <c r="H223" s="80"/>
      <c r="I223" s="82">
        <f>'[2]12 SOSIAL'!M35</f>
        <v>41843000</v>
      </c>
      <c r="J223" s="83"/>
      <c r="K223" s="83"/>
      <c r="L223" s="72"/>
      <c r="M223" s="72"/>
      <c r="N223" s="84">
        <f t="shared" si="4"/>
        <v>41843000</v>
      </c>
      <c r="O223" s="63"/>
      <c r="P223" s="7"/>
    </row>
    <row r="224" spans="1:18" s="1" customFormat="1" ht="30.75" customHeight="1" x14ac:dyDescent="0.25">
      <c r="A224" s="2"/>
      <c r="B224" s="90"/>
      <c r="C224" s="91"/>
      <c r="D224" s="92"/>
      <c r="E224" s="78" t="s">
        <v>19</v>
      </c>
      <c r="F224" s="103"/>
      <c r="G224" s="80" t="str">
        <f>'[2]12 SOSIAL'!D36</f>
        <v>Pembinaan dan Pengembangan Panti Rehabilitasi</v>
      </c>
      <c r="H224" s="80"/>
      <c r="I224" s="82">
        <f>'[2]12 SOSIAL'!M36</f>
        <v>52785616</v>
      </c>
      <c r="J224" s="83"/>
      <c r="K224" s="83"/>
      <c r="L224" s="72"/>
      <c r="M224" s="72"/>
      <c r="N224" s="84">
        <f t="shared" si="4"/>
        <v>52785616</v>
      </c>
      <c r="O224" s="63"/>
      <c r="P224" s="7"/>
    </row>
    <row r="225" spans="1:16" s="1" customFormat="1" ht="30.75" customHeight="1" x14ac:dyDescent="0.25">
      <c r="A225" s="2"/>
      <c r="B225" s="90"/>
      <c r="C225" s="91"/>
      <c r="D225" s="92"/>
      <c r="E225" s="78" t="s">
        <v>19</v>
      </c>
      <c r="F225" s="103"/>
      <c r="G225" s="80" t="str">
        <f>'[2]12 SOSIAL'!D37</f>
        <v>Penyediaan Sarana dan Prasarana Panti</v>
      </c>
      <c r="H225" s="80"/>
      <c r="I225" s="82">
        <f>'[2]12 SOSIAL'!M37</f>
        <v>79927214</v>
      </c>
      <c r="J225" s="83"/>
      <c r="K225" s="83"/>
      <c r="L225" s="72"/>
      <c r="M225" s="72"/>
      <c r="N225" s="84">
        <f t="shared" si="4"/>
        <v>79927214</v>
      </c>
      <c r="O225" s="63"/>
      <c r="P225" s="7"/>
    </row>
    <row r="226" spans="1:16" s="1" customFormat="1" ht="16.5" customHeight="1" x14ac:dyDescent="0.25">
      <c r="A226" s="2"/>
      <c r="B226" s="90"/>
      <c r="C226" s="91"/>
      <c r="D226" s="92"/>
      <c r="E226" s="78"/>
      <c r="F226" s="103"/>
      <c r="G226" s="78"/>
      <c r="H226" s="78"/>
      <c r="I226" s="82"/>
      <c r="J226" s="83"/>
      <c r="K226" s="83"/>
      <c r="L226" s="72"/>
      <c r="M226" s="72"/>
      <c r="N226" s="84"/>
      <c r="O226" s="63"/>
      <c r="P226" s="11"/>
    </row>
    <row r="227" spans="1:16" s="18" customFormat="1" ht="53.25" customHeight="1" x14ac:dyDescent="0.2">
      <c r="B227" s="98"/>
      <c r="C227" s="99"/>
      <c r="D227" s="92"/>
      <c r="E227" s="67" t="s">
        <v>14</v>
      </c>
      <c r="F227" s="68" t="s">
        <v>15</v>
      </c>
      <c r="G227" s="69" t="s">
        <v>67</v>
      </c>
      <c r="H227" s="69"/>
      <c r="I227" s="70">
        <f>N227</f>
        <v>198624600</v>
      </c>
      <c r="J227" s="71"/>
      <c r="K227" s="71"/>
      <c r="L227" s="72">
        <v>6</v>
      </c>
      <c r="M227" s="72" t="s">
        <v>60</v>
      </c>
      <c r="N227" s="73">
        <f>'[2]12 SOSIAL'!M38</f>
        <v>198624600</v>
      </c>
      <c r="O227" s="74" t="s">
        <v>18</v>
      </c>
      <c r="P227" s="11"/>
    </row>
    <row r="228" spans="1:16" s="1" customFormat="1" ht="21" customHeight="1" x14ac:dyDescent="0.25">
      <c r="A228" s="2"/>
      <c r="B228" s="90"/>
      <c r="C228" s="91"/>
      <c r="D228" s="100"/>
      <c r="E228" s="78" t="s">
        <v>19</v>
      </c>
      <c r="F228" s="103"/>
      <c r="G228" s="80" t="str">
        <f>'[2]12 SOSIAL'!D39</f>
        <v>Bantuan Sosial Lanjut Usia</v>
      </c>
      <c r="H228" s="80"/>
      <c r="I228" s="82"/>
      <c r="J228" s="83"/>
      <c r="K228" s="83"/>
      <c r="L228" s="72"/>
      <c r="M228" s="72"/>
      <c r="N228" s="84">
        <f t="shared" si="4"/>
        <v>0</v>
      </c>
      <c r="O228" s="63"/>
      <c r="P228" s="7"/>
    </row>
    <row r="229" spans="1:16" s="1" customFormat="1" ht="29.25" customHeight="1" x14ac:dyDescent="0.25">
      <c r="A229" s="2"/>
      <c r="B229" s="90"/>
      <c r="C229" s="91"/>
      <c r="D229" s="92"/>
      <c r="E229" s="78" t="s">
        <v>19</v>
      </c>
      <c r="F229" s="103"/>
      <c r="G229" s="80" t="str">
        <f>'[2]12 SOSIAL'!D40</f>
        <v>Bimbingan dan Pembinaan Tuna Sosial</v>
      </c>
      <c r="H229" s="80"/>
      <c r="I229" s="82"/>
      <c r="J229" s="83"/>
      <c r="K229" s="83"/>
      <c r="L229" s="72"/>
      <c r="M229" s="72"/>
      <c r="N229" s="84">
        <f>+I229+K229</f>
        <v>0</v>
      </c>
      <c r="O229" s="63"/>
      <c r="P229" s="7"/>
    </row>
    <row r="230" spans="1:16" s="1" customFormat="1" ht="16.5" customHeight="1" x14ac:dyDescent="0.25">
      <c r="A230" s="2"/>
      <c r="B230" s="90"/>
      <c r="C230" s="91"/>
      <c r="D230" s="92"/>
      <c r="E230" s="78"/>
      <c r="F230" s="103"/>
      <c r="G230" s="79"/>
      <c r="H230" s="79"/>
      <c r="I230" s="82"/>
      <c r="J230" s="83"/>
      <c r="K230" s="83"/>
      <c r="L230" s="72"/>
      <c r="M230" s="72"/>
      <c r="N230" s="84"/>
      <c r="O230" s="63"/>
      <c r="P230" s="11"/>
    </row>
    <row r="231" spans="1:16" s="18" customFormat="1" ht="30.75" customHeight="1" x14ac:dyDescent="0.2">
      <c r="B231" s="98"/>
      <c r="C231" s="99"/>
      <c r="D231" s="92"/>
      <c r="E231" s="67" t="s">
        <v>14</v>
      </c>
      <c r="F231" s="68" t="s">
        <v>15</v>
      </c>
      <c r="G231" s="69" t="s">
        <v>68</v>
      </c>
      <c r="H231" s="69"/>
      <c r="I231" s="70"/>
      <c r="J231" s="71"/>
      <c r="K231" s="71"/>
      <c r="L231" s="72">
        <v>6</v>
      </c>
      <c r="M231" s="72" t="s">
        <v>60</v>
      </c>
      <c r="N231" s="73">
        <f t="shared" si="4"/>
        <v>0</v>
      </c>
      <c r="O231" s="74" t="s">
        <v>18</v>
      </c>
      <c r="P231" s="11"/>
    </row>
    <row r="232" spans="1:16" s="1" customFormat="1" ht="42" customHeight="1" x14ac:dyDescent="0.25">
      <c r="A232" s="2"/>
      <c r="B232" s="90"/>
      <c r="C232" s="91"/>
      <c r="D232" s="100"/>
      <c r="E232" s="78" t="s">
        <v>19</v>
      </c>
      <c r="F232" s="103"/>
      <c r="G232" s="80" t="str">
        <f>'[2]12 SOSIAL'!D50</f>
        <v>Bimbingan Sosial dan Bantuan Sosial Korban Tindak Kekerasan/Pekerja Migran</v>
      </c>
      <c r="H232" s="80"/>
      <c r="I232" s="82">
        <f>'[2]12 SOSIAL'!M50</f>
        <v>81667800</v>
      </c>
      <c r="J232" s="83"/>
      <c r="K232" s="83"/>
      <c r="L232" s="72"/>
      <c r="M232" s="72"/>
      <c r="N232" s="84">
        <f>+I232+K232</f>
        <v>81667800</v>
      </c>
      <c r="O232" s="63"/>
      <c r="P232" s="7"/>
    </row>
    <row r="233" spans="1:16" s="1" customFormat="1" ht="30.75" customHeight="1" x14ac:dyDescent="0.25">
      <c r="A233" s="2"/>
      <c r="B233" s="90"/>
      <c r="C233" s="91"/>
      <c r="D233" s="100"/>
      <c r="E233" s="78" t="s">
        <v>19</v>
      </c>
      <c r="F233" s="103"/>
      <c r="G233" s="80" t="str">
        <f>'[2]12 SOSIAL'!D51</f>
        <v>Rehabilitasi dan Bantuan Sosial Anak Nakal/Anak Bermasalah</v>
      </c>
      <c r="H233" s="80"/>
      <c r="I233" s="82">
        <f>'[2]12 SOSIAL'!M51</f>
        <v>101500000</v>
      </c>
      <c r="J233" s="83"/>
      <c r="K233" s="83"/>
      <c r="L233" s="72"/>
      <c r="M233" s="72"/>
      <c r="N233" s="84">
        <f>+I233+K233</f>
        <v>101500000</v>
      </c>
      <c r="O233" s="63"/>
      <c r="P233" s="7"/>
    </row>
    <row r="234" spans="1:16" s="1" customFormat="1" ht="16.5" customHeight="1" x14ac:dyDescent="0.25">
      <c r="A234" s="2"/>
      <c r="B234" s="90"/>
      <c r="C234" s="91"/>
      <c r="D234" s="92"/>
      <c r="E234" s="78"/>
      <c r="F234" s="103"/>
      <c r="G234" s="78"/>
      <c r="H234" s="78"/>
      <c r="I234" s="82"/>
      <c r="J234" s="83"/>
      <c r="K234" s="83"/>
      <c r="L234" s="72"/>
      <c r="M234" s="72"/>
      <c r="N234" s="84"/>
      <c r="O234" s="63"/>
      <c r="P234" s="7"/>
    </row>
    <row r="235" spans="1:16" s="1" customFormat="1" ht="38.25" customHeight="1" x14ac:dyDescent="0.25">
      <c r="A235" s="2"/>
      <c r="B235" s="90"/>
      <c r="C235" s="91"/>
      <c r="D235" s="92"/>
      <c r="E235" s="67" t="s">
        <v>14</v>
      </c>
      <c r="F235" s="68" t="s">
        <v>15</v>
      </c>
      <c r="G235" s="78"/>
      <c r="H235" s="67" t="str">
        <f>+'[2]12 SOSIAL'!D25</f>
        <v>Program Pelayanan dan Rehabilitasi Kesejahteraan Sosial</v>
      </c>
      <c r="I235" s="70"/>
      <c r="J235" s="83"/>
      <c r="K235" s="83"/>
      <c r="L235" s="72">
        <v>6</v>
      </c>
      <c r="M235" s="72" t="s">
        <v>60</v>
      </c>
      <c r="N235" s="73">
        <f t="shared" si="4"/>
        <v>0</v>
      </c>
      <c r="O235" s="63"/>
      <c r="P235" s="7"/>
    </row>
    <row r="236" spans="1:16" s="1" customFormat="1" ht="32.25" customHeight="1" x14ac:dyDescent="0.25">
      <c r="A236" s="2"/>
      <c r="B236" s="90"/>
      <c r="C236" s="91"/>
      <c r="D236" s="92"/>
      <c r="E236" s="78" t="s">
        <v>19</v>
      </c>
      <c r="F236" s="103"/>
      <c r="G236" s="80" t="str">
        <f>+'[2]12 SOSIAL'!D26</f>
        <v>Penyuluhan Sosial</v>
      </c>
      <c r="H236" s="81"/>
      <c r="I236" s="82">
        <f>+'[2]12 SOSIAL'!M26</f>
        <v>77274000</v>
      </c>
      <c r="J236" s="83"/>
      <c r="K236" s="83"/>
      <c r="L236" s="72"/>
      <c r="M236" s="72"/>
      <c r="N236" s="84">
        <f t="shared" si="4"/>
        <v>77274000</v>
      </c>
      <c r="O236" s="63"/>
      <c r="P236" s="7"/>
    </row>
    <row r="237" spans="1:16" s="1" customFormat="1" ht="32.25" customHeight="1" x14ac:dyDescent="0.25">
      <c r="A237" s="2"/>
      <c r="B237" s="90"/>
      <c r="C237" s="91"/>
      <c r="D237" s="92"/>
      <c r="E237" s="78" t="s">
        <v>19</v>
      </c>
      <c r="F237" s="103"/>
      <c r="G237" s="80" t="str">
        <f>+'[2]12 SOSIAL'!D27</f>
        <v>Pengumpulan dan Pengolahan Data PMKS dan PSKS</v>
      </c>
      <c r="H237" s="81"/>
      <c r="I237" s="82">
        <f>+'[2]12 SOSIAL'!M27</f>
        <v>131888800</v>
      </c>
      <c r="J237" s="83"/>
      <c r="K237" s="83"/>
      <c r="L237" s="72"/>
      <c r="M237" s="72"/>
      <c r="N237" s="84">
        <f t="shared" si="4"/>
        <v>131888800</v>
      </c>
      <c r="O237" s="63"/>
      <c r="P237" s="7"/>
    </row>
    <row r="238" spans="1:16" s="1" customFormat="1" ht="32.25" customHeight="1" x14ac:dyDescent="0.25">
      <c r="A238" s="2"/>
      <c r="B238" s="90"/>
      <c r="C238" s="91"/>
      <c r="D238" s="92"/>
      <c r="E238" s="78" t="s">
        <v>19</v>
      </c>
      <c r="F238" s="103"/>
      <c r="G238" s="80" t="str">
        <f>+'[2]12 SOSIAL'!D28</f>
        <v>Penanggulangan Bencana Sosial</v>
      </c>
      <c r="H238" s="81"/>
      <c r="I238" s="82">
        <f>+'[2]12 SOSIAL'!M28</f>
        <v>218784683</v>
      </c>
      <c r="J238" s="83"/>
      <c r="K238" s="83"/>
      <c r="L238" s="72"/>
      <c r="M238" s="72"/>
      <c r="N238" s="84">
        <f t="shared" si="4"/>
        <v>218784683</v>
      </c>
      <c r="O238" s="63"/>
      <c r="P238" s="7"/>
    </row>
    <row r="239" spans="1:16" s="1" customFormat="1" ht="32.25" customHeight="1" x14ac:dyDescent="0.25">
      <c r="A239" s="2"/>
      <c r="B239" s="90"/>
      <c r="C239" s="91"/>
      <c r="D239" s="92"/>
      <c r="E239" s="78" t="s">
        <v>19</v>
      </c>
      <c r="F239" s="103"/>
      <c r="G239" s="80" t="str">
        <f>+'[2]12 SOSIAL'!D29</f>
        <v>Rehabilitasi Sosial Daerah Kumu/Rumah Tidak Layak Huni</v>
      </c>
      <c r="H239" s="81"/>
      <c r="I239" s="82">
        <f>+'[2]12 SOSIAL'!M29</f>
        <v>260000000</v>
      </c>
      <c r="J239" s="83"/>
      <c r="K239" s="83"/>
      <c r="L239" s="72"/>
      <c r="M239" s="72"/>
      <c r="N239" s="84">
        <f t="shared" si="4"/>
        <v>260000000</v>
      </c>
      <c r="O239" s="63"/>
      <c r="P239" s="7"/>
    </row>
    <row r="240" spans="1:16" s="1" customFormat="1" ht="32.25" customHeight="1" x14ac:dyDescent="0.25">
      <c r="A240" s="2"/>
      <c r="B240" s="90"/>
      <c r="C240" s="91"/>
      <c r="D240" s="92"/>
      <c r="E240" s="78" t="s">
        <v>19</v>
      </c>
      <c r="F240" s="103"/>
      <c r="G240" s="80" t="str">
        <f>+'[2]12 SOSIAL'!D30</f>
        <v>Bantuan Kesejahteraan Sosial Fakir Miskin/ Keluarga Miskin</v>
      </c>
      <c r="H240" s="81"/>
      <c r="I240" s="82">
        <f>+'[2]12 SOSIAL'!M30</f>
        <v>894670000</v>
      </c>
      <c r="J240" s="83"/>
      <c r="K240" s="83"/>
      <c r="L240" s="72"/>
      <c r="M240" s="72"/>
      <c r="N240" s="84">
        <f t="shared" si="4"/>
        <v>894670000</v>
      </c>
      <c r="O240" s="63"/>
      <c r="P240" s="7"/>
    </row>
    <row r="241" spans="1:26" s="1" customFormat="1" ht="32.25" customHeight="1" x14ac:dyDescent="0.25">
      <c r="A241" s="2"/>
      <c r="B241" s="90"/>
      <c r="C241" s="91"/>
      <c r="D241" s="92"/>
      <c r="E241" s="78" t="s">
        <v>19</v>
      </c>
      <c r="F241" s="103"/>
      <c r="G241" s="80" t="str">
        <f>+'[2]12 SOSIAL'!D31</f>
        <v>Pembinaan Komunitas Adat Terpencil</v>
      </c>
      <c r="H241" s="81"/>
      <c r="I241" s="82">
        <f>+'[2]12 SOSIAL'!M31</f>
        <v>85139000</v>
      </c>
      <c r="J241" s="83"/>
      <c r="K241" s="83"/>
      <c r="L241" s="72"/>
      <c r="M241" s="72"/>
      <c r="N241" s="84">
        <f t="shared" si="4"/>
        <v>85139000</v>
      </c>
      <c r="O241" s="63"/>
      <c r="P241" s="7"/>
    </row>
    <row r="242" spans="1:26" s="2" customFormat="1" ht="30.75" customHeight="1" x14ac:dyDescent="0.25">
      <c r="B242" s="90"/>
      <c r="C242" s="91"/>
      <c r="D242" s="100"/>
      <c r="E242" s="67" t="s">
        <v>14</v>
      </c>
      <c r="F242" s="68" t="s">
        <v>15</v>
      </c>
      <c r="G242" s="69" t="s">
        <v>70</v>
      </c>
      <c r="H242" s="133"/>
      <c r="I242" s="70"/>
      <c r="J242" s="83"/>
      <c r="K242" s="83"/>
      <c r="L242" s="72">
        <v>6</v>
      </c>
      <c r="M242" s="72" t="s">
        <v>60</v>
      </c>
      <c r="N242" s="73">
        <f t="shared" ref="N242:N243" si="8">+I242+K242</f>
        <v>0</v>
      </c>
      <c r="O242" s="63"/>
      <c r="P242" s="11"/>
      <c r="Q242" s="1"/>
      <c r="R242" s="1"/>
      <c r="S242" s="1"/>
      <c r="T242" s="1"/>
      <c r="U242" s="1"/>
      <c r="V242" s="1"/>
      <c r="Z242" s="108"/>
    </row>
    <row r="243" spans="1:26" s="2" customFormat="1" ht="30.75" customHeight="1" x14ac:dyDescent="0.25">
      <c r="B243" s="90"/>
      <c r="C243" s="91"/>
      <c r="D243" s="149"/>
      <c r="E243" s="78" t="s">
        <v>19</v>
      </c>
      <c r="F243" s="103"/>
      <c r="G243" s="80" t="str">
        <f>+'[1]12 SOSIAL'!G55</f>
        <v>Sosialisasi Bahaya Penyalahgunaan NAPZA</v>
      </c>
      <c r="H243" s="81"/>
      <c r="I243" s="82">
        <f>'[2]12 SOSIAL'!M55</f>
        <v>50200000</v>
      </c>
      <c r="J243" s="83"/>
      <c r="K243" s="83"/>
      <c r="L243" s="72"/>
      <c r="M243" s="72"/>
      <c r="N243" s="84">
        <f t="shared" si="8"/>
        <v>50200000</v>
      </c>
      <c r="O243" s="63"/>
      <c r="P243" s="11"/>
      <c r="Q243" s="1"/>
      <c r="R243" s="1"/>
      <c r="S243" s="1"/>
      <c r="T243" s="1"/>
      <c r="U243" s="1"/>
      <c r="V243" s="1"/>
      <c r="Z243" s="108"/>
    </row>
    <row r="244" spans="1:26" s="1" customFormat="1" x14ac:dyDescent="0.25">
      <c r="A244" s="2"/>
      <c r="B244" s="54"/>
      <c r="C244" s="55"/>
      <c r="D244" s="89"/>
      <c r="E244" s="57"/>
      <c r="F244" s="58"/>
      <c r="G244" s="58"/>
      <c r="H244" s="58"/>
      <c r="I244" s="59"/>
      <c r="J244" s="176"/>
      <c r="K244" s="176"/>
      <c r="L244" s="61"/>
      <c r="M244" s="61"/>
      <c r="N244" s="62"/>
      <c r="O244" s="63"/>
      <c r="P244" s="7"/>
      <c r="Q244" s="8"/>
      <c r="R244" s="8"/>
    </row>
    <row r="245" spans="1:26" s="18" customFormat="1" ht="27" customHeight="1" x14ac:dyDescent="0.2">
      <c r="A245" s="97"/>
      <c r="B245" s="177"/>
      <c r="C245" s="178"/>
      <c r="D245" s="179"/>
      <c r="E245" s="67" t="s">
        <v>14</v>
      </c>
      <c r="F245" s="68" t="s">
        <v>15</v>
      </c>
      <c r="G245" s="69" t="s">
        <v>90</v>
      </c>
      <c r="H245" s="69"/>
      <c r="I245" s="70"/>
      <c r="J245" s="71"/>
      <c r="K245" s="71"/>
      <c r="L245" s="72">
        <v>6</v>
      </c>
      <c r="M245" s="72" t="s">
        <v>91</v>
      </c>
      <c r="N245" s="73">
        <f t="shared" ref="N245:N351" si="9">+I245+K245</f>
        <v>0</v>
      </c>
      <c r="O245" s="74" t="s">
        <v>18</v>
      </c>
      <c r="P245" s="11"/>
      <c r="S245" s="18" t="s">
        <v>92</v>
      </c>
      <c r="T245" s="18">
        <f>SUM(I246:I248)</f>
        <v>1205835000</v>
      </c>
      <c r="U245" s="18">
        <v>1291703140</v>
      </c>
      <c r="V245" s="18">
        <f>+U245-T245</f>
        <v>85868140</v>
      </c>
    </row>
    <row r="246" spans="1:26" s="1" customFormat="1" ht="27" customHeight="1" x14ac:dyDescent="0.25">
      <c r="A246" s="2"/>
      <c r="B246" s="90"/>
      <c r="C246" s="91"/>
      <c r="D246" s="71"/>
      <c r="E246" s="80" t="s">
        <v>19</v>
      </c>
      <c r="F246" s="80"/>
      <c r="G246" s="80" t="str">
        <f>'[2]13 NAKERTRANS'!D19</f>
        <v>Pendidikan dan pelatihan ketrampilan bagi pencari kerja</v>
      </c>
      <c r="H246" s="80"/>
      <c r="I246" s="82">
        <f>'[2]13 NAKERTRANS'!M19</f>
        <v>911460000</v>
      </c>
      <c r="J246" s="83"/>
      <c r="K246" s="83"/>
      <c r="L246" s="72"/>
      <c r="M246" s="72"/>
      <c r="N246" s="84">
        <f t="shared" si="9"/>
        <v>911460000</v>
      </c>
      <c r="O246" s="63"/>
      <c r="P246" s="7"/>
      <c r="S246" s="1" t="s">
        <v>93</v>
      </c>
      <c r="T246" s="1" t="e">
        <f>SUM(#REF!)</f>
        <v>#REF!</v>
      </c>
      <c r="U246" s="1">
        <v>1454515140</v>
      </c>
      <c r="V246" s="1" t="e">
        <f>+U246-T246</f>
        <v>#REF!</v>
      </c>
    </row>
    <row r="247" spans="1:26" s="1" customFormat="1" ht="30" customHeight="1" x14ac:dyDescent="0.25">
      <c r="B247" s="90"/>
      <c r="C247" s="91"/>
      <c r="D247" s="71"/>
      <c r="E247" s="80" t="s">
        <v>19</v>
      </c>
      <c r="F247" s="80"/>
      <c r="G247" s="80" t="str">
        <f>'[2]13 NAKERTRANS'!D20</f>
        <v>Pemeliharaan rutin/berkala sarana dan prasarana LLK</v>
      </c>
      <c r="H247" s="80"/>
      <c r="I247" s="82">
        <f>'[2]13 NAKERTRANS'!M20</f>
        <v>31975000</v>
      </c>
      <c r="J247" s="83"/>
      <c r="K247" s="83"/>
      <c r="L247" s="72"/>
      <c r="M247" s="72"/>
      <c r="N247" s="84">
        <f t="shared" si="9"/>
        <v>31975000</v>
      </c>
      <c r="O247" s="63"/>
      <c r="P247" s="7"/>
      <c r="S247" s="1" t="s">
        <v>94</v>
      </c>
      <c r="T247" s="1">
        <f>SUM(I790)</f>
        <v>22000000</v>
      </c>
      <c r="U247" s="1">
        <v>414554500</v>
      </c>
      <c r="V247" s="1">
        <f>+U247-T247</f>
        <v>392554500</v>
      </c>
    </row>
    <row r="248" spans="1:26" s="1" customFormat="1" ht="24" customHeight="1" x14ac:dyDescent="0.25">
      <c r="A248" s="2"/>
      <c r="B248" s="90"/>
      <c r="C248" s="91"/>
      <c r="D248" s="143"/>
      <c r="E248" s="80" t="s">
        <v>19</v>
      </c>
      <c r="F248" s="80"/>
      <c r="G248" s="80" t="str">
        <f>'[2]13 NAKERTRANS'!D21</f>
        <v>Pembangunan  LLK</v>
      </c>
      <c r="H248" s="80"/>
      <c r="I248" s="82">
        <f>'[2]13 NAKERTRANS'!M21</f>
        <v>262400000</v>
      </c>
      <c r="J248" s="83"/>
      <c r="K248" s="83"/>
      <c r="L248" s="72"/>
      <c r="M248" s="72"/>
      <c r="N248" s="84">
        <f t="shared" si="9"/>
        <v>262400000</v>
      </c>
      <c r="O248" s="63"/>
      <c r="P248" s="7"/>
      <c r="S248" s="1" t="s">
        <v>95</v>
      </c>
      <c r="T248" s="1">
        <f>SUM(I260:I261)</f>
        <v>2112659000</v>
      </c>
      <c r="U248" s="1">
        <v>1714585319</v>
      </c>
      <c r="V248" s="1">
        <f>+U248-T248</f>
        <v>-398073681</v>
      </c>
    </row>
    <row r="249" spans="1:26" s="141" customFormat="1" ht="14.25" customHeight="1" x14ac:dyDescent="0.25">
      <c r="A249" s="2"/>
      <c r="B249" s="90"/>
      <c r="C249" s="91"/>
      <c r="D249" s="89"/>
      <c r="E249" s="78"/>
      <c r="F249" s="79"/>
      <c r="G249" s="79"/>
      <c r="H249" s="78"/>
      <c r="I249" s="82"/>
      <c r="J249" s="83"/>
      <c r="K249" s="83"/>
      <c r="L249" s="72"/>
      <c r="M249" s="72"/>
      <c r="N249" s="84"/>
      <c r="O249" s="63"/>
      <c r="P249" s="11"/>
      <c r="Q249" s="1"/>
      <c r="R249" s="1"/>
      <c r="S249" s="1"/>
      <c r="T249" s="1"/>
      <c r="U249" s="1"/>
      <c r="V249" s="1"/>
      <c r="Z249" s="142"/>
    </row>
    <row r="250" spans="1:26" s="18" customFormat="1" ht="27" customHeight="1" x14ac:dyDescent="0.2">
      <c r="A250" s="97"/>
      <c r="B250" s="93"/>
      <c r="C250" s="94"/>
      <c r="D250" s="92"/>
      <c r="E250" s="67" t="s">
        <v>14</v>
      </c>
      <c r="F250" s="68" t="s">
        <v>15</v>
      </c>
      <c r="G250" s="69" t="s">
        <v>93</v>
      </c>
      <c r="H250" s="69"/>
      <c r="I250" s="70"/>
      <c r="J250" s="71"/>
      <c r="K250" s="71"/>
      <c r="L250" s="72">
        <v>6</v>
      </c>
      <c r="M250" s="72" t="s">
        <v>91</v>
      </c>
      <c r="N250" s="73">
        <f t="shared" si="9"/>
        <v>0</v>
      </c>
      <c r="O250" s="74" t="s">
        <v>18</v>
      </c>
      <c r="P250" s="11"/>
    </row>
    <row r="251" spans="1:26" s="1" customFormat="1" ht="27" customHeight="1" x14ac:dyDescent="0.25">
      <c r="A251" s="2"/>
      <c r="B251" s="90"/>
      <c r="C251" s="91"/>
      <c r="D251" s="89"/>
      <c r="E251" s="80" t="s">
        <v>19</v>
      </c>
      <c r="F251" s="80"/>
      <c r="G251" s="80" t="str">
        <f>'[2]13 NAKERTRANS'!D24</f>
        <v>Penyebarluasan informasi bursa tenaga kerja</v>
      </c>
      <c r="H251" s="80"/>
      <c r="I251" s="82">
        <f>'[2]13 NAKERTRANS'!M24</f>
        <v>291400000</v>
      </c>
      <c r="J251" s="83"/>
      <c r="K251" s="83"/>
      <c r="L251" s="72"/>
      <c r="M251" s="72"/>
      <c r="N251" s="84">
        <f t="shared" si="9"/>
        <v>291400000</v>
      </c>
      <c r="O251" s="63"/>
      <c r="P251" s="7"/>
    </row>
    <row r="252" spans="1:26" s="1" customFormat="1" ht="39" customHeight="1" x14ac:dyDescent="0.25">
      <c r="A252" s="2"/>
      <c r="B252" s="90"/>
      <c r="C252" s="91"/>
      <c r="D252" s="89"/>
      <c r="E252" s="80" t="s">
        <v>19</v>
      </c>
      <c r="F252" s="80"/>
      <c r="G252" s="80" t="str">
        <f>'[2]13 NAKERTRANS'!D25</f>
        <v>Pengembangan Kelembagaan Produktifitas dan Peletihan Kewirausahaan</v>
      </c>
      <c r="H252" s="80"/>
      <c r="I252" s="82">
        <f>'[2]13 NAKERTRANS'!M25</f>
        <v>2976220000</v>
      </c>
      <c r="J252" s="83"/>
      <c r="K252" s="83"/>
      <c r="L252" s="72"/>
      <c r="M252" s="72"/>
      <c r="N252" s="84">
        <f t="shared" si="9"/>
        <v>2976220000</v>
      </c>
      <c r="O252" s="63"/>
      <c r="P252" s="7"/>
    </row>
    <row r="253" spans="1:26" s="1" customFormat="1" ht="14.25" customHeight="1" x14ac:dyDescent="0.25">
      <c r="A253" s="2"/>
      <c r="B253" s="90"/>
      <c r="C253" s="91"/>
      <c r="D253" s="89"/>
      <c r="E253" s="78"/>
      <c r="F253" s="79"/>
      <c r="G253" s="79"/>
      <c r="H253" s="79"/>
      <c r="I253" s="82"/>
      <c r="J253" s="83"/>
      <c r="K253" s="83"/>
      <c r="L253" s="72"/>
      <c r="M253" s="72"/>
      <c r="N253" s="84"/>
      <c r="O253" s="63"/>
      <c r="P253" s="11"/>
    </row>
    <row r="254" spans="1:26" s="18" customFormat="1" ht="39" customHeight="1" x14ac:dyDescent="0.25">
      <c r="A254" s="97"/>
      <c r="B254" s="93"/>
      <c r="C254" s="94"/>
      <c r="D254" s="89"/>
      <c r="E254" s="67" t="s">
        <v>14</v>
      </c>
      <c r="F254" s="68" t="s">
        <v>15</v>
      </c>
      <c r="G254" s="69" t="s">
        <v>96</v>
      </c>
      <c r="H254" s="69"/>
      <c r="I254" s="70"/>
      <c r="J254" s="71"/>
      <c r="K254" s="71"/>
      <c r="L254" s="72">
        <v>6</v>
      </c>
      <c r="M254" s="72" t="s">
        <v>91</v>
      </c>
      <c r="N254" s="73">
        <f t="shared" si="9"/>
        <v>0</v>
      </c>
      <c r="O254" s="74" t="s">
        <v>18</v>
      </c>
      <c r="P254" s="11"/>
    </row>
    <row r="255" spans="1:26" s="1" customFormat="1" ht="39" customHeight="1" x14ac:dyDescent="0.25">
      <c r="A255" s="2"/>
      <c r="B255" s="90"/>
      <c r="C255" s="91"/>
      <c r="D255" s="100"/>
      <c r="E255" s="80" t="s">
        <v>19</v>
      </c>
      <c r="F255" s="80"/>
      <c r="G255" s="80" t="str">
        <f>'[2]13 NAKERTRANS'!D30</f>
        <v>Pengendalian dan pembinaan lembaga penyalur tenaga kerja</v>
      </c>
      <c r="H255" s="80"/>
      <c r="I255" s="82">
        <f>'[2]13 NAKERTRANS'!M30</f>
        <v>101300000</v>
      </c>
      <c r="J255" s="83"/>
      <c r="K255" s="83"/>
      <c r="L255" s="72"/>
      <c r="M255" s="72"/>
      <c r="N255" s="84">
        <f t="shared" si="9"/>
        <v>101300000</v>
      </c>
      <c r="O255" s="63"/>
      <c r="P255" s="7"/>
    </row>
    <row r="256" spans="1:26" s="1" customFormat="1" ht="43.5" customHeight="1" x14ac:dyDescent="0.25">
      <c r="A256" s="2"/>
      <c r="B256" s="90"/>
      <c r="C256" s="91"/>
      <c r="D256" s="92"/>
      <c r="E256" s="80" t="s">
        <v>19</v>
      </c>
      <c r="F256" s="80"/>
      <c r="G256" s="80" t="str">
        <f>'[2]13 NAKERTRANS'!D31</f>
        <v>Fasilitasi penyelesaian prosedur, penyelesaian perselisihan hubungan industrial</v>
      </c>
      <c r="H256" s="80"/>
      <c r="I256" s="82">
        <f>'[2]13 NAKERTRANS'!M31</f>
        <v>117250000</v>
      </c>
      <c r="J256" s="83"/>
      <c r="K256" s="83"/>
      <c r="L256" s="72"/>
      <c r="M256" s="72"/>
      <c r="N256" s="84">
        <f t="shared" si="9"/>
        <v>117250000</v>
      </c>
      <c r="O256" s="63"/>
      <c r="P256" s="7"/>
    </row>
    <row r="257" spans="1:22" s="1" customFormat="1" ht="52.5" customHeight="1" x14ac:dyDescent="0.25">
      <c r="A257" s="2"/>
      <c r="B257" s="90"/>
      <c r="C257" s="91"/>
      <c r="D257" s="92"/>
      <c r="E257" s="80" t="s">
        <v>19</v>
      </c>
      <c r="F257" s="80"/>
      <c r="G257" s="80" t="str">
        <f>'[2]13 NAKERTRANS'!D32</f>
        <v>Peningkatan pengawasan, perlindungan dan penegakkan hukum terhadap keselamatan dan kesehatan kerja</v>
      </c>
      <c r="H257" s="80"/>
      <c r="I257" s="82">
        <f>'[2]13 NAKERTRANS'!M32</f>
        <v>120400000</v>
      </c>
      <c r="J257" s="83"/>
      <c r="K257" s="83"/>
      <c r="L257" s="72"/>
      <c r="M257" s="72"/>
      <c r="N257" s="84">
        <f t="shared" si="9"/>
        <v>120400000</v>
      </c>
      <c r="O257" s="63"/>
      <c r="P257" s="7"/>
    </row>
    <row r="258" spans="1:22" s="1" customFormat="1" ht="15.75" customHeight="1" x14ac:dyDescent="0.25">
      <c r="A258" s="2"/>
      <c r="B258" s="90"/>
      <c r="C258" s="91"/>
      <c r="D258" s="92"/>
      <c r="E258" s="78"/>
      <c r="F258" s="78"/>
      <c r="G258" s="78"/>
      <c r="H258" s="78"/>
      <c r="I258" s="82"/>
      <c r="J258" s="83"/>
      <c r="K258" s="83"/>
      <c r="L258" s="72"/>
      <c r="M258" s="72"/>
      <c r="N258" s="84"/>
      <c r="O258" s="63"/>
      <c r="P258" s="7"/>
    </row>
    <row r="259" spans="1:22" s="18" customFormat="1" ht="27" customHeight="1" x14ac:dyDescent="0.2">
      <c r="B259" s="93"/>
      <c r="C259" s="94"/>
      <c r="D259" s="92"/>
      <c r="E259" s="67" t="s">
        <v>14</v>
      </c>
      <c r="F259" s="68" t="s">
        <v>15</v>
      </c>
      <c r="G259" s="69" t="s">
        <v>95</v>
      </c>
      <c r="H259" s="69"/>
      <c r="I259" s="70"/>
      <c r="J259" s="71"/>
      <c r="K259" s="71"/>
      <c r="L259" s="72">
        <v>6</v>
      </c>
      <c r="M259" s="72" t="s">
        <v>91</v>
      </c>
      <c r="N259" s="73">
        <f t="shared" si="9"/>
        <v>0</v>
      </c>
      <c r="O259" s="74" t="s">
        <v>18</v>
      </c>
      <c r="P259" s="11"/>
    </row>
    <row r="260" spans="1:22" s="1" customFormat="1" ht="42" customHeight="1" x14ac:dyDescent="0.25">
      <c r="A260" s="2"/>
      <c r="B260" s="90"/>
      <c r="C260" s="91"/>
      <c r="D260" s="95"/>
      <c r="E260" s="78" t="s">
        <v>19</v>
      </c>
      <c r="F260" s="103"/>
      <c r="G260" s="80" t="str">
        <f>'[2]13 NAKERTRANS'!D38</f>
        <v>Penguatan SDM Pemda dan Masyarakat Transmigrasi di kawasan Transmigrasi</v>
      </c>
      <c r="H260" s="80"/>
      <c r="I260" s="82">
        <f>'[2]13 NAKERTRANS'!M38</f>
        <v>771884000</v>
      </c>
      <c r="J260" s="83"/>
      <c r="K260" s="83"/>
      <c r="L260" s="72"/>
      <c r="M260" s="72"/>
      <c r="N260" s="84">
        <f t="shared" si="9"/>
        <v>771884000</v>
      </c>
      <c r="O260" s="63"/>
      <c r="P260" s="7"/>
    </row>
    <row r="261" spans="1:22" s="1" customFormat="1" ht="43.5" customHeight="1" x14ac:dyDescent="0.25">
      <c r="A261" s="2"/>
      <c r="B261" s="147"/>
      <c r="C261" s="148"/>
      <c r="D261" s="405"/>
      <c r="E261" s="150" t="s">
        <v>19</v>
      </c>
      <c r="F261" s="188"/>
      <c r="G261" s="222" t="str">
        <f>'[2]13 NAKERTRANS'!D39</f>
        <v>Penyediaan dan Pengelolaan Prasarana dan sarana Sosial dan Ekonomi di Kawasan Transmigrasi</v>
      </c>
      <c r="H261" s="222"/>
      <c r="I261" s="151">
        <f>'[2]13 NAKERTRANS'!M39</f>
        <v>1340775000</v>
      </c>
      <c r="J261" s="152"/>
      <c r="K261" s="152"/>
      <c r="L261" s="134"/>
      <c r="M261" s="134"/>
      <c r="N261" s="153">
        <f t="shared" si="9"/>
        <v>1340775000</v>
      </c>
      <c r="O261" s="63"/>
      <c r="P261" s="7"/>
      <c r="T261" s="1">
        <v>1158280800</v>
      </c>
      <c r="V261" s="1">
        <v>500000000</v>
      </c>
    </row>
    <row r="262" spans="1:22" s="18" customFormat="1" ht="32.25" customHeight="1" x14ac:dyDescent="0.25">
      <c r="B262" s="98"/>
      <c r="C262" s="99"/>
      <c r="D262" s="89"/>
      <c r="E262" s="96" t="s">
        <v>133</v>
      </c>
      <c r="F262" s="96"/>
      <c r="G262" s="96"/>
      <c r="H262" s="96"/>
      <c r="I262" s="70"/>
      <c r="J262" s="71"/>
      <c r="K262" s="71"/>
      <c r="L262" s="72">
        <v>8</v>
      </c>
      <c r="M262" s="72" t="s">
        <v>134</v>
      </c>
      <c r="N262" s="73">
        <f>+I262+K262</f>
        <v>0</v>
      </c>
      <c r="O262" s="74" t="s">
        <v>18</v>
      </c>
      <c r="P262" s="11"/>
      <c r="T262" s="18" t="e">
        <f>SUM(T1187:T1193)</f>
        <v>#REF!</v>
      </c>
      <c r="U262" s="18">
        <f>SUM(U1187:U1193)</f>
        <v>2885000000</v>
      </c>
      <c r="V262" s="18" t="e">
        <f>U262-T262</f>
        <v>#REF!</v>
      </c>
    </row>
    <row r="263" spans="1:22" s="1" customFormat="1" ht="39" customHeight="1" x14ac:dyDescent="0.25">
      <c r="B263" s="87"/>
      <c r="C263" s="88"/>
      <c r="D263" s="95"/>
      <c r="E263" s="78" t="s">
        <v>19</v>
      </c>
      <c r="F263" s="102" t="str">
        <f>'[2]33 KOPERINDAG net'!D26</f>
        <v>Sosialisasi Prinsip-Prinsip Pemahaman Perkoperasian</v>
      </c>
      <c r="G263" s="102"/>
      <c r="H263" s="102"/>
      <c r="I263" s="82">
        <f>'[2]33 KOPERINDAG net'!M26</f>
        <v>69000000</v>
      </c>
      <c r="J263" s="83"/>
      <c r="K263" s="83"/>
      <c r="L263" s="72"/>
      <c r="M263" s="72"/>
      <c r="N263" s="84">
        <f>+I263+K263</f>
        <v>69000000</v>
      </c>
      <c r="O263" s="63"/>
      <c r="P263" s="11"/>
    </row>
    <row r="264" spans="1:22" s="1" customFormat="1" ht="32.25" customHeight="1" x14ac:dyDescent="0.25">
      <c r="B264" s="90"/>
      <c r="C264" s="91"/>
      <c r="D264" s="89"/>
      <c r="E264" s="78" t="s">
        <v>19</v>
      </c>
      <c r="F264" s="102" t="str">
        <f>'[2]33 KOPERINDAG net'!D27</f>
        <v>Peningkatan Sarana dan Prasarana Pendidikan dan Pelatihan Perkoperasian</v>
      </c>
      <c r="G264" s="102"/>
      <c r="H264" s="102"/>
      <c r="I264" s="82">
        <f>'[2]33 KOPERINDAG net'!M27</f>
        <v>226426000</v>
      </c>
      <c r="J264" s="83"/>
      <c r="K264" s="83"/>
      <c r="L264" s="72"/>
      <c r="M264" s="72"/>
      <c r="N264" s="84">
        <f>+I264+K264</f>
        <v>226426000</v>
      </c>
      <c r="O264" s="63"/>
      <c r="P264" s="11"/>
    </row>
    <row r="265" spans="1:22" s="1" customFormat="1" ht="32.25" customHeight="1" x14ac:dyDescent="0.25">
      <c r="B265" s="90"/>
      <c r="C265" s="91"/>
      <c r="D265" s="89"/>
      <c r="E265" s="78" t="s">
        <v>19</v>
      </c>
      <c r="F265" s="102" t="str">
        <f>'[2]33 KOPERINDAG net'!D28</f>
        <v>Pembinaan Pengawasan dan Penghargaan Koperasi Berprestasi</v>
      </c>
      <c r="G265" s="102"/>
      <c r="H265" s="102"/>
      <c r="I265" s="82">
        <f>'[2]33 KOPERINDAG net'!M28</f>
        <v>474100000</v>
      </c>
      <c r="J265" s="83"/>
      <c r="K265" s="83"/>
      <c r="L265" s="72"/>
      <c r="M265" s="72"/>
      <c r="N265" s="84">
        <f>+I265+K265</f>
        <v>474100000</v>
      </c>
      <c r="O265" s="63"/>
      <c r="P265" s="11"/>
    </row>
    <row r="266" spans="1:22" s="1" customFormat="1" ht="37.5" customHeight="1" x14ac:dyDescent="0.25">
      <c r="B266" s="90"/>
      <c r="C266" s="91"/>
      <c r="D266" s="89"/>
      <c r="E266" s="78" t="s">
        <v>19</v>
      </c>
      <c r="F266" s="102" t="str">
        <f>'[2]33 KOPERINDAG net'!D29</f>
        <v>Koordinasi pelaksanaan kebijakan dan program pembangunan koperasi dan UKM</v>
      </c>
      <c r="G266" s="102"/>
      <c r="H266" s="102"/>
      <c r="I266" s="82">
        <f>'[2]33 KOPERINDAG net'!M29</f>
        <v>331244000</v>
      </c>
      <c r="J266" s="83"/>
      <c r="K266" s="83"/>
      <c r="L266" s="72"/>
      <c r="M266" s="72"/>
      <c r="N266" s="84">
        <f>+I266+K266</f>
        <v>331244000</v>
      </c>
      <c r="O266" s="63"/>
      <c r="P266" s="11"/>
    </row>
    <row r="267" spans="1:22" s="1" customFormat="1" ht="17.25" customHeight="1" x14ac:dyDescent="0.25">
      <c r="B267" s="90"/>
      <c r="C267" s="91"/>
      <c r="D267" s="89"/>
      <c r="E267" s="78"/>
      <c r="F267" s="79"/>
      <c r="G267" s="79"/>
      <c r="H267" s="79"/>
      <c r="I267" s="82"/>
      <c r="J267" s="83"/>
      <c r="K267" s="83"/>
      <c r="L267" s="105"/>
      <c r="M267" s="72"/>
      <c r="N267" s="84"/>
      <c r="O267" s="63"/>
      <c r="P267" s="11"/>
    </row>
    <row r="268" spans="1:22" s="18" customFormat="1" ht="32.25" customHeight="1" x14ac:dyDescent="0.25">
      <c r="B268" s="98"/>
      <c r="C268" s="99"/>
      <c r="D268" s="89"/>
      <c r="E268" s="96" t="s">
        <v>135</v>
      </c>
      <c r="F268" s="96"/>
      <c r="G268" s="96"/>
      <c r="H268" s="96"/>
      <c r="I268" s="70"/>
      <c r="J268" s="71"/>
      <c r="K268" s="71"/>
      <c r="L268" s="72">
        <v>8</v>
      </c>
      <c r="M268" s="72" t="s">
        <v>134</v>
      </c>
      <c r="N268" s="73">
        <f>+I268+K268</f>
        <v>0</v>
      </c>
      <c r="O268" s="74" t="s">
        <v>18</v>
      </c>
      <c r="P268" s="11"/>
    </row>
    <row r="269" spans="1:22" s="1" customFormat="1" ht="32.25" customHeight="1" x14ac:dyDescent="0.25">
      <c r="B269" s="90"/>
      <c r="C269" s="91"/>
      <c r="D269" s="95"/>
      <c r="E269" s="78" t="s">
        <v>19</v>
      </c>
      <c r="F269" s="102" t="str">
        <f>'[2]33 KOPERINDAG net'!D19</f>
        <v>Fasilitasi Pengembangan Usaha Kecil dan Menengah</v>
      </c>
      <c r="G269" s="102"/>
      <c r="H269" s="102"/>
      <c r="I269" s="82">
        <f>'[2]33 KOPERINDAG net'!M19</f>
        <v>1227343107</v>
      </c>
      <c r="J269" s="83"/>
      <c r="K269" s="83"/>
      <c r="L269" s="72"/>
      <c r="M269" s="72"/>
      <c r="N269" s="84">
        <f>+I269+K269</f>
        <v>1227343107</v>
      </c>
      <c r="O269" s="63"/>
      <c r="P269" s="11"/>
    </row>
    <row r="270" spans="1:22" s="1" customFormat="1" ht="17.25" customHeight="1" x14ac:dyDescent="0.25">
      <c r="B270" s="90"/>
      <c r="C270" s="91"/>
      <c r="D270" s="95"/>
      <c r="E270" s="78"/>
      <c r="F270" s="79"/>
      <c r="G270" s="79"/>
      <c r="H270" s="79"/>
      <c r="I270" s="82"/>
      <c r="J270" s="83"/>
      <c r="K270" s="83"/>
      <c r="L270" s="72"/>
      <c r="M270" s="72"/>
      <c r="N270" s="84"/>
      <c r="O270" s="63"/>
      <c r="P270" s="11"/>
    </row>
    <row r="271" spans="1:22" s="18" customFormat="1" ht="39" customHeight="1" x14ac:dyDescent="0.25">
      <c r="B271" s="98"/>
      <c r="C271" s="99"/>
      <c r="D271" s="89"/>
      <c r="E271" s="96" t="s">
        <v>136</v>
      </c>
      <c r="F271" s="96"/>
      <c r="G271" s="96"/>
      <c r="H271" s="96"/>
      <c r="I271" s="70"/>
      <c r="J271" s="71"/>
      <c r="K271" s="71"/>
      <c r="L271" s="72">
        <v>8</v>
      </c>
      <c r="M271" s="72" t="s">
        <v>134</v>
      </c>
      <c r="N271" s="73">
        <f>+I271+K271</f>
        <v>0</v>
      </c>
      <c r="O271" s="74" t="s">
        <v>18</v>
      </c>
      <c r="P271" s="11"/>
    </row>
    <row r="272" spans="1:22" s="1" customFormat="1" ht="32.25" customHeight="1" x14ac:dyDescent="0.25">
      <c r="B272" s="90"/>
      <c r="C272" s="91"/>
      <c r="D272" s="95"/>
      <c r="E272" s="78" t="s">
        <v>19</v>
      </c>
      <c r="F272" s="102" t="str">
        <f>+'[1]33 KOPERINDAG'!G29</f>
        <v>Pemantauan pengelolaan penggunaan dana pemerintah bagi UMKM</v>
      </c>
      <c r="G272" s="102"/>
      <c r="H272" s="102"/>
      <c r="I272" s="82">
        <f>'[2]33 KOPERINDAG net'!M24</f>
        <v>162408000</v>
      </c>
      <c r="J272" s="83"/>
      <c r="K272" s="83"/>
      <c r="L272" s="72"/>
      <c r="M272" s="72"/>
      <c r="N272" s="84">
        <f>+I272+K272</f>
        <v>162408000</v>
      </c>
      <c r="O272" s="63"/>
      <c r="P272" s="11"/>
    </row>
    <row r="273" spans="2:26" s="1" customFormat="1" ht="17.25" customHeight="1" x14ac:dyDescent="0.25">
      <c r="B273" s="90"/>
      <c r="C273" s="91"/>
      <c r="D273" s="95"/>
      <c r="E273" s="78"/>
      <c r="F273" s="79"/>
      <c r="G273" s="79"/>
      <c r="H273" s="79"/>
      <c r="I273" s="82"/>
      <c r="J273" s="83"/>
      <c r="K273" s="83"/>
      <c r="L273" s="72"/>
      <c r="M273" s="72"/>
      <c r="N273" s="84"/>
      <c r="O273" s="63"/>
      <c r="P273" s="11"/>
    </row>
    <row r="274" spans="2:26" s="18" customFormat="1" ht="39" customHeight="1" x14ac:dyDescent="0.25">
      <c r="B274" s="98"/>
      <c r="C274" s="99"/>
      <c r="D274" s="89"/>
      <c r="E274" s="96" t="s">
        <v>137</v>
      </c>
      <c r="F274" s="96"/>
      <c r="G274" s="96"/>
      <c r="H274" s="96"/>
      <c r="I274" s="70"/>
      <c r="J274" s="71"/>
      <c r="K274" s="71"/>
      <c r="L274" s="72">
        <v>8</v>
      </c>
      <c r="M274" s="72" t="s">
        <v>134</v>
      </c>
      <c r="N274" s="73">
        <f>+I274+K274</f>
        <v>0</v>
      </c>
      <c r="O274" s="74" t="s">
        <v>18</v>
      </c>
      <c r="P274" s="11"/>
    </row>
    <row r="275" spans="2:26" s="1" customFormat="1" ht="32.25" customHeight="1" x14ac:dyDescent="0.25">
      <c r="B275" s="90"/>
      <c r="C275" s="91"/>
      <c r="D275" s="95"/>
      <c r="E275" s="78" t="s">
        <v>19</v>
      </c>
      <c r="F275" s="102" t="str">
        <f>'[2]33 KOPERINDAG net'!D21</f>
        <v>Pengembangan Sarana Promosi Hasil Produksi</v>
      </c>
      <c r="G275" s="102"/>
      <c r="H275" s="102"/>
      <c r="I275" s="82">
        <f>'[2]33 KOPERINDAG net'!M21</f>
        <v>213450000</v>
      </c>
      <c r="J275" s="83"/>
      <c r="K275" s="83"/>
      <c r="L275" s="72"/>
      <c r="M275" s="72"/>
      <c r="N275" s="84">
        <f>+I275+K275</f>
        <v>213450000</v>
      </c>
      <c r="O275" s="63"/>
      <c r="P275" s="11"/>
    </row>
    <row r="276" spans="2:26" s="1" customFormat="1" ht="32.25" customHeight="1" x14ac:dyDescent="0.25">
      <c r="B276" s="90"/>
      <c r="C276" s="91"/>
      <c r="D276" s="89"/>
      <c r="E276" s="78" t="s">
        <v>19</v>
      </c>
      <c r="F276" s="102" t="str">
        <f>'[2]33 KOPERINDAG net'!D22</f>
        <v xml:space="preserve">Penyelenggaraan Pelatihan Kewirausahaan </v>
      </c>
      <c r="G276" s="102"/>
      <c r="H276" s="102"/>
      <c r="I276" s="82">
        <f>'[2]33 KOPERINDAG net'!M22</f>
        <v>481150000</v>
      </c>
      <c r="J276" s="83"/>
      <c r="K276" s="83"/>
      <c r="L276" s="72"/>
      <c r="M276" s="72"/>
      <c r="N276" s="84">
        <f>+I276+K276</f>
        <v>481150000</v>
      </c>
      <c r="O276" s="63"/>
      <c r="P276" s="11"/>
    </row>
    <row r="277" spans="2:26" s="1" customFormat="1" ht="17.25" customHeight="1" x14ac:dyDescent="0.25">
      <c r="B277" s="90"/>
      <c r="C277" s="91"/>
      <c r="D277" s="89"/>
      <c r="E277" s="78"/>
      <c r="F277" s="79"/>
      <c r="G277" s="79"/>
      <c r="H277" s="79"/>
      <c r="I277" s="82"/>
      <c r="J277" s="83"/>
      <c r="K277" s="83"/>
      <c r="L277" s="72"/>
      <c r="M277" s="72"/>
      <c r="N277" s="84"/>
      <c r="O277" s="63"/>
      <c r="P277" s="7"/>
      <c r="Q277" s="8"/>
      <c r="R277" s="8"/>
    </row>
    <row r="278" spans="2:26" s="18" customFormat="1" ht="32.25" customHeight="1" x14ac:dyDescent="0.25">
      <c r="B278" s="98"/>
      <c r="C278" s="99"/>
      <c r="D278" s="89"/>
      <c r="E278" s="96" t="s">
        <v>138</v>
      </c>
      <c r="F278" s="96"/>
      <c r="G278" s="96"/>
      <c r="H278" s="96"/>
      <c r="I278" s="70"/>
      <c r="J278" s="71"/>
      <c r="K278" s="71"/>
      <c r="L278" s="72">
        <v>8</v>
      </c>
      <c r="M278" s="72" t="s">
        <v>134</v>
      </c>
      <c r="N278" s="73">
        <f>+I278+K278</f>
        <v>0</v>
      </c>
      <c r="O278" s="74" t="s">
        <v>18</v>
      </c>
      <c r="P278" s="11"/>
    </row>
    <row r="279" spans="2:26" s="1" customFormat="1" ht="39" customHeight="1" x14ac:dyDescent="0.25">
      <c r="B279" s="90"/>
      <c r="C279" s="91"/>
      <c r="D279" s="95"/>
      <c r="E279" s="78" t="s">
        <v>19</v>
      </c>
      <c r="F279" s="102" t="str">
        <f>'[2]33 KOPERINDAG net'!D45</f>
        <v xml:space="preserve">Pembinaan Industri Kecil dan Menengah Dalam Memperkuat Jaringan Klaster Industri </v>
      </c>
      <c r="G279" s="102"/>
      <c r="H279" s="102"/>
      <c r="I279" s="82">
        <f>'[2]33 KOPERINDAG net'!M45</f>
        <v>829988935</v>
      </c>
      <c r="J279" s="83"/>
      <c r="K279" s="83"/>
      <c r="L279" s="72"/>
      <c r="M279" s="72"/>
      <c r="N279" s="84">
        <f>+I279+K279</f>
        <v>829988935</v>
      </c>
      <c r="O279" s="63"/>
      <c r="P279" s="11"/>
      <c r="Z279" s="108"/>
    </row>
    <row r="280" spans="2:26" s="1" customFormat="1" ht="17.25" customHeight="1" x14ac:dyDescent="0.25">
      <c r="B280" s="90"/>
      <c r="C280" s="91"/>
      <c r="D280" s="89"/>
      <c r="E280" s="78"/>
      <c r="F280" s="79"/>
      <c r="G280" s="79"/>
      <c r="H280" s="79"/>
      <c r="I280" s="82"/>
      <c r="J280" s="83"/>
      <c r="K280" s="83"/>
      <c r="L280" s="105"/>
      <c r="M280" s="72"/>
      <c r="N280" s="84"/>
      <c r="O280" s="63"/>
      <c r="P280" s="11"/>
    </row>
    <row r="281" spans="2:26" s="18" customFormat="1" ht="31.5" customHeight="1" x14ac:dyDescent="0.25">
      <c r="B281" s="98"/>
      <c r="C281" s="99"/>
      <c r="D281" s="89"/>
      <c r="E281" s="96" t="s">
        <v>139</v>
      </c>
      <c r="F281" s="96"/>
      <c r="G281" s="96"/>
      <c r="H281" s="96"/>
      <c r="I281" s="70"/>
      <c r="J281" s="71"/>
      <c r="K281" s="71"/>
      <c r="L281" s="72">
        <v>8</v>
      </c>
      <c r="M281" s="72" t="s">
        <v>134</v>
      </c>
      <c r="N281" s="73">
        <f>+I281+K281</f>
        <v>0</v>
      </c>
      <c r="O281" s="74" t="s">
        <v>18</v>
      </c>
      <c r="P281" s="11"/>
    </row>
    <row r="282" spans="2:26" s="1" customFormat="1" ht="30.75" customHeight="1" x14ac:dyDescent="0.25">
      <c r="B282" s="90"/>
      <c r="C282" s="91"/>
      <c r="D282" s="95"/>
      <c r="E282" s="78" t="s">
        <v>19</v>
      </c>
      <c r="F282" s="102" t="str">
        <f>'[2]33 KOPERINDAG net'!D49</f>
        <v>Penyediaan Sarana Maupun Prasarana Klaster Industri</v>
      </c>
      <c r="G282" s="102"/>
      <c r="H282" s="102"/>
      <c r="I282" s="82">
        <f>'[2]33 KOPERINDAG net'!M49</f>
        <v>155150000</v>
      </c>
      <c r="J282" s="83"/>
      <c r="K282" s="83"/>
      <c r="L282" s="72"/>
      <c r="M282" s="72"/>
      <c r="N282" s="84">
        <f>+I282+K282</f>
        <v>155150000</v>
      </c>
      <c r="O282" s="63"/>
      <c r="P282" s="11"/>
    </row>
    <row r="283" spans="2:26" s="1" customFormat="1" ht="31.5" customHeight="1" x14ac:dyDescent="0.25">
      <c r="B283" s="90"/>
      <c r="C283" s="91"/>
      <c r="D283" s="95"/>
      <c r="E283" s="78" t="s">
        <v>19</v>
      </c>
      <c r="F283" s="80" t="str">
        <f>'[2]33 KOPERINDAG net'!D50</f>
        <v>Penyediaan Sarana Maupun Prasarana Klaster Industri (DAK)</v>
      </c>
      <c r="G283" s="80"/>
      <c r="H283" s="81"/>
      <c r="I283" s="82">
        <f>'[2]33 KOPERINDAG net'!M50</f>
        <v>2277614000</v>
      </c>
      <c r="J283" s="83"/>
      <c r="K283" s="83"/>
      <c r="L283" s="72"/>
      <c r="M283" s="72"/>
      <c r="N283" s="84">
        <f>I283</f>
        <v>2277614000</v>
      </c>
      <c r="O283" s="63"/>
      <c r="P283" s="11"/>
    </row>
    <row r="284" spans="2:26" s="1" customFormat="1" ht="17.25" customHeight="1" x14ac:dyDescent="0.25">
      <c r="B284" s="90"/>
      <c r="C284" s="91"/>
      <c r="D284" s="89"/>
      <c r="E284" s="78"/>
      <c r="F284" s="79"/>
      <c r="G284" s="79"/>
      <c r="H284" s="79"/>
      <c r="I284" s="82"/>
      <c r="J284" s="83"/>
      <c r="K284" s="83"/>
      <c r="L284" s="105"/>
      <c r="M284" s="72"/>
      <c r="N284" s="84"/>
      <c r="O284" s="63"/>
      <c r="P284" s="11"/>
    </row>
    <row r="285" spans="2:26" s="18" customFormat="1" ht="32.25" customHeight="1" x14ac:dyDescent="0.25">
      <c r="B285" s="98"/>
      <c r="C285" s="99"/>
      <c r="D285" s="89"/>
      <c r="E285" s="96" t="s">
        <v>140</v>
      </c>
      <c r="F285" s="96"/>
      <c r="G285" s="96"/>
      <c r="H285" s="96"/>
      <c r="I285" s="70"/>
      <c r="J285" s="71"/>
      <c r="K285" s="71"/>
      <c r="L285" s="72">
        <v>8</v>
      </c>
      <c r="M285" s="72" t="s">
        <v>134</v>
      </c>
      <c r="N285" s="73">
        <f>+I285+K285</f>
        <v>0</v>
      </c>
      <c r="O285" s="74" t="s">
        <v>18</v>
      </c>
      <c r="P285" s="11"/>
    </row>
    <row r="286" spans="2:26" s="1" customFormat="1" ht="32.25" customHeight="1" x14ac:dyDescent="0.25">
      <c r="B286" s="90"/>
      <c r="C286" s="91"/>
      <c r="D286" s="95"/>
      <c r="E286" s="78" t="s">
        <v>19</v>
      </c>
      <c r="F286" s="102" t="str">
        <f>'[2]33 KOPERINDAG net'!D40</f>
        <v>Peningkatan Pengawasan Peredaran Barang dan Jasa</v>
      </c>
      <c r="G286" s="102"/>
      <c r="H286" s="102"/>
      <c r="I286" s="82">
        <f>'[2]33 KOPERINDAG net'!M40</f>
        <v>149280000</v>
      </c>
      <c r="J286" s="83"/>
      <c r="K286" s="83"/>
      <c r="L286" s="72"/>
      <c r="M286" s="72"/>
      <c r="N286" s="84">
        <f>+I286+K286</f>
        <v>149280000</v>
      </c>
      <c r="O286" s="63"/>
      <c r="P286" s="11"/>
    </row>
    <row r="287" spans="2:26" s="1" customFormat="1" ht="32.25" customHeight="1" x14ac:dyDescent="0.25">
      <c r="B287" s="90"/>
      <c r="C287" s="91"/>
      <c r="D287" s="89"/>
      <c r="E287" s="78" t="s">
        <v>19</v>
      </c>
      <c r="F287" s="102" t="str">
        <f>'[2]33 KOPERINDAG net'!D41</f>
        <v>Operasinalisasi dan Pengembangan UPT Kemetrologian Daerah</v>
      </c>
      <c r="G287" s="102"/>
      <c r="H287" s="102"/>
      <c r="I287" s="82">
        <f>'[2]33 KOPERINDAG net'!M41</f>
        <v>1683126292</v>
      </c>
      <c r="J287" s="83"/>
      <c r="K287" s="83"/>
      <c r="L287" s="72"/>
      <c r="M287" s="72"/>
      <c r="N287" s="84">
        <f>+I287+K287</f>
        <v>1683126292</v>
      </c>
      <c r="O287" s="63"/>
      <c r="P287" s="11"/>
    </row>
    <row r="288" spans="2:26" s="1" customFormat="1" ht="32.25" customHeight="1" x14ac:dyDescent="0.25">
      <c r="B288" s="90"/>
      <c r="C288" s="91"/>
      <c r="D288" s="89"/>
      <c r="E288" s="78" t="s">
        <v>19</v>
      </c>
      <c r="F288" s="80" t="str">
        <f>'[2]33 KOPERINDAG net'!D42</f>
        <v>Operasinalisasi dan Pengembangan UPT Kemetrologian Daerah (DAK)</v>
      </c>
      <c r="G288" s="80"/>
      <c r="H288" s="81"/>
      <c r="I288" s="82">
        <f>'[2]33 KOPERINDAG net'!M42</f>
        <v>3001292000</v>
      </c>
      <c r="J288" s="83"/>
      <c r="K288" s="83"/>
      <c r="L288" s="72"/>
      <c r="M288" s="72"/>
      <c r="N288" s="84">
        <f>I288</f>
        <v>3001292000</v>
      </c>
      <c r="O288" s="63"/>
      <c r="P288" s="11"/>
    </row>
    <row r="289" spans="1:26" s="1" customFormat="1" ht="17.25" customHeight="1" x14ac:dyDescent="0.25">
      <c r="B289" s="90"/>
      <c r="C289" s="91"/>
      <c r="D289" s="89"/>
      <c r="E289" s="78"/>
      <c r="F289" s="79"/>
      <c r="G289" s="79"/>
      <c r="H289" s="79"/>
      <c r="I289" s="82"/>
      <c r="J289" s="83"/>
      <c r="K289" s="83"/>
      <c r="L289" s="72"/>
      <c r="M289" s="72"/>
      <c r="N289" s="84"/>
      <c r="O289" s="63"/>
      <c r="P289" s="11"/>
    </row>
    <row r="290" spans="1:26" s="18" customFormat="1" ht="29.25" customHeight="1" x14ac:dyDescent="0.25">
      <c r="B290" s="98"/>
      <c r="C290" s="99"/>
      <c r="D290" s="89"/>
      <c r="E290" s="96" t="s">
        <v>141</v>
      </c>
      <c r="F290" s="96"/>
      <c r="G290" s="96"/>
      <c r="H290" s="96"/>
      <c r="I290" s="70"/>
      <c r="J290" s="71"/>
      <c r="K290" s="71"/>
      <c r="L290" s="72">
        <v>8</v>
      </c>
      <c r="M290" s="72" t="s">
        <v>134</v>
      </c>
      <c r="N290" s="73">
        <f>+I290+K290</f>
        <v>0</v>
      </c>
      <c r="O290" s="74" t="s">
        <v>18</v>
      </c>
      <c r="P290" s="11"/>
    </row>
    <row r="291" spans="1:26" s="1" customFormat="1" ht="29.25" customHeight="1" x14ac:dyDescent="0.25">
      <c r="B291" s="90"/>
      <c r="C291" s="91"/>
      <c r="D291" s="95"/>
      <c r="E291" s="78" t="s">
        <v>19</v>
      </c>
      <c r="F291" s="102" t="str">
        <f>'[2]33 KOPERINDAG net'!D33</f>
        <v>Pengembangan Pasar dan Distribusi barang/produk	 (DAK)</v>
      </c>
      <c r="G291" s="102"/>
      <c r="H291" s="102"/>
      <c r="I291" s="82">
        <f>'[2]33 KOPERINDAG net'!M33</f>
        <v>3303146740</v>
      </c>
      <c r="J291" s="83"/>
      <c r="K291" s="83"/>
      <c r="L291" s="72"/>
      <c r="M291" s="72"/>
      <c r="N291" s="84">
        <f>+I291+K291</f>
        <v>3303146740</v>
      </c>
      <c r="O291" s="63"/>
      <c r="P291" s="11"/>
    </row>
    <row r="292" spans="1:26" s="1" customFormat="1" ht="29.25" customHeight="1" x14ac:dyDescent="0.25">
      <c r="B292" s="90"/>
      <c r="C292" s="91"/>
      <c r="D292" s="89"/>
      <c r="E292" s="78" t="s">
        <v>19</v>
      </c>
      <c r="F292" s="102" t="str">
        <f>'[2]33 KOPERINDAG net'!D34</f>
        <v>Peningkatan Sistem Jaringan Informasi Perdagangan</v>
      </c>
      <c r="G292" s="102"/>
      <c r="H292" s="102"/>
      <c r="I292" s="82">
        <f>'[2]33 KOPERINDAG net'!M34</f>
        <v>355515000</v>
      </c>
      <c r="J292" s="83"/>
      <c r="K292" s="83"/>
      <c r="L292" s="72"/>
      <c r="M292" s="72"/>
      <c r="N292" s="84">
        <f>+I292+K292</f>
        <v>355515000</v>
      </c>
      <c r="O292" s="63"/>
      <c r="P292" s="11"/>
    </row>
    <row r="293" spans="1:26" s="1" customFormat="1" ht="29.25" customHeight="1" x14ac:dyDescent="0.25">
      <c r="B293" s="90"/>
      <c r="C293" s="91"/>
      <c r="D293" s="89"/>
      <c r="E293" s="78" t="s">
        <v>19</v>
      </c>
      <c r="F293" s="102" t="str">
        <f>'[2]33 KOPERINDAG net'!D35</f>
        <v>Pengembangan Pasar dan Distribusi barang/produk(Pendamping DAK)</v>
      </c>
      <c r="G293" s="102"/>
      <c r="H293" s="102"/>
      <c r="I293" s="82">
        <f>'[2]33 KOPERINDAG net'!M35</f>
        <v>2714150000</v>
      </c>
      <c r="J293" s="83"/>
      <c r="K293" s="83"/>
      <c r="L293" s="72"/>
      <c r="M293" s="72"/>
      <c r="N293" s="84">
        <f>+I293+K293</f>
        <v>2714150000</v>
      </c>
      <c r="O293" s="63"/>
      <c r="P293" s="11"/>
    </row>
    <row r="294" spans="1:26" s="1" customFormat="1" ht="29.25" customHeight="1" x14ac:dyDescent="0.25">
      <c r="B294" s="90"/>
      <c r="C294" s="91"/>
      <c r="D294" s="89"/>
      <c r="E294" s="78" t="s">
        <v>19</v>
      </c>
      <c r="F294" s="102" t="str">
        <f>'[2]33 KOPERINDAG net'!D36</f>
        <v>Pengembangan pasar dan distribusi barang/produk</v>
      </c>
      <c r="G294" s="102"/>
      <c r="H294" s="102"/>
      <c r="I294" s="82">
        <f>'[2]33 KOPERINDAG net'!M36</f>
        <v>5302877306</v>
      </c>
      <c r="J294" s="83"/>
      <c r="K294" s="83"/>
      <c r="L294" s="72"/>
      <c r="M294" s="72"/>
      <c r="N294" s="84">
        <f>+I294+K294</f>
        <v>5302877306</v>
      </c>
      <c r="O294" s="63"/>
      <c r="P294" s="11"/>
    </row>
    <row r="295" spans="1:26" s="1" customFormat="1" ht="17.25" customHeight="1" x14ac:dyDescent="0.25">
      <c r="B295" s="90"/>
      <c r="C295" s="91"/>
      <c r="D295" s="89"/>
      <c r="E295" s="78"/>
      <c r="F295" s="79"/>
      <c r="G295" s="79"/>
      <c r="H295" s="79"/>
      <c r="I295" s="82"/>
      <c r="J295" s="83"/>
      <c r="K295" s="83"/>
      <c r="L295" s="72"/>
      <c r="M295" s="72"/>
      <c r="N295" s="84"/>
      <c r="O295" s="63"/>
      <c r="P295" s="11"/>
    </row>
    <row r="296" spans="1:26" s="18" customFormat="1" ht="31.5" customHeight="1" x14ac:dyDescent="0.25">
      <c r="B296" s="98"/>
      <c r="C296" s="99"/>
      <c r="D296" s="89"/>
      <c r="E296" s="96" t="s">
        <v>142</v>
      </c>
      <c r="F296" s="96"/>
      <c r="G296" s="96"/>
      <c r="H296" s="96"/>
      <c r="I296" s="70"/>
      <c r="J296" s="71"/>
      <c r="K296" s="71"/>
      <c r="L296" s="72">
        <v>8</v>
      </c>
      <c r="M296" s="72" t="s">
        <v>134</v>
      </c>
      <c r="N296" s="73">
        <f>+I296+K296</f>
        <v>0</v>
      </c>
      <c r="O296" s="74" t="s">
        <v>18</v>
      </c>
      <c r="P296" s="11"/>
    </row>
    <row r="297" spans="1:26" s="1" customFormat="1" ht="31.5" customHeight="1" x14ac:dyDescent="0.25">
      <c r="B297" s="147"/>
      <c r="C297" s="148"/>
      <c r="D297" s="95"/>
      <c r="E297" s="78" t="s">
        <v>19</v>
      </c>
      <c r="F297" s="102" t="str">
        <f>'[2]33 KOPERINDAG net'!D38</f>
        <v>Kegiatan Penataan Tempat Berusaha Bagi Pedagang Kaki Lima dan Asongan</v>
      </c>
      <c r="G297" s="102"/>
      <c r="H297" s="102"/>
      <c r="I297" s="82">
        <f>'[2]33 KOPERINDAG net'!M38</f>
        <v>99638000</v>
      </c>
      <c r="J297" s="152"/>
      <c r="K297" s="152"/>
      <c r="L297" s="134"/>
      <c r="M297" s="134"/>
      <c r="N297" s="84">
        <f>+I297+K297</f>
        <v>99638000</v>
      </c>
      <c r="O297" s="63"/>
      <c r="P297" s="11"/>
    </row>
    <row r="298" spans="1:26" s="1" customFormat="1" ht="15.75" customHeight="1" x14ac:dyDescent="0.25">
      <c r="B298" s="147"/>
      <c r="C298" s="148"/>
      <c r="D298" s="89"/>
      <c r="E298" s="150"/>
      <c r="F298" s="188"/>
      <c r="G298" s="188"/>
      <c r="H298" s="188"/>
      <c r="I298" s="151"/>
      <c r="J298" s="152"/>
      <c r="K298" s="152"/>
      <c r="L298" s="134"/>
      <c r="M298" s="134"/>
      <c r="N298" s="153"/>
      <c r="O298" s="63"/>
      <c r="P298" s="11"/>
    </row>
    <row r="299" spans="1:26" s="18" customFormat="1" ht="26.25" customHeight="1" x14ac:dyDescent="0.2">
      <c r="B299" s="177"/>
      <c r="C299" s="178"/>
      <c r="D299" s="197"/>
      <c r="E299" s="96" t="s">
        <v>145</v>
      </c>
      <c r="F299" s="96"/>
      <c r="G299" s="96"/>
      <c r="H299" s="96"/>
      <c r="I299" s="70"/>
      <c r="J299" s="71"/>
      <c r="K299" s="71"/>
      <c r="L299" s="72">
        <v>2</v>
      </c>
      <c r="M299" s="72" t="s">
        <v>134</v>
      </c>
      <c r="N299" s="73">
        <f>+I299+K299</f>
        <v>0</v>
      </c>
      <c r="O299" s="74" t="s">
        <v>18</v>
      </c>
      <c r="P299" s="11"/>
    </row>
    <row r="300" spans="1:26" s="1" customFormat="1" ht="26.25" customHeight="1" thickBot="1" x14ac:dyDescent="0.3">
      <c r="B300" s="147"/>
      <c r="C300" s="148"/>
      <c r="D300" s="406"/>
      <c r="E300" s="150" t="s">
        <v>19</v>
      </c>
      <c r="F300" s="407" t="str">
        <f>'[2]33 KOPERINDAG net'!D47</f>
        <v>Pembinaan Kemampuan Teknologi Industri</v>
      </c>
      <c r="G300" s="407"/>
      <c r="H300" s="407"/>
      <c r="I300" s="151">
        <f>'[2]33 KOPERINDAG net'!M47</f>
        <v>1141318000</v>
      </c>
      <c r="J300" s="152"/>
      <c r="K300" s="152"/>
      <c r="L300" s="134"/>
      <c r="M300" s="134"/>
      <c r="N300" s="153">
        <f>+I300+K300</f>
        <v>1141318000</v>
      </c>
      <c r="O300" s="63"/>
      <c r="P300" s="11"/>
      <c r="Z300" s="108"/>
    </row>
    <row r="301" spans="1:26" s="1" customFormat="1" ht="29.25" customHeight="1" thickTop="1" thickBot="1" x14ac:dyDescent="0.3">
      <c r="A301" s="2"/>
      <c r="B301" s="397"/>
      <c r="C301" s="398"/>
      <c r="D301" s="408" t="s">
        <v>355</v>
      </c>
      <c r="E301" s="409"/>
      <c r="F301" s="409"/>
      <c r="G301" s="409"/>
      <c r="H301" s="410"/>
      <c r="I301" s="204">
        <f>SUM(I198:I300)</f>
        <v>36066369137</v>
      </c>
      <c r="J301" s="411"/>
      <c r="K301" s="411"/>
      <c r="L301" s="412"/>
      <c r="M301" s="412"/>
      <c r="N301" s="204">
        <f>SUM(N198:N300)</f>
        <v>36066369137</v>
      </c>
      <c r="O301" s="63"/>
      <c r="P301" s="7"/>
    </row>
    <row r="302" spans="1:26" s="1" customFormat="1" ht="16.5" customHeight="1" thickTop="1" x14ac:dyDescent="0.25">
      <c r="A302" s="2"/>
      <c r="B302" s="54"/>
      <c r="C302" s="55"/>
      <c r="D302" s="56"/>
      <c r="E302" s="57"/>
      <c r="F302" s="58"/>
      <c r="G302" s="58"/>
      <c r="H302" s="58"/>
      <c r="I302" s="59"/>
      <c r="J302" s="60"/>
      <c r="K302" s="60"/>
      <c r="L302" s="61"/>
      <c r="M302" s="61"/>
      <c r="N302" s="62"/>
      <c r="O302" s="63"/>
      <c r="P302" s="11"/>
    </row>
    <row r="303" spans="1:26" s="18" customFormat="1" ht="39" customHeight="1" x14ac:dyDescent="0.2">
      <c r="B303" s="413">
        <v>3</v>
      </c>
      <c r="C303" s="414"/>
      <c r="D303" s="415" t="s">
        <v>356</v>
      </c>
      <c r="E303" s="96" t="s">
        <v>97</v>
      </c>
      <c r="F303" s="96"/>
      <c r="G303" s="96"/>
      <c r="H303" s="96"/>
      <c r="I303" s="70"/>
      <c r="J303" s="71"/>
      <c r="K303" s="71"/>
      <c r="L303" s="72">
        <v>7</v>
      </c>
      <c r="M303" s="72" t="s">
        <v>98</v>
      </c>
      <c r="N303" s="73">
        <f t="shared" si="9"/>
        <v>0</v>
      </c>
      <c r="O303" s="74" t="s">
        <v>18</v>
      </c>
      <c r="P303" s="11"/>
    </row>
    <row r="304" spans="1:26" s="1" customFormat="1" ht="27" customHeight="1" x14ac:dyDescent="0.25">
      <c r="B304" s="90"/>
      <c r="C304" s="91"/>
      <c r="D304" s="416"/>
      <c r="E304" s="78" t="s">
        <v>19</v>
      </c>
      <c r="F304" s="79"/>
      <c r="G304" s="102" t="str">
        <f>'[2]28 PERTANIAN'!D60</f>
        <v>Pengembangan produksi tanaman pangan</v>
      </c>
      <c r="H304" s="102"/>
      <c r="I304" s="82">
        <f>'[2]28 PERTANIAN'!M60</f>
        <v>329370000</v>
      </c>
      <c r="J304" s="83"/>
      <c r="K304" s="83"/>
      <c r="L304" s="72"/>
      <c r="M304" s="72"/>
      <c r="N304" s="84">
        <f t="shared" si="9"/>
        <v>329370000</v>
      </c>
      <c r="O304" s="63"/>
      <c r="P304" s="11"/>
    </row>
    <row r="305" spans="2:26" s="1" customFormat="1" ht="27" customHeight="1" x14ac:dyDescent="0.25">
      <c r="B305" s="87"/>
      <c r="C305" s="88"/>
      <c r="D305" s="89"/>
      <c r="E305" s="78" t="s">
        <v>19</v>
      </c>
      <c r="F305" s="79"/>
      <c r="G305" s="102" t="str">
        <f>'[2]28 PERTANIAN'!D61</f>
        <v>Penanganan pasca panen tanaman pangan</v>
      </c>
      <c r="H305" s="102"/>
      <c r="I305" s="82">
        <f>'[2]28 PERTANIAN'!M61</f>
        <v>572040000</v>
      </c>
      <c r="J305" s="83"/>
      <c r="K305" s="83"/>
      <c r="L305" s="72"/>
      <c r="M305" s="72"/>
      <c r="N305" s="84">
        <f t="shared" si="9"/>
        <v>572040000</v>
      </c>
      <c r="O305" s="63"/>
      <c r="P305" s="11"/>
    </row>
    <row r="306" spans="2:26" s="1" customFormat="1" ht="27" customHeight="1" x14ac:dyDescent="0.25">
      <c r="B306" s="90"/>
      <c r="C306" s="91"/>
      <c r="D306" s="89"/>
      <c r="E306" s="78" t="s">
        <v>19</v>
      </c>
      <c r="F306" s="79"/>
      <c r="G306" s="102" t="str">
        <f>'[2]28 PERTANIAN'!D62</f>
        <v>Penguatan perlindungan tanaman pangan dan gangguan OPT dan DPI</v>
      </c>
      <c r="H306" s="102"/>
      <c r="I306" s="82">
        <f>'[2]28 PERTANIAN'!M62</f>
        <v>345500000</v>
      </c>
      <c r="J306" s="83"/>
      <c r="K306" s="83"/>
      <c r="L306" s="72"/>
      <c r="M306" s="72"/>
      <c r="N306" s="84">
        <f t="shared" si="9"/>
        <v>345500000</v>
      </c>
      <c r="O306" s="63"/>
      <c r="P306" s="11"/>
    </row>
    <row r="307" spans="2:26" s="2" customFormat="1" ht="17.25" customHeight="1" x14ac:dyDescent="0.25">
      <c r="B307" s="90"/>
      <c r="C307" s="91"/>
      <c r="D307" s="89"/>
      <c r="E307" s="78"/>
      <c r="F307" s="103"/>
      <c r="G307" s="78"/>
      <c r="H307" s="78"/>
      <c r="I307" s="82"/>
      <c r="J307" s="83"/>
      <c r="K307" s="83"/>
      <c r="L307" s="72"/>
      <c r="M307" s="72"/>
      <c r="N307" s="84"/>
      <c r="O307" s="63"/>
      <c r="P307" s="7"/>
      <c r="Q307" s="8"/>
      <c r="R307" s="8"/>
      <c r="S307" s="1"/>
      <c r="T307" s="1"/>
      <c r="U307" s="1"/>
      <c r="V307" s="1"/>
      <c r="Z307" s="108"/>
    </row>
    <row r="308" spans="2:26" s="18" customFormat="1" ht="39" customHeight="1" x14ac:dyDescent="0.2">
      <c r="B308" s="93"/>
      <c r="C308" s="94"/>
      <c r="D308" s="92"/>
      <c r="E308" s="96" t="s">
        <v>99</v>
      </c>
      <c r="F308" s="96"/>
      <c r="G308" s="96"/>
      <c r="H308" s="96"/>
      <c r="I308" s="70"/>
      <c r="J308" s="71"/>
      <c r="K308" s="71"/>
      <c r="L308" s="72">
        <v>7</v>
      </c>
      <c r="M308" s="72" t="s">
        <v>98</v>
      </c>
      <c r="N308" s="73">
        <f t="shared" si="9"/>
        <v>0</v>
      </c>
      <c r="O308" s="74" t="s">
        <v>18</v>
      </c>
      <c r="P308" s="11"/>
    </row>
    <row r="309" spans="2:26" s="1" customFormat="1" ht="27" customHeight="1" x14ac:dyDescent="0.25">
      <c r="B309" s="90"/>
      <c r="C309" s="91"/>
      <c r="D309" s="95"/>
      <c r="E309" s="78" t="s">
        <v>19</v>
      </c>
      <c r="F309" s="79"/>
      <c r="G309" s="102" t="str">
        <f>'[2]28 PERTANIAN'!D29</f>
        <v>Pengembangan agribisnis peternakan</v>
      </c>
      <c r="H309" s="102"/>
      <c r="I309" s="82">
        <f>'[2]28 PERTANIAN'!M29</f>
        <v>3880586400</v>
      </c>
      <c r="J309" s="83"/>
      <c r="K309" s="83"/>
      <c r="L309" s="72"/>
      <c r="M309" s="72"/>
      <c r="N309" s="84">
        <f t="shared" si="9"/>
        <v>3880586400</v>
      </c>
      <c r="O309" s="63"/>
      <c r="P309" s="11"/>
    </row>
    <row r="310" spans="2:26" s="1" customFormat="1" ht="39" customHeight="1" x14ac:dyDescent="0.25">
      <c r="B310" s="90"/>
      <c r="C310" s="91"/>
      <c r="D310" s="89"/>
      <c r="E310" s="78" t="s">
        <v>19</v>
      </c>
      <c r="F310" s="79"/>
      <c r="G310" s="102" t="str">
        <f>'[2]28 PERTANIAN'!D30</f>
        <v>Pemeliharaan Kesehatan dan pencegahan penyakit menular ternak dan zoonosis</v>
      </c>
      <c r="H310" s="102"/>
      <c r="I310" s="82">
        <f>'[2]28 PERTANIAN'!M30</f>
        <v>461755000</v>
      </c>
      <c r="J310" s="83"/>
      <c r="K310" s="83"/>
      <c r="L310" s="72"/>
      <c r="M310" s="72"/>
      <c r="N310" s="84">
        <f t="shared" si="9"/>
        <v>461755000</v>
      </c>
      <c r="O310" s="63"/>
      <c r="P310" s="11"/>
    </row>
    <row r="311" spans="2:26" s="1" customFormat="1" ht="19.5" customHeight="1" x14ac:dyDescent="0.25">
      <c r="B311" s="90"/>
      <c r="C311" s="91"/>
      <c r="D311" s="89"/>
      <c r="E311" s="78" t="s">
        <v>19</v>
      </c>
      <c r="F311" s="79"/>
      <c r="G311" s="102" t="str">
        <f>'[2]28 PERTANIAN'!D31</f>
        <v>Pengembangan Insiminasi Buatan</v>
      </c>
      <c r="H311" s="102"/>
      <c r="I311" s="82">
        <f>'[2]28 PERTANIAN'!M31</f>
        <v>282125000</v>
      </c>
      <c r="J311" s="83"/>
      <c r="K311" s="83"/>
      <c r="L311" s="72"/>
      <c r="M311" s="72"/>
      <c r="N311" s="84">
        <f t="shared" si="9"/>
        <v>282125000</v>
      </c>
      <c r="O311" s="63"/>
      <c r="P311" s="11"/>
    </row>
    <row r="312" spans="2:26" s="1" customFormat="1" ht="54" customHeight="1" x14ac:dyDescent="0.25">
      <c r="B312" s="90"/>
      <c r="C312" s="91"/>
      <c r="D312" s="89"/>
      <c r="E312" s="78" t="s">
        <v>19</v>
      </c>
      <c r="F312" s="79"/>
      <c r="G312" s="102" t="str">
        <f>'[2]28 PERTANIAN'!D32</f>
        <v>Penjamin pangan asal hewanyang aman dan halal serta pemenuhan persaratan produk hewan non pangan</v>
      </c>
      <c r="H312" s="102"/>
      <c r="I312" s="82">
        <f>'[2]28 PERTANIAN'!M32</f>
        <v>137225000</v>
      </c>
      <c r="J312" s="83"/>
      <c r="K312" s="83"/>
      <c r="L312" s="72"/>
      <c r="M312" s="72"/>
      <c r="N312" s="84">
        <f t="shared" si="9"/>
        <v>137225000</v>
      </c>
      <c r="O312" s="63"/>
      <c r="P312" s="11"/>
    </row>
    <row r="313" spans="2:26" s="1" customFormat="1" ht="27" customHeight="1" x14ac:dyDescent="0.25">
      <c r="B313" s="87"/>
      <c r="C313" s="88"/>
      <c r="D313" s="89"/>
      <c r="E313" s="78" t="s">
        <v>19</v>
      </c>
      <c r="F313" s="79"/>
      <c r="G313" s="102" t="str">
        <f>'[2]28 PERTANIAN'!D33</f>
        <v>Penguatan Kelembagaan Kelompok Peternakan</v>
      </c>
      <c r="H313" s="102"/>
      <c r="I313" s="82">
        <f>'[2]28 PERTANIAN'!M33</f>
        <v>73500000</v>
      </c>
      <c r="J313" s="83"/>
      <c r="K313" s="83"/>
      <c r="L313" s="72"/>
      <c r="M313" s="72"/>
      <c r="N313" s="84">
        <f t="shared" si="9"/>
        <v>73500000</v>
      </c>
      <c r="O313" s="63"/>
      <c r="P313" s="11"/>
    </row>
    <row r="314" spans="2:26" s="2" customFormat="1" ht="17.25" customHeight="1" x14ac:dyDescent="0.25">
      <c r="B314" s="90"/>
      <c r="C314" s="91"/>
      <c r="D314" s="89"/>
      <c r="E314" s="78"/>
      <c r="F314" s="103"/>
      <c r="G314" s="78"/>
      <c r="H314" s="78"/>
      <c r="I314" s="82"/>
      <c r="J314" s="83"/>
      <c r="K314" s="83"/>
      <c r="L314" s="72"/>
      <c r="M314" s="72"/>
      <c r="N314" s="84"/>
      <c r="O314" s="63"/>
      <c r="P314" s="7"/>
      <c r="Q314" s="8"/>
      <c r="R314" s="8"/>
      <c r="S314" s="1"/>
      <c r="T314" s="1"/>
      <c r="U314" s="1"/>
      <c r="V314" s="1"/>
      <c r="Z314" s="108"/>
    </row>
    <row r="315" spans="2:26" s="18" customFormat="1" ht="39" customHeight="1" x14ac:dyDescent="0.2">
      <c r="B315" s="93"/>
      <c r="C315" s="94"/>
      <c r="D315" s="92"/>
      <c r="E315" s="96" t="s">
        <v>100</v>
      </c>
      <c r="F315" s="96"/>
      <c r="G315" s="96"/>
      <c r="H315" s="96"/>
      <c r="I315" s="70"/>
      <c r="J315" s="71"/>
      <c r="K315" s="71"/>
      <c r="L315" s="72">
        <v>7</v>
      </c>
      <c r="M315" s="72" t="s">
        <v>98</v>
      </c>
      <c r="N315" s="73">
        <f t="shared" si="9"/>
        <v>0</v>
      </c>
      <c r="O315" s="180"/>
      <c r="P315" s="11"/>
    </row>
    <row r="316" spans="2:26" s="1" customFormat="1" ht="39" customHeight="1" x14ac:dyDescent="0.25">
      <c r="B316" s="87"/>
      <c r="C316" s="88"/>
      <c r="D316" s="95"/>
      <c r="E316" s="78" t="s">
        <v>19</v>
      </c>
      <c r="F316" s="79"/>
      <c r="G316" s="102" t="str">
        <f>'[2]28 PERTANIAN'!D55</f>
        <v>Pengembangan sarana pengolahan dan pemasaran hasil pertanian (P2HP) peternakan</v>
      </c>
      <c r="H316" s="102"/>
      <c r="I316" s="82">
        <f>'[2]28 PERTANIAN'!M55</f>
        <v>239700000</v>
      </c>
      <c r="J316" s="83"/>
      <c r="K316" s="83"/>
      <c r="L316" s="72"/>
      <c r="M316" s="72"/>
      <c r="N316" s="84">
        <f t="shared" si="9"/>
        <v>239700000</v>
      </c>
      <c r="O316" s="63"/>
      <c r="P316" s="11"/>
    </row>
    <row r="317" spans="2:26" s="1" customFormat="1" ht="42" customHeight="1" x14ac:dyDescent="0.25">
      <c r="B317" s="87"/>
      <c r="C317" s="88"/>
      <c r="D317" s="89"/>
      <c r="E317" s="78" t="s">
        <v>19</v>
      </c>
      <c r="F317" s="79"/>
      <c r="G317" s="102" t="str">
        <f>'[2]28 PERTANIAN'!D56</f>
        <v>Pengembangan Sarana Pengolahan dan Pemasaran Hasil Pertanian (P2HP) Tanaman Pangan</v>
      </c>
      <c r="H317" s="102"/>
      <c r="I317" s="82">
        <f>'[2]28 PERTANIAN'!M56</f>
        <v>155300000</v>
      </c>
      <c r="J317" s="83"/>
      <c r="K317" s="83"/>
      <c r="L317" s="72"/>
      <c r="M317" s="72"/>
      <c r="N317" s="84">
        <f t="shared" si="9"/>
        <v>155300000</v>
      </c>
      <c r="O317" s="63"/>
      <c r="P317" s="11"/>
    </row>
    <row r="318" spans="2:26" s="1" customFormat="1" ht="39" customHeight="1" x14ac:dyDescent="0.25">
      <c r="B318" s="90"/>
      <c r="C318" s="91"/>
      <c r="D318" s="89"/>
      <c r="E318" s="78" t="s">
        <v>19</v>
      </c>
      <c r="F318" s="79"/>
      <c r="G318" s="102" t="str">
        <f>'[2]28 PERTANIAN'!D57</f>
        <v>Pengembangan sarana pengolahan dan pemasaran hasil pertanian (P2HP) hortikultura</v>
      </c>
      <c r="H318" s="102"/>
      <c r="I318" s="82">
        <f>'[2]28 PERTANIAN'!M57</f>
        <v>96014150</v>
      </c>
      <c r="J318" s="83"/>
      <c r="K318" s="83"/>
      <c r="L318" s="72"/>
      <c r="M318" s="72"/>
      <c r="N318" s="84">
        <f t="shared" si="9"/>
        <v>96014150</v>
      </c>
      <c r="O318" s="63"/>
      <c r="P318" s="11"/>
    </row>
    <row r="319" spans="2:26" s="1" customFormat="1" ht="16.5" customHeight="1" x14ac:dyDescent="0.25">
      <c r="B319" s="90"/>
      <c r="C319" s="91"/>
      <c r="D319" s="89"/>
      <c r="E319" s="78"/>
      <c r="F319" s="79"/>
      <c r="G319" s="79"/>
      <c r="H319" s="79"/>
      <c r="I319" s="82"/>
      <c r="J319" s="83"/>
      <c r="K319" s="83"/>
      <c r="L319" s="72"/>
      <c r="M319" s="72"/>
      <c r="N319" s="84"/>
      <c r="O319" s="63"/>
      <c r="P319" s="11"/>
    </row>
    <row r="320" spans="2:26" s="18" customFormat="1" ht="27" customHeight="1" x14ac:dyDescent="0.25">
      <c r="B320" s="93"/>
      <c r="C320" s="94"/>
      <c r="D320" s="89"/>
      <c r="E320" s="96" t="s">
        <v>101</v>
      </c>
      <c r="F320" s="96"/>
      <c r="G320" s="96"/>
      <c r="H320" s="96"/>
      <c r="I320" s="70"/>
      <c r="J320" s="71"/>
      <c r="K320" s="71"/>
      <c r="L320" s="72">
        <v>7</v>
      </c>
      <c r="M320" s="138" t="s">
        <v>98</v>
      </c>
      <c r="N320" s="73">
        <f t="shared" si="9"/>
        <v>0</v>
      </c>
      <c r="O320" s="74" t="s">
        <v>18</v>
      </c>
      <c r="P320" s="11"/>
    </row>
    <row r="321" spans="2:16" s="1" customFormat="1" ht="41.25" customHeight="1" x14ac:dyDescent="0.25">
      <c r="B321" s="90"/>
      <c r="C321" s="91"/>
      <c r="D321" s="95"/>
      <c r="E321" s="78" t="s">
        <v>19</v>
      </c>
      <c r="F321" s="79"/>
      <c r="G321" s="102" t="str">
        <f>'[2]28 PERTANIAN'!D37</f>
        <v xml:space="preserve">Produksi Pengembangan	 Perlindungan dan pasca panen Buah dan Tanaman Hias	 </v>
      </c>
      <c r="H321" s="102"/>
      <c r="I321" s="82">
        <f>'[2]28 PERTANIAN'!M37</f>
        <v>466520000</v>
      </c>
      <c r="J321" s="83"/>
      <c r="K321" s="83"/>
      <c r="L321" s="72"/>
      <c r="M321" s="140"/>
      <c r="N321" s="84">
        <f t="shared" si="9"/>
        <v>466520000</v>
      </c>
      <c r="O321" s="63"/>
      <c r="P321" s="11"/>
    </row>
    <row r="322" spans="2:16" s="1" customFormat="1" ht="42" customHeight="1" x14ac:dyDescent="0.25">
      <c r="B322" s="87"/>
      <c r="C322" s="88"/>
      <c r="D322" s="89"/>
      <c r="E322" s="78" t="s">
        <v>19</v>
      </c>
      <c r="F322" s="79"/>
      <c r="G322" s="102" t="str">
        <f>'[2]28 PERTANIAN'!D38</f>
        <v>Produksi Pengembangan Perlindungan dan Pasca Panen Sayuran dan Biofarmaka</v>
      </c>
      <c r="H322" s="102"/>
      <c r="I322" s="82">
        <f>'[2]28 PERTANIAN'!M38</f>
        <v>663870000</v>
      </c>
      <c r="J322" s="83"/>
      <c r="K322" s="83"/>
      <c r="L322" s="72"/>
      <c r="M322" s="72"/>
      <c r="N322" s="84">
        <f t="shared" si="9"/>
        <v>663870000</v>
      </c>
      <c r="O322" s="63"/>
      <c r="P322" s="11"/>
    </row>
    <row r="323" spans="2:16" s="1" customFormat="1" ht="15" customHeight="1" x14ac:dyDescent="0.25">
      <c r="B323" s="90"/>
      <c r="C323" s="91"/>
      <c r="D323" s="89"/>
      <c r="E323" s="78"/>
      <c r="F323" s="79"/>
      <c r="G323" s="79"/>
      <c r="H323" s="79"/>
      <c r="I323" s="82"/>
      <c r="J323" s="83"/>
      <c r="K323" s="83"/>
      <c r="L323" s="72"/>
      <c r="M323" s="72"/>
      <c r="N323" s="84"/>
      <c r="O323" s="63"/>
      <c r="P323" s="11"/>
    </row>
    <row r="324" spans="2:16" s="1" customFormat="1" ht="27" customHeight="1" x14ac:dyDescent="0.25">
      <c r="B324" s="90"/>
      <c r="C324" s="91"/>
      <c r="D324" s="89"/>
      <c r="E324" s="181" t="s">
        <v>102</v>
      </c>
      <c r="F324" s="69"/>
      <c r="G324" s="69"/>
      <c r="H324" s="133"/>
      <c r="I324" s="70"/>
      <c r="J324" s="83"/>
      <c r="K324" s="83"/>
      <c r="L324" s="72">
        <v>7</v>
      </c>
      <c r="M324" s="138" t="s">
        <v>98</v>
      </c>
      <c r="N324" s="73">
        <f t="shared" si="9"/>
        <v>0</v>
      </c>
      <c r="O324" s="74" t="s">
        <v>18</v>
      </c>
      <c r="P324" s="11"/>
    </row>
    <row r="325" spans="2:16" s="1" customFormat="1" ht="27" customHeight="1" x14ac:dyDescent="0.25">
      <c r="B325" s="90"/>
      <c r="C325" s="91"/>
      <c r="D325" s="89"/>
      <c r="E325" s="78" t="s">
        <v>19</v>
      </c>
      <c r="F325" s="79"/>
      <c r="G325" s="102" t="str">
        <f>'[2]28 PERTANIAN'!D44</f>
        <v>Penguatan irigasi partisipatif (HIBAH WISMP II)</v>
      </c>
      <c r="H325" s="102"/>
      <c r="I325" s="82">
        <f>'[2]28 PERTANIAN'!M44</f>
        <v>467913101</v>
      </c>
      <c r="J325" s="83"/>
      <c r="K325" s="83"/>
      <c r="L325" s="72"/>
      <c r="M325" s="140"/>
      <c r="N325" s="84">
        <f t="shared" si="9"/>
        <v>467913101</v>
      </c>
      <c r="O325" s="63"/>
      <c r="P325" s="11"/>
    </row>
    <row r="326" spans="2:16" s="1" customFormat="1" ht="27" customHeight="1" x14ac:dyDescent="0.25">
      <c r="B326" s="90"/>
      <c r="C326" s="91"/>
      <c r="D326" s="89"/>
      <c r="E326" s="78" t="s">
        <v>19</v>
      </c>
      <c r="F326" s="79"/>
      <c r="G326" s="102" t="str">
        <f>'[2]28 PERTANIAN'!D45</f>
        <v>Pengembangan alat dan mesin pertanian</v>
      </c>
      <c r="H326" s="102"/>
      <c r="I326" s="82">
        <f>'[2]28 PERTANIAN'!M45</f>
        <v>1170150000</v>
      </c>
      <c r="J326" s="83"/>
      <c r="K326" s="83"/>
      <c r="L326" s="72"/>
      <c r="M326" s="72"/>
      <c r="N326" s="84">
        <f t="shared" si="9"/>
        <v>1170150000</v>
      </c>
      <c r="O326" s="63"/>
      <c r="P326" s="11"/>
    </row>
    <row r="327" spans="2:16" s="1" customFormat="1" ht="27" customHeight="1" x14ac:dyDescent="0.25">
      <c r="B327" s="90"/>
      <c r="C327" s="91"/>
      <c r="D327" s="89"/>
      <c r="E327" s="78" t="s">
        <v>19</v>
      </c>
      <c r="F327" s="79"/>
      <c r="G327" s="102" t="str">
        <f>'[2]28 PERTANIAN'!D46</f>
        <v>Pengembangan pertanian (DAU)</v>
      </c>
      <c r="H327" s="102"/>
      <c r="I327" s="82">
        <f>'[2]28 PERTANIAN'!M46</f>
        <v>4339677967</v>
      </c>
      <c r="J327" s="83"/>
      <c r="K327" s="83"/>
      <c r="L327" s="72"/>
      <c r="M327" s="72"/>
      <c r="N327" s="84">
        <f t="shared" si="9"/>
        <v>4339677967</v>
      </c>
      <c r="O327" s="63"/>
      <c r="P327" s="11"/>
    </row>
    <row r="328" spans="2:16" s="1" customFormat="1" ht="27" customHeight="1" x14ac:dyDescent="0.25">
      <c r="B328" s="90"/>
      <c r="C328" s="91"/>
      <c r="D328" s="89"/>
      <c r="E328" s="78" t="s">
        <v>19</v>
      </c>
      <c r="F328" s="79"/>
      <c r="G328" s="102" t="str">
        <f>'[2]28 PERTANIAN'!D47</f>
        <v>Pembinaan dan pengelolaan irigasi</v>
      </c>
      <c r="H328" s="102"/>
      <c r="I328" s="82">
        <f>'[2]28 PERTANIAN'!M47</f>
        <v>139215000</v>
      </c>
      <c r="J328" s="83"/>
      <c r="K328" s="83"/>
      <c r="L328" s="72"/>
      <c r="M328" s="72"/>
      <c r="N328" s="84">
        <f t="shared" si="9"/>
        <v>139215000</v>
      </c>
      <c r="O328" s="63"/>
      <c r="P328" s="11"/>
    </row>
    <row r="329" spans="2:16" s="1" customFormat="1" ht="27" customHeight="1" x14ac:dyDescent="0.25">
      <c r="B329" s="90"/>
      <c r="C329" s="91"/>
      <c r="D329" s="89"/>
      <c r="E329" s="78" t="s">
        <v>19</v>
      </c>
      <c r="F329" s="79"/>
      <c r="G329" s="102" t="str">
        <f>'[2]28 PERTANIAN'!D48</f>
        <v>Pendampingan petani dan pelaku agribisnis (PUAP)</v>
      </c>
      <c r="H329" s="102"/>
      <c r="I329" s="82">
        <f>'[2]28 PERTANIAN'!M48</f>
        <v>126650000</v>
      </c>
      <c r="J329" s="83"/>
      <c r="K329" s="83"/>
      <c r="L329" s="72"/>
      <c r="M329" s="72"/>
      <c r="N329" s="84">
        <f t="shared" si="9"/>
        <v>126650000</v>
      </c>
      <c r="O329" s="63"/>
      <c r="P329" s="11"/>
    </row>
    <row r="330" spans="2:16" s="1" customFormat="1" ht="27" customHeight="1" x14ac:dyDescent="0.25">
      <c r="B330" s="90"/>
      <c r="C330" s="91"/>
      <c r="D330" s="89"/>
      <c r="E330" s="78" t="s">
        <v>19</v>
      </c>
      <c r="F330" s="79"/>
      <c r="G330" s="102" t="str">
        <f>'[2]28 PERTANIAN'!D49</f>
        <v>Pembinaan dan Pengendalian Pupuk dan Pestisida</v>
      </c>
      <c r="H330" s="102"/>
      <c r="I330" s="82">
        <f>'[2]28 PERTANIAN'!M49</f>
        <v>131620000</v>
      </c>
      <c r="J330" s="83"/>
      <c r="K330" s="83"/>
      <c r="L330" s="72"/>
      <c r="M330" s="72"/>
      <c r="N330" s="84">
        <f t="shared" si="9"/>
        <v>131620000</v>
      </c>
      <c r="O330" s="63"/>
      <c r="P330" s="11"/>
    </row>
    <row r="331" spans="2:16" s="1" customFormat="1" ht="27" customHeight="1" x14ac:dyDescent="0.25">
      <c r="B331" s="90"/>
      <c r="C331" s="91"/>
      <c r="D331" s="89"/>
      <c r="E331" s="78" t="s">
        <v>19</v>
      </c>
      <c r="F331" s="79"/>
      <c r="G331" s="102" t="str">
        <f>'[2]28 PERTANIAN'!D50</f>
        <v>Pengembangan pertanian (DAK)</v>
      </c>
      <c r="H331" s="102"/>
      <c r="I331" s="82">
        <f>'[2]28 PERTANIAN'!M50</f>
        <v>8105967000</v>
      </c>
      <c r="J331" s="83"/>
      <c r="K331" s="83"/>
      <c r="L331" s="72"/>
      <c r="M331" s="72"/>
      <c r="N331" s="84">
        <f t="shared" si="9"/>
        <v>8105967000</v>
      </c>
      <c r="O331" s="63"/>
      <c r="P331" s="11"/>
    </row>
    <row r="332" spans="2:16" s="1" customFormat="1" ht="27" customHeight="1" x14ac:dyDescent="0.25">
      <c r="B332" s="90"/>
      <c r="C332" s="91"/>
      <c r="D332" s="89"/>
      <c r="E332" s="78" t="s">
        <v>19</v>
      </c>
      <c r="F332" s="79"/>
      <c r="G332" s="102" t="str">
        <f>'[2]28 PERTANIAN'!D51</f>
        <v>Pengolahan lahan dan air</v>
      </c>
      <c r="H332" s="102"/>
      <c r="I332" s="82">
        <f>'[2]28 PERTANIAN'!M51</f>
        <v>129640000</v>
      </c>
      <c r="J332" s="83"/>
      <c r="K332" s="83"/>
      <c r="L332" s="72"/>
      <c r="M332" s="72"/>
      <c r="N332" s="84">
        <f t="shared" si="9"/>
        <v>129640000</v>
      </c>
      <c r="O332" s="63"/>
      <c r="P332" s="11"/>
    </row>
    <row r="333" spans="2:16" s="1" customFormat="1" ht="12.75" customHeight="1" x14ac:dyDescent="0.25">
      <c r="B333" s="90"/>
      <c r="C333" s="91"/>
      <c r="D333" s="89"/>
      <c r="E333" s="78"/>
      <c r="F333" s="79"/>
      <c r="G333" s="79"/>
      <c r="H333" s="79"/>
      <c r="I333" s="82"/>
      <c r="J333" s="83"/>
      <c r="K333" s="83"/>
      <c r="L333" s="72"/>
      <c r="M333" s="72"/>
      <c r="N333" s="84"/>
      <c r="O333" s="63"/>
      <c r="P333" s="11"/>
    </row>
    <row r="334" spans="2:16" s="18" customFormat="1" ht="17.25" customHeight="1" x14ac:dyDescent="0.25">
      <c r="B334" s="98"/>
      <c r="C334" s="99"/>
      <c r="D334" s="89"/>
      <c r="E334" s="96" t="s">
        <v>103</v>
      </c>
      <c r="F334" s="96"/>
      <c r="G334" s="96"/>
      <c r="H334" s="96"/>
      <c r="I334" s="70"/>
      <c r="J334" s="71"/>
      <c r="K334" s="71"/>
      <c r="L334" s="72">
        <v>7</v>
      </c>
      <c r="M334" s="72" t="s">
        <v>104</v>
      </c>
      <c r="N334" s="73">
        <f t="shared" si="9"/>
        <v>0</v>
      </c>
      <c r="O334" s="74" t="s">
        <v>18</v>
      </c>
      <c r="P334" s="11"/>
    </row>
    <row r="335" spans="2:16" s="1" customFormat="1" ht="39" customHeight="1" x14ac:dyDescent="0.25">
      <c r="B335" s="90"/>
      <c r="C335" s="91"/>
      <c r="D335" s="95"/>
      <c r="E335" s="78" t="s">
        <v>19</v>
      </c>
      <c r="F335" s="79"/>
      <c r="G335" s="102" t="str">
        <f>'[2]29 BP4K'!D20</f>
        <v xml:space="preserve">Pembinaan dan pengawasan sistem penyuluhan pertanian,m perikanan dan kehutanan	</v>
      </c>
      <c r="H335" s="102"/>
      <c r="I335" s="82">
        <f>'[2]29 BP4K'!M20</f>
        <v>127700000</v>
      </c>
      <c r="J335" s="83"/>
      <c r="K335" s="83"/>
      <c r="L335" s="72"/>
      <c r="M335" s="72"/>
      <c r="N335" s="84">
        <f t="shared" si="9"/>
        <v>127700000</v>
      </c>
      <c r="O335" s="63"/>
      <c r="P335" s="11"/>
    </row>
    <row r="336" spans="2:16" s="1" customFormat="1" ht="29.25" customHeight="1" x14ac:dyDescent="0.25">
      <c r="B336" s="90"/>
      <c r="C336" s="91"/>
      <c r="D336" s="89"/>
      <c r="E336" s="78" t="s">
        <v>19</v>
      </c>
      <c r="F336" s="79"/>
      <c r="G336" s="102" t="str">
        <f>'[2]29 BP4K'!D21</f>
        <v xml:space="preserve">Peningkatan kapasitas kelembagaan tani dan nelayan	</v>
      </c>
      <c r="H336" s="102"/>
      <c r="I336" s="82">
        <f>'[2]29 BP4K'!M21</f>
        <v>101633000</v>
      </c>
      <c r="J336" s="83"/>
      <c r="K336" s="83"/>
      <c r="L336" s="72"/>
      <c r="M336" s="72"/>
      <c r="N336" s="84">
        <f t="shared" si="9"/>
        <v>101633000</v>
      </c>
      <c r="O336" s="63"/>
      <c r="P336" s="11"/>
    </row>
    <row r="337" spans="2:21" s="1" customFormat="1" ht="39.75" customHeight="1" x14ac:dyDescent="0.25">
      <c r="B337" s="90"/>
      <c r="C337" s="91"/>
      <c r="D337" s="89"/>
      <c r="E337" s="78" t="s">
        <v>19</v>
      </c>
      <c r="F337" s="79"/>
      <c r="G337" s="80" t="str">
        <f>'[2]29 BP4K'!D22</f>
        <v xml:space="preserve">Peningkatan kapasitas 	 dan kompetensi tenaga penyuluh	 pertanian, perikanan dan kehutanan	</v>
      </c>
      <c r="H337" s="81"/>
      <c r="I337" s="82">
        <f>'[2]29 BP4K'!M22</f>
        <v>205352000</v>
      </c>
      <c r="J337" s="83"/>
      <c r="K337" s="83"/>
      <c r="L337" s="72"/>
      <c r="M337" s="72"/>
      <c r="N337" s="84">
        <f>I337</f>
        <v>205352000</v>
      </c>
      <c r="O337" s="63"/>
      <c r="P337" s="11"/>
    </row>
    <row r="338" spans="2:21" s="1" customFormat="1" ht="15" customHeight="1" x14ac:dyDescent="0.25">
      <c r="B338" s="90"/>
      <c r="C338" s="91"/>
      <c r="D338" s="89"/>
      <c r="E338" s="78"/>
      <c r="F338" s="79"/>
      <c r="G338" s="79"/>
      <c r="H338" s="79"/>
      <c r="I338" s="82"/>
      <c r="J338" s="83"/>
      <c r="K338" s="83"/>
      <c r="L338" s="72"/>
      <c r="M338" s="72"/>
      <c r="N338" s="84"/>
      <c r="O338" s="63"/>
      <c r="P338" s="7"/>
    </row>
    <row r="339" spans="2:21" s="18" customFormat="1" ht="27" customHeight="1" x14ac:dyDescent="0.25">
      <c r="B339" s="98"/>
      <c r="C339" s="99"/>
      <c r="D339" s="89"/>
      <c r="E339" s="96" t="s">
        <v>105</v>
      </c>
      <c r="F339" s="96"/>
      <c r="G339" s="96"/>
      <c r="H339" s="96"/>
      <c r="I339" s="70"/>
      <c r="J339" s="71"/>
      <c r="K339" s="71"/>
      <c r="L339" s="72">
        <v>7</v>
      </c>
      <c r="M339" s="72" t="s">
        <v>104</v>
      </c>
      <c r="N339" s="73">
        <f t="shared" si="9"/>
        <v>0</v>
      </c>
      <c r="O339" s="74" t="s">
        <v>18</v>
      </c>
      <c r="P339" s="11"/>
    </row>
    <row r="340" spans="2:21" s="1" customFormat="1" ht="27" customHeight="1" x14ac:dyDescent="0.25">
      <c r="B340" s="90"/>
      <c r="C340" s="91"/>
      <c r="D340" s="89"/>
      <c r="E340" s="78" t="s">
        <v>19</v>
      </c>
      <c r="F340" s="79"/>
      <c r="G340" s="102" t="str">
        <f>+'[1]29 BP4K'!G28</f>
        <v xml:space="preserve">Penyuluhan penerapan teknologi tepat	 guna	</v>
      </c>
      <c r="H340" s="102"/>
      <c r="I340" s="82">
        <f>'[2]29 BP4K'!M25</f>
        <v>244980000</v>
      </c>
      <c r="J340" s="83"/>
      <c r="K340" s="83"/>
      <c r="L340" s="72"/>
      <c r="M340" s="72"/>
      <c r="N340" s="84">
        <f t="shared" si="9"/>
        <v>244980000</v>
      </c>
      <c r="O340" s="63"/>
      <c r="P340" s="11"/>
    </row>
    <row r="341" spans="2:21" s="1" customFormat="1" ht="17.25" customHeight="1" x14ac:dyDescent="0.25">
      <c r="B341" s="90"/>
      <c r="C341" s="91"/>
      <c r="D341" s="89"/>
      <c r="E341" s="78"/>
      <c r="F341" s="79"/>
      <c r="G341" s="79"/>
      <c r="H341" s="79"/>
      <c r="I341" s="82"/>
      <c r="J341" s="83"/>
      <c r="K341" s="83"/>
      <c r="L341" s="72"/>
      <c r="M341" s="72"/>
      <c r="N341" s="84"/>
      <c r="O341" s="63"/>
      <c r="P341" s="7"/>
    </row>
    <row r="342" spans="2:21" s="18" customFormat="1" ht="30.75" customHeight="1" x14ac:dyDescent="0.25">
      <c r="B342" s="98"/>
      <c r="C342" s="99"/>
      <c r="D342" s="89"/>
      <c r="E342" s="96" t="s">
        <v>106</v>
      </c>
      <c r="F342" s="96"/>
      <c r="G342" s="96"/>
      <c r="H342" s="96"/>
      <c r="I342" s="70"/>
      <c r="J342" s="71"/>
      <c r="K342" s="71"/>
      <c r="L342" s="72">
        <v>7</v>
      </c>
      <c r="M342" s="72" t="s">
        <v>104</v>
      </c>
      <c r="N342" s="73">
        <f t="shared" si="9"/>
        <v>0</v>
      </c>
      <c r="O342" s="74" t="s">
        <v>18</v>
      </c>
      <c r="P342" s="11"/>
    </row>
    <row r="343" spans="2:21" s="1" customFormat="1" ht="27" customHeight="1" x14ac:dyDescent="0.25">
      <c r="B343" s="90"/>
      <c r="C343" s="91"/>
      <c r="D343" s="95"/>
      <c r="E343" s="78" t="s">
        <v>19</v>
      </c>
      <c r="F343" s="79"/>
      <c r="G343" s="102" t="str">
        <f>'[2]29 BP4K'!D27</f>
        <v xml:space="preserve">Pengembangan metode penyuluhan  pertanian dan kehutanan	</v>
      </c>
      <c r="H343" s="102"/>
      <c r="I343" s="82">
        <f>'[2]29 BP4K'!M27</f>
        <v>0</v>
      </c>
      <c r="J343" s="83"/>
      <c r="K343" s="83"/>
      <c r="L343" s="72"/>
      <c r="M343" s="72"/>
      <c r="N343" s="84">
        <f t="shared" si="9"/>
        <v>0</v>
      </c>
      <c r="O343" s="63"/>
      <c r="P343" s="11"/>
    </row>
    <row r="344" spans="2:21" s="1" customFormat="1" ht="39" customHeight="1" x14ac:dyDescent="0.25">
      <c r="B344" s="90"/>
      <c r="C344" s="91"/>
      <c r="D344" s="89"/>
      <c r="E344" s="78" t="s">
        <v>19</v>
      </c>
      <c r="F344" s="79"/>
      <c r="G344" s="102" t="str">
        <f>'[2]29 BP4K'!D28</f>
        <v xml:space="preserve">Penyusunan program dan penyelenggaraan programa pertanian	 perikanan dan kehutanan	</v>
      </c>
      <c r="H344" s="102"/>
      <c r="I344" s="82">
        <f>'[2]29 BP4K'!M28</f>
        <v>393705000</v>
      </c>
      <c r="J344" s="83"/>
      <c r="K344" s="83"/>
      <c r="L344" s="72"/>
      <c r="M344" s="72"/>
      <c r="N344" s="84">
        <f t="shared" si="9"/>
        <v>393705000</v>
      </c>
      <c r="O344" s="63"/>
      <c r="P344" s="11"/>
    </row>
    <row r="345" spans="2:21" s="1" customFormat="1" ht="51.75" customHeight="1" x14ac:dyDescent="0.25">
      <c r="B345" s="90"/>
      <c r="C345" s="91"/>
      <c r="D345" s="89"/>
      <c r="E345" s="78" t="s">
        <v>19</v>
      </c>
      <c r="F345" s="79"/>
      <c r="G345" s="102" t="str">
        <f>'[2]29 BP4K'!D29</f>
        <v xml:space="preserve">Peningkatan kerjasama dan kemitraan 	 penyelenggaraan penyuluhan pertanian, perikanan dan kehutanan	</v>
      </c>
      <c r="H345" s="102"/>
      <c r="I345" s="82">
        <f>'[2]29 BP4K'!M29</f>
        <v>959048506</v>
      </c>
      <c r="J345" s="83"/>
      <c r="K345" s="83"/>
      <c r="L345" s="72"/>
      <c r="M345" s="72"/>
      <c r="N345" s="84">
        <f t="shared" si="9"/>
        <v>959048506</v>
      </c>
      <c r="O345" s="63"/>
      <c r="P345" s="11"/>
    </row>
    <row r="346" spans="2:21" s="1" customFormat="1" ht="17.25" customHeight="1" x14ac:dyDescent="0.25">
      <c r="B346" s="90"/>
      <c r="C346" s="91"/>
      <c r="D346" s="89"/>
      <c r="E346" s="78"/>
      <c r="F346" s="79"/>
      <c r="G346" s="79"/>
      <c r="H346" s="79"/>
      <c r="I346" s="82"/>
      <c r="J346" s="83"/>
      <c r="K346" s="83"/>
      <c r="L346" s="72"/>
      <c r="M346" s="72"/>
      <c r="N346" s="84"/>
      <c r="O346" s="63"/>
      <c r="P346" s="11"/>
    </row>
    <row r="347" spans="2:21" s="18" customFormat="1" ht="27" customHeight="1" x14ac:dyDescent="0.25">
      <c r="B347" s="98"/>
      <c r="C347" s="99"/>
      <c r="D347" s="89"/>
      <c r="E347" s="96" t="s">
        <v>107</v>
      </c>
      <c r="F347" s="96"/>
      <c r="G347" s="96"/>
      <c r="H347" s="96"/>
      <c r="I347" s="70"/>
      <c r="J347" s="71"/>
      <c r="K347" s="71"/>
      <c r="L347" s="72">
        <v>7</v>
      </c>
      <c r="M347" s="72" t="s">
        <v>108</v>
      </c>
      <c r="N347" s="73">
        <f t="shared" si="9"/>
        <v>0</v>
      </c>
      <c r="O347" s="74" t="s">
        <v>18</v>
      </c>
      <c r="P347" s="11"/>
      <c r="S347" s="18" t="s">
        <v>109</v>
      </c>
      <c r="U347" s="18">
        <v>110000000</v>
      </c>
    </row>
    <row r="348" spans="2:21" s="1" customFormat="1" ht="27" customHeight="1" x14ac:dyDescent="0.25">
      <c r="B348" s="90"/>
      <c r="C348" s="91"/>
      <c r="D348" s="95"/>
      <c r="E348" s="78" t="s">
        <v>110</v>
      </c>
      <c r="F348" s="102" t="str">
        <f>'[2]30 HUTBUN'!D29</f>
        <v>Peningkatan Produksi, Produktifitas Dan Mutu Perkebunan</v>
      </c>
      <c r="G348" s="102"/>
      <c r="H348" s="102"/>
      <c r="I348" s="82">
        <f>'[2]30 HUTBUN'!M29</f>
        <v>939100000</v>
      </c>
      <c r="J348" s="83"/>
      <c r="K348" s="83"/>
      <c r="L348" s="72"/>
      <c r="M348" s="72"/>
      <c r="N348" s="84">
        <f t="shared" si="9"/>
        <v>939100000</v>
      </c>
      <c r="O348" s="63"/>
      <c r="P348" s="11"/>
      <c r="S348" s="1" t="s">
        <v>111</v>
      </c>
      <c r="U348" s="1">
        <v>35000000</v>
      </c>
    </row>
    <row r="349" spans="2:21" s="1" customFormat="1" ht="27" customHeight="1" x14ac:dyDescent="0.25">
      <c r="B349" s="90"/>
      <c r="C349" s="91"/>
      <c r="D349" s="89"/>
      <c r="E349" s="78" t="s">
        <v>110</v>
      </c>
      <c r="F349" s="102" t="str">
        <f>'[2]30 HUTBUN'!D30</f>
        <v>Penyediaan Sarana Dan Prasarana Pertanian</v>
      </c>
      <c r="G349" s="102"/>
      <c r="H349" s="102"/>
      <c r="I349" s="82">
        <f>'[2]30 HUTBUN'!M30</f>
        <v>276950000</v>
      </c>
      <c r="J349" s="83"/>
      <c r="K349" s="83"/>
      <c r="L349" s="72"/>
      <c r="M349" s="72"/>
      <c r="N349" s="84">
        <f t="shared" si="9"/>
        <v>276950000</v>
      </c>
      <c r="O349" s="63"/>
      <c r="P349" s="11"/>
    </row>
    <row r="350" spans="2:21" s="1" customFormat="1" ht="27" customHeight="1" x14ac:dyDescent="0.25">
      <c r="B350" s="90"/>
      <c r="C350" s="91"/>
      <c r="D350" s="89"/>
      <c r="E350" s="78" t="s">
        <v>110</v>
      </c>
      <c r="F350" s="102" t="str">
        <f>'[2]30 HUTBUN'!D31</f>
        <v>Pembinaan Pasca Panen , Pengolahan Dan Pemasaran Hasil Perkebunan</v>
      </c>
      <c r="G350" s="102"/>
      <c r="H350" s="102"/>
      <c r="I350" s="82">
        <f>'[2]30 HUTBUN'!M31</f>
        <v>330830000</v>
      </c>
      <c r="J350" s="83"/>
      <c r="K350" s="83"/>
      <c r="L350" s="72"/>
      <c r="M350" s="72"/>
      <c r="N350" s="84">
        <f t="shared" si="9"/>
        <v>330830000</v>
      </c>
      <c r="O350" s="63"/>
      <c r="P350" s="11"/>
    </row>
    <row r="351" spans="2:21" s="1" customFormat="1" ht="27" customHeight="1" x14ac:dyDescent="0.25">
      <c r="B351" s="90"/>
      <c r="C351" s="91"/>
      <c r="D351" s="89"/>
      <c r="E351" s="78" t="s">
        <v>110</v>
      </c>
      <c r="F351" s="102" t="str">
        <f>'[2]30 HUTBUN'!D32</f>
        <v>Pengembangan Pertanian</v>
      </c>
      <c r="G351" s="102"/>
      <c r="H351" s="102"/>
      <c r="I351" s="82">
        <f>'[2]30 HUTBUN'!M32</f>
        <v>648197000</v>
      </c>
      <c r="J351" s="83"/>
      <c r="K351" s="83"/>
      <c r="L351" s="72"/>
      <c r="M351" s="72"/>
      <c r="N351" s="84">
        <f t="shared" si="9"/>
        <v>648197000</v>
      </c>
      <c r="O351" s="63"/>
      <c r="P351" s="11"/>
    </row>
    <row r="352" spans="2:21" s="1" customFormat="1" ht="14.25" customHeight="1" x14ac:dyDescent="0.25">
      <c r="B352" s="90"/>
      <c r="C352" s="91"/>
      <c r="D352" s="89"/>
      <c r="E352" s="78"/>
      <c r="F352" s="79"/>
      <c r="G352" s="79"/>
      <c r="H352" s="79"/>
      <c r="I352" s="82"/>
      <c r="J352" s="83"/>
      <c r="K352" s="83"/>
      <c r="L352" s="72"/>
      <c r="M352" s="72"/>
      <c r="N352" s="84"/>
      <c r="O352" s="63"/>
      <c r="P352" s="11"/>
    </row>
    <row r="353" spans="1:18" s="18" customFormat="1" ht="27" customHeight="1" x14ac:dyDescent="0.25">
      <c r="B353" s="98"/>
      <c r="C353" s="99"/>
      <c r="D353" s="89"/>
      <c r="E353" s="96" t="s">
        <v>112</v>
      </c>
      <c r="F353" s="96"/>
      <c r="G353" s="96"/>
      <c r="H353" s="96"/>
      <c r="I353" s="70"/>
      <c r="J353" s="71"/>
      <c r="K353" s="71"/>
      <c r="L353" s="72">
        <v>7</v>
      </c>
      <c r="M353" s="72" t="s">
        <v>108</v>
      </c>
      <c r="N353" s="73">
        <f t="shared" ref="N353:N426" si="10">+I353+K353</f>
        <v>0</v>
      </c>
      <c r="O353" s="74" t="s">
        <v>18</v>
      </c>
      <c r="P353" s="11"/>
    </row>
    <row r="354" spans="1:18" s="1" customFormat="1" ht="18.75" customHeight="1" x14ac:dyDescent="0.25">
      <c r="B354" s="87"/>
      <c r="C354" s="88"/>
      <c r="D354" s="89"/>
      <c r="E354" s="78" t="s">
        <v>110</v>
      </c>
      <c r="F354" s="102" t="str">
        <f>'[2]30 HUTBUN'!D35</f>
        <v>Inventarisasi Potensi Hutan</v>
      </c>
      <c r="G354" s="102"/>
      <c r="H354" s="102"/>
      <c r="I354" s="82">
        <f>'[2]30 HUTBUN'!M35</f>
        <v>140625000</v>
      </c>
      <c r="J354" s="83"/>
      <c r="K354" s="83"/>
      <c r="L354" s="72"/>
      <c r="M354" s="72"/>
      <c r="N354" s="84">
        <f t="shared" si="10"/>
        <v>140625000</v>
      </c>
      <c r="O354" s="63"/>
      <c r="P354" s="11"/>
    </row>
    <row r="355" spans="1:18" s="1" customFormat="1" ht="27" customHeight="1" x14ac:dyDescent="0.25">
      <c r="B355" s="87"/>
      <c r="C355" s="88"/>
      <c r="D355" s="89"/>
      <c r="E355" s="78" t="s">
        <v>110</v>
      </c>
      <c r="F355" s="102" t="str">
        <f>'[2]30 HUTBUN'!D36</f>
        <v>Pengelolaan dan pemanfaatan hutan ( Kesatuan pemangkuan Hutan)</v>
      </c>
      <c r="G355" s="102"/>
      <c r="H355" s="102"/>
      <c r="I355" s="82">
        <f>'[2]30 HUTBUN'!M36</f>
        <v>138500000</v>
      </c>
      <c r="J355" s="83"/>
      <c r="K355" s="83"/>
      <c r="L355" s="72"/>
      <c r="M355" s="72"/>
      <c r="N355" s="84">
        <f t="shared" si="10"/>
        <v>138500000</v>
      </c>
      <c r="O355" s="63"/>
      <c r="P355" s="11"/>
    </row>
    <row r="356" spans="1:18" s="1" customFormat="1" ht="27" customHeight="1" x14ac:dyDescent="0.25">
      <c r="B356" s="90"/>
      <c r="C356" s="91"/>
      <c r="D356" s="89"/>
      <c r="E356" s="78" t="s">
        <v>110</v>
      </c>
      <c r="F356" s="102" t="str">
        <f>'[2]30 HUTBUN'!D37</f>
        <v>Pengembangan Pengujian Dan Pengendalian Kehutanan</v>
      </c>
      <c r="G356" s="102"/>
      <c r="H356" s="102"/>
      <c r="I356" s="82">
        <f>'[2]30 HUTBUN'!M37</f>
        <v>98675000</v>
      </c>
      <c r="J356" s="83"/>
      <c r="K356" s="83"/>
      <c r="L356" s="72"/>
      <c r="M356" s="72"/>
      <c r="N356" s="84">
        <f t="shared" si="10"/>
        <v>98675000</v>
      </c>
      <c r="O356" s="63"/>
      <c r="P356" s="11"/>
    </row>
    <row r="357" spans="1:18" s="1" customFormat="1" ht="27" customHeight="1" x14ac:dyDescent="0.25">
      <c r="B357" s="90"/>
      <c r="C357" s="91"/>
      <c r="D357" s="89"/>
      <c r="E357" s="78" t="s">
        <v>110</v>
      </c>
      <c r="F357" s="102" t="str">
        <f>'[2]30 HUTBUN'!D38</f>
        <v>Penyusunan Database Kehutanan Dan Perkebunan</v>
      </c>
      <c r="G357" s="102"/>
      <c r="H357" s="102"/>
      <c r="I357" s="82">
        <f>'[2]30 HUTBUN'!M38</f>
        <v>253786843</v>
      </c>
      <c r="J357" s="83"/>
      <c r="K357" s="83"/>
      <c r="L357" s="72"/>
      <c r="M357" s="72"/>
      <c r="N357" s="84">
        <f t="shared" si="10"/>
        <v>253786843</v>
      </c>
      <c r="O357" s="63"/>
      <c r="P357" s="11"/>
    </row>
    <row r="358" spans="1:18" s="1" customFormat="1" ht="12.75" customHeight="1" x14ac:dyDescent="0.25">
      <c r="B358" s="90"/>
      <c r="C358" s="91"/>
      <c r="D358" s="89"/>
      <c r="E358" s="78"/>
      <c r="F358" s="102"/>
      <c r="G358" s="102"/>
      <c r="H358" s="102"/>
      <c r="I358" s="82"/>
      <c r="J358" s="83"/>
      <c r="K358" s="83"/>
      <c r="L358" s="72"/>
      <c r="M358" s="72"/>
      <c r="N358" s="84"/>
      <c r="O358" s="63"/>
      <c r="P358" s="11"/>
    </row>
    <row r="359" spans="1:18" s="1" customFormat="1" ht="27" customHeight="1" x14ac:dyDescent="0.25">
      <c r="B359" s="90"/>
      <c r="C359" s="91"/>
      <c r="D359" s="89"/>
      <c r="E359" s="181" t="s">
        <v>113</v>
      </c>
      <c r="F359" s="69"/>
      <c r="G359" s="69"/>
      <c r="H359" s="133"/>
      <c r="I359" s="70"/>
      <c r="J359" s="83"/>
      <c r="K359" s="83"/>
      <c r="L359" s="72">
        <v>7</v>
      </c>
      <c r="M359" s="72" t="s">
        <v>108</v>
      </c>
      <c r="N359" s="73">
        <f t="shared" ref="N359:N360" si="11">+I359+K359</f>
        <v>0</v>
      </c>
      <c r="O359" s="74" t="s">
        <v>18</v>
      </c>
      <c r="P359" s="11"/>
    </row>
    <row r="360" spans="1:18" s="1" customFormat="1" ht="27" customHeight="1" x14ac:dyDescent="0.25">
      <c r="B360" s="90"/>
      <c r="C360" s="91"/>
      <c r="D360" s="89"/>
      <c r="E360" s="78" t="s">
        <v>110</v>
      </c>
      <c r="F360" s="80" t="str">
        <f>'[2]30 HUTBUN'!D27</f>
        <v>Peningkatan Mutu SDM Dan Teknologi Perkebunan</v>
      </c>
      <c r="G360" s="80"/>
      <c r="H360" s="81"/>
      <c r="I360" s="82">
        <f>'[2]30 HUTBUN'!M27</f>
        <v>194872000</v>
      </c>
      <c r="J360" s="83"/>
      <c r="K360" s="83"/>
      <c r="L360" s="72"/>
      <c r="M360" s="72"/>
      <c r="N360" s="84">
        <f t="shared" si="11"/>
        <v>194872000</v>
      </c>
      <c r="O360" s="63"/>
      <c r="P360" s="11"/>
    </row>
    <row r="361" spans="1:18" s="1" customFormat="1" ht="17.25" customHeight="1" x14ac:dyDescent="0.25">
      <c r="B361" s="90"/>
      <c r="C361" s="91"/>
      <c r="D361" s="89"/>
      <c r="E361" s="78"/>
      <c r="F361" s="79"/>
      <c r="G361" s="79"/>
      <c r="H361" s="79"/>
      <c r="I361" s="82"/>
      <c r="J361" s="83"/>
      <c r="K361" s="83"/>
      <c r="L361" s="72"/>
      <c r="M361" s="72"/>
      <c r="N361" s="84"/>
      <c r="O361" s="63"/>
      <c r="P361" s="11"/>
    </row>
    <row r="362" spans="1:18" s="18" customFormat="1" ht="28.5" customHeight="1" x14ac:dyDescent="0.25">
      <c r="B362" s="98"/>
      <c r="C362" s="99"/>
      <c r="D362" s="89"/>
      <c r="E362" s="67" t="s">
        <v>114</v>
      </c>
      <c r="F362" s="69" t="s">
        <v>115</v>
      </c>
      <c r="G362" s="69"/>
      <c r="H362" s="69"/>
      <c r="I362" s="70"/>
      <c r="J362" s="71"/>
      <c r="K362" s="71"/>
      <c r="L362" s="72">
        <v>7</v>
      </c>
      <c r="M362" s="72" t="s">
        <v>116</v>
      </c>
      <c r="N362" s="73">
        <f t="shared" si="10"/>
        <v>0</v>
      </c>
      <c r="O362" s="74" t="s">
        <v>18</v>
      </c>
      <c r="P362" s="11"/>
    </row>
    <row r="363" spans="1:18" s="1" customFormat="1" ht="27.75" customHeight="1" x14ac:dyDescent="0.25">
      <c r="A363" s="2"/>
      <c r="B363" s="90"/>
      <c r="C363" s="91"/>
      <c r="D363" s="89"/>
      <c r="E363" s="78" t="s">
        <v>110</v>
      </c>
      <c r="F363" s="102" t="str">
        <f>'[2]32 PERIKANAN'!D28</f>
        <v>Pengembangan Sistem Kesehatan Ikan dan Lingkungan</v>
      </c>
      <c r="G363" s="102"/>
      <c r="H363" s="102"/>
      <c r="I363" s="82">
        <f>'[2]32 PERIKANAN'!M28</f>
        <v>176580000</v>
      </c>
      <c r="J363" s="104"/>
      <c r="K363" s="104"/>
      <c r="L363" s="105"/>
      <c r="M363" s="72"/>
      <c r="N363" s="84">
        <f t="shared" si="10"/>
        <v>176580000</v>
      </c>
      <c r="O363" s="63"/>
      <c r="P363" s="7"/>
      <c r="Q363" s="8"/>
      <c r="R363" s="8"/>
    </row>
    <row r="364" spans="1:18" s="1" customFormat="1" ht="27.75" customHeight="1" x14ac:dyDescent="0.25">
      <c r="A364" s="2"/>
      <c r="B364" s="90"/>
      <c r="C364" s="91"/>
      <c r="D364" s="89"/>
      <c r="E364" s="78" t="s">
        <v>110</v>
      </c>
      <c r="F364" s="102" t="str">
        <f>'[2]32 PERIKANAN'!D29</f>
        <v>Pengembangan dan Pengelolaan Budidaya Perikanan</v>
      </c>
      <c r="G364" s="102"/>
      <c r="H364" s="102"/>
      <c r="I364" s="82">
        <f>'[2]32 PERIKANAN'!M29</f>
        <v>256960000</v>
      </c>
      <c r="J364" s="104"/>
      <c r="K364" s="104"/>
      <c r="L364" s="105"/>
      <c r="M364" s="72"/>
      <c r="N364" s="84">
        <f t="shared" si="10"/>
        <v>256960000</v>
      </c>
      <c r="O364" s="63"/>
      <c r="P364" s="7"/>
      <c r="Q364" s="8"/>
      <c r="R364" s="8"/>
    </row>
    <row r="365" spans="1:18" s="1" customFormat="1" ht="27.75" customHeight="1" x14ac:dyDescent="0.25">
      <c r="A365" s="2"/>
      <c r="B365" s="90"/>
      <c r="C365" s="91"/>
      <c r="D365" s="89"/>
      <c r="E365" s="78" t="s">
        <v>110</v>
      </c>
      <c r="F365" s="80" t="str">
        <f>'[2]32 PERIKANAN'!D30</f>
        <v>Pengembangan Sistem Sarana dan Prasarana Budidaya</v>
      </c>
      <c r="G365" s="80"/>
      <c r="H365" s="81"/>
      <c r="I365" s="82">
        <f>'[2]32 PERIKANAN'!M30</f>
        <v>362320000</v>
      </c>
      <c r="J365" s="104"/>
      <c r="K365" s="104"/>
      <c r="L365" s="105"/>
      <c r="M365" s="72"/>
      <c r="N365" s="84">
        <f>I365</f>
        <v>362320000</v>
      </c>
      <c r="O365" s="63"/>
      <c r="P365" s="7"/>
      <c r="Q365" s="8"/>
      <c r="R365" s="8"/>
    </row>
    <row r="366" spans="1:18" s="1" customFormat="1" ht="17.25" customHeight="1" x14ac:dyDescent="0.25">
      <c r="B366" s="90"/>
      <c r="C366" s="91"/>
      <c r="D366" s="92"/>
      <c r="E366" s="78"/>
      <c r="F366" s="79"/>
      <c r="G366" s="79"/>
      <c r="H366" s="79"/>
      <c r="I366" s="82"/>
      <c r="J366" s="83"/>
      <c r="K366" s="83"/>
      <c r="L366" s="72"/>
      <c r="M366" s="72"/>
      <c r="N366" s="84"/>
      <c r="O366" s="63"/>
      <c r="P366" s="7"/>
      <c r="Q366" s="8"/>
      <c r="R366" s="8"/>
    </row>
    <row r="367" spans="1:18" s="18" customFormat="1" ht="27" customHeight="1" x14ac:dyDescent="0.25">
      <c r="B367" s="98"/>
      <c r="C367" s="99"/>
      <c r="D367" s="89"/>
      <c r="E367" s="67" t="s">
        <v>114</v>
      </c>
      <c r="F367" s="69" t="s">
        <v>117</v>
      </c>
      <c r="G367" s="69"/>
      <c r="H367" s="69"/>
      <c r="I367" s="70"/>
      <c r="J367" s="71"/>
      <c r="K367" s="71"/>
      <c r="L367" s="72">
        <v>7</v>
      </c>
      <c r="M367" s="138" t="s">
        <v>116</v>
      </c>
      <c r="N367" s="73">
        <f t="shared" si="10"/>
        <v>0</v>
      </c>
      <c r="O367" s="74" t="s">
        <v>18</v>
      </c>
      <c r="P367" s="11"/>
    </row>
    <row r="368" spans="1:18" s="1" customFormat="1" ht="20.25" customHeight="1" x14ac:dyDescent="0.25">
      <c r="B368" s="90"/>
      <c r="C368" s="91"/>
      <c r="D368" s="100"/>
      <c r="E368" s="78" t="s">
        <v>110</v>
      </c>
      <c r="F368" s="102" t="str">
        <f>'[2]32 PERIKANAN'!D43</f>
        <v>Pengelolaan Sumber Daya Ikan</v>
      </c>
      <c r="G368" s="102"/>
      <c r="H368" s="102"/>
      <c r="I368" s="82">
        <f>'[2]32 PERIKANAN'!M43</f>
        <v>887050000</v>
      </c>
      <c r="J368" s="83"/>
      <c r="K368" s="83"/>
      <c r="L368" s="72"/>
      <c r="M368" s="140"/>
      <c r="N368" s="84">
        <f t="shared" si="10"/>
        <v>887050000</v>
      </c>
      <c r="O368" s="63"/>
      <c r="P368" s="11"/>
    </row>
    <row r="369" spans="1:21" s="1" customFormat="1" ht="27.75" customHeight="1" x14ac:dyDescent="0.25">
      <c r="B369" s="90"/>
      <c r="C369" s="91"/>
      <c r="D369" s="92"/>
      <c r="E369" s="78" t="s">
        <v>110</v>
      </c>
      <c r="F369" s="102" t="str">
        <f>'[2]32 PERIKANAN'!D44</f>
        <v>Pengelolaan dan Pengembangan Usaha Produksi Penangkapan</v>
      </c>
      <c r="G369" s="102"/>
      <c r="H369" s="102"/>
      <c r="I369" s="82">
        <f>'[2]32 PERIKANAN'!M44</f>
        <v>1065550000</v>
      </c>
      <c r="J369" s="83"/>
      <c r="K369" s="83"/>
      <c r="L369" s="72"/>
      <c r="M369" s="72"/>
      <c r="N369" s="84">
        <f t="shared" si="10"/>
        <v>1065550000</v>
      </c>
      <c r="O369" s="63"/>
      <c r="P369" s="11"/>
    </row>
    <row r="370" spans="1:21" s="1" customFormat="1" ht="27.75" customHeight="1" x14ac:dyDescent="0.25">
      <c r="B370" s="90"/>
      <c r="C370" s="91"/>
      <c r="D370" s="92"/>
      <c r="E370" s="78" t="s">
        <v>110</v>
      </c>
      <c r="F370" s="102" t="str">
        <f>'[2]32 PERIKANAN'!D45</f>
        <v>Prasarana Perikanan Tangkap (Peningkatan Produksi Penangkapan Ikan)</v>
      </c>
      <c r="G370" s="102"/>
      <c r="H370" s="102"/>
      <c r="I370" s="82">
        <f>'[2]32 PERIKANAN'!M45</f>
        <v>1149590000</v>
      </c>
      <c r="J370" s="83"/>
      <c r="K370" s="83"/>
      <c r="L370" s="72"/>
      <c r="M370" s="72"/>
      <c r="N370" s="84">
        <f t="shared" si="10"/>
        <v>1149590000</v>
      </c>
      <c r="O370" s="63"/>
      <c r="P370" s="11"/>
    </row>
    <row r="371" spans="1:21" s="1" customFormat="1" ht="16.5" customHeight="1" x14ac:dyDescent="0.25">
      <c r="B371" s="90"/>
      <c r="C371" s="91"/>
      <c r="D371" s="89"/>
      <c r="E371" s="78"/>
      <c r="F371" s="79"/>
      <c r="G371" s="79"/>
      <c r="H371" s="79"/>
      <c r="I371" s="82"/>
      <c r="J371" s="83"/>
      <c r="K371" s="83"/>
      <c r="L371" s="72"/>
      <c r="M371" s="72"/>
      <c r="N371" s="84"/>
      <c r="O371" s="63"/>
      <c r="P371" s="7"/>
      <c r="Q371" s="8"/>
      <c r="R371" s="8"/>
    </row>
    <row r="372" spans="1:21" s="18" customFormat="1" ht="27.75" customHeight="1" x14ac:dyDescent="0.25">
      <c r="B372" s="98"/>
      <c r="C372" s="99"/>
      <c r="D372" s="89"/>
      <c r="E372" s="67" t="s">
        <v>114</v>
      </c>
      <c r="F372" s="96" t="s">
        <v>118</v>
      </c>
      <c r="G372" s="96"/>
      <c r="H372" s="96"/>
      <c r="I372" s="70"/>
      <c r="J372" s="71"/>
      <c r="K372" s="71"/>
      <c r="L372" s="72">
        <v>7</v>
      </c>
      <c r="M372" s="72" t="s">
        <v>116</v>
      </c>
      <c r="N372" s="73">
        <f t="shared" si="10"/>
        <v>0</v>
      </c>
      <c r="O372" s="74" t="s">
        <v>18</v>
      </c>
      <c r="P372" s="11"/>
    </row>
    <row r="373" spans="1:21" s="1" customFormat="1" ht="27.75" customHeight="1" x14ac:dyDescent="0.25">
      <c r="A373" s="2"/>
      <c r="B373" s="90"/>
      <c r="C373" s="91"/>
      <c r="D373" s="100"/>
      <c r="E373" s="78" t="s">
        <v>110</v>
      </c>
      <c r="F373" s="102" t="str">
        <f>'[2]32 PERIKANAN'!D32</f>
        <v>Peningkatan dan Pengembangan Usaha Perikanan</v>
      </c>
      <c r="G373" s="102"/>
      <c r="H373" s="102"/>
      <c r="I373" s="82">
        <f>'[2]32 PERIKANAN'!M32</f>
        <v>187210000</v>
      </c>
      <c r="J373" s="104"/>
      <c r="K373" s="104"/>
      <c r="L373" s="105"/>
      <c r="M373" s="72"/>
      <c r="N373" s="84">
        <f t="shared" si="10"/>
        <v>187210000</v>
      </c>
      <c r="O373" s="63"/>
      <c r="P373" s="7"/>
      <c r="Q373" s="8"/>
      <c r="R373" s="8"/>
    </row>
    <row r="374" spans="1:21" s="1" customFormat="1" ht="27.75" customHeight="1" x14ac:dyDescent="0.25">
      <c r="A374" s="2"/>
      <c r="B374" s="90"/>
      <c r="C374" s="91"/>
      <c r="D374" s="92"/>
      <c r="E374" s="78" t="s">
        <v>110</v>
      </c>
      <c r="F374" s="102" t="str">
        <f>'[2]32 PERIKANAN'!D33</f>
        <v>Pembinaan dan Pengembangan Mutu Hasil Perikanan</v>
      </c>
      <c r="G374" s="102"/>
      <c r="H374" s="102"/>
      <c r="I374" s="82">
        <f>'[2]32 PERIKANAN'!M33</f>
        <v>70100000</v>
      </c>
      <c r="J374" s="104"/>
      <c r="K374" s="104"/>
      <c r="L374" s="105"/>
      <c r="M374" s="72"/>
      <c r="N374" s="84">
        <f t="shared" si="10"/>
        <v>70100000</v>
      </c>
      <c r="O374" s="63"/>
      <c r="P374" s="7"/>
      <c r="Q374" s="8"/>
      <c r="R374" s="8"/>
    </row>
    <row r="375" spans="1:21" s="1" customFormat="1" ht="27.75" customHeight="1" x14ac:dyDescent="0.25">
      <c r="A375" s="2"/>
      <c r="B375" s="90"/>
      <c r="C375" s="91"/>
      <c r="D375" s="92"/>
      <c r="E375" s="78" t="s">
        <v>110</v>
      </c>
      <c r="F375" s="102" t="str">
        <f>'[2]32 PERIKANAN'!D34</f>
        <v>Pengololaan Dan Pemasaran Hasil Perikanan</v>
      </c>
      <c r="G375" s="102"/>
      <c r="H375" s="102"/>
      <c r="I375" s="82">
        <f>'[2]32 PERIKANAN'!M34</f>
        <v>671040000</v>
      </c>
      <c r="J375" s="104"/>
      <c r="K375" s="104"/>
      <c r="L375" s="105"/>
      <c r="M375" s="72"/>
      <c r="N375" s="84">
        <f t="shared" si="10"/>
        <v>671040000</v>
      </c>
      <c r="O375" s="63"/>
      <c r="P375" s="7"/>
      <c r="Q375" s="8"/>
      <c r="R375" s="8"/>
    </row>
    <row r="376" spans="1:21" s="1" customFormat="1" ht="14.25" customHeight="1" x14ac:dyDescent="0.25">
      <c r="B376" s="90"/>
      <c r="C376" s="91"/>
      <c r="D376" s="89"/>
      <c r="E376" s="78"/>
      <c r="F376" s="79"/>
      <c r="G376" s="79"/>
      <c r="H376" s="79"/>
      <c r="I376" s="82"/>
      <c r="J376" s="83"/>
      <c r="K376" s="83"/>
      <c r="L376" s="72"/>
      <c r="M376" s="72"/>
      <c r="N376" s="84"/>
      <c r="O376" s="63"/>
      <c r="P376" s="7"/>
      <c r="Q376" s="8"/>
      <c r="R376" s="8"/>
    </row>
    <row r="377" spans="1:21" s="18" customFormat="1" ht="42" customHeight="1" x14ac:dyDescent="0.25">
      <c r="B377" s="98"/>
      <c r="C377" s="99"/>
      <c r="D377" s="89"/>
      <c r="E377" s="67" t="s">
        <v>114</v>
      </c>
      <c r="F377" s="96" t="s">
        <v>119</v>
      </c>
      <c r="G377" s="96"/>
      <c r="H377" s="96"/>
      <c r="I377" s="70"/>
      <c r="J377" s="71"/>
      <c r="K377" s="71"/>
      <c r="L377" s="72">
        <v>7</v>
      </c>
      <c r="M377" s="72" t="s">
        <v>116</v>
      </c>
      <c r="N377" s="73">
        <f t="shared" si="10"/>
        <v>0</v>
      </c>
      <c r="O377" s="74" t="s">
        <v>18</v>
      </c>
      <c r="P377" s="11"/>
    </row>
    <row r="378" spans="1:21" s="1" customFormat="1" ht="39" customHeight="1" x14ac:dyDescent="0.25">
      <c r="B378" s="90"/>
      <c r="C378" s="91"/>
      <c r="D378" s="95"/>
      <c r="E378" s="78" t="s">
        <v>110</v>
      </c>
      <c r="F378" s="80" t="str">
        <f>'[2]32 PERIKANAN'!D36</f>
        <v>Pendamping Peningkatan dan Pengmbangan Sarana dan Prasarana Perikanan dan Kelautan (DAU)</v>
      </c>
      <c r="G378" s="80"/>
      <c r="H378" s="80"/>
      <c r="I378" s="82">
        <f>'[2]32 PERIKANAN'!M36</f>
        <v>1760699714</v>
      </c>
      <c r="J378" s="83"/>
      <c r="K378" s="83"/>
      <c r="L378" s="105"/>
      <c r="M378" s="72"/>
      <c r="N378" s="84">
        <f t="shared" si="10"/>
        <v>1760699714</v>
      </c>
      <c r="O378" s="63"/>
      <c r="P378" s="11"/>
    </row>
    <row r="379" spans="1:21" s="1" customFormat="1" ht="39" customHeight="1" x14ac:dyDescent="0.25">
      <c r="B379" s="90"/>
      <c r="C379" s="91"/>
      <c r="D379" s="89"/>
      <c r="E379" s="78" t="str">
        <f>E378</f>
        <v>Kegiatan :</v>
      </c>
      <c r="F379" s="80" t="str">
        <f>'[2]32 PERIKANAN'!D37</f>
        <v>Peningkatan dan Pengembangan Sarana dan Prasarana Perikanan dan Kelautan (DAK)</v>
      </c>
      <c r="G379" s="80"/>
      <c r="H379" s="80"/>
      <c r="I379" s="82">
        <f>'[2]32 PERIKANAN'!M37</f>
        <v>3665515000</v>
      </c>
      <c r="J379" s="104"/>
      <c r="K379" s="104"/>
      <c r="L379" s="72"/>
      <c r="M379" s="72"/>
      <c r="N379" s="84">
        <f t="shared" si="10"/>
        <v>3665515000</v>
      </c>
      <c r="O379" s="63"/>
      <c r="P379" s="7"/>
      <c r="Q379" s="8"/>
      <c r="R379" s="8"/>
    </row>
    <row r="380" spans="1:21" s="1" customFormat="1" ht="16.5" customHeight="1" x14ac:dyDescent="0.25">
      <c r="B380" s="90"/>
      <c r="C380" s="91"/>
      <c r="D380" s="89"/>
      <c r="E380" s="78"/>
      <c r="F380" s="78"/>
      <c r="G380" s="78"/>
      <c r="H380" s="78"/>
      <c r="I380" s="82"/>
      <c r="J380" s="104"/>
      <c r="K380" s="104"/>
      <c r="L380" s="105"/>
      <c r="M380" s="72"/>
      <c r="N380" s="84"/>
      <c r="O380" s="63"/>
      <c r="P380" s="7"/>
      <c r="Q380" s="8"/>
      <c r="R380" s="8"/>
    </row>
    <row r="381" spans="1:21" s="1" customFormat="1" ht="32.25" customHeight="1" x14ac:dyDescent="0.25">
      <c r="B381" s="90"/>
      <c r="C381" s="91"/>
      <c r="D381" s="89"/>
      <c r="E381" s="67" t="s">
        <v>114</v>
      </c>
      <c r="F381" s="79"/>
      <c r="G381" s="96" t="str">
        <f>+'[2]32 PERIKANAN'!D38</f>
        <v>Program Pemberdayaan Ekonomi Masyarakat Pesisir</v>
      </c>
      <c r="H381" s="182"/>
      <c r="I381" s="70"/>
      <c r="J381" s="104"/>
      <c r="K381" s="104"/>
      <c r="L381" s="105"/>
      <c r="M381" s="72"/>
      <c r="N381" s="84">
        <f t="shared" si="10"/>
        <v>0</v>
      </c>
      <c r="O381" s="63"/>
      <c r="P381" s="7"/>
      <c r="Q381" s="8"/>
      <c r="R381" s="8"/>
    </row>
    <row r="382" spans="1:21" s="1" customFormat="1" ht="42" customHeight="1" x14ac:dyDescent="0.25">
      <c r="B382" s="90"/>
      <c r="C382" s="91"/>
      <c r="D382" s="89"/>
      <c r="E382" s="78" t="s">
        <v>110</v>
      </c>
      <c r="F382" s="79"/>
      <c r="G382" s="102" t="str">
        <f>+'[2]32 PERIKANAN'!D39</f>
        <v>Pembinaan Dan Pengelolaan Sumber Daya Pesisir Dan Pulau-pulau Kecil</v>
      </c>
      <c r="H382" s="183"/>
      <c r="I382" s="82">
        <f>'[2]32 PERIKANAN'!M39</f>
        <v>116660000</v>
      </c>
      <c r="J382" s="104"/>
      <c r="K382" s="104"/>
      <c r="L382" s="105"/>
      <c r="M382" s="72"/>
      <c r="N382" s="84">
        <f t="shared" si="10"/>
        <v>116660000</v>
      </c>
      <c r="O382" s="63"/>
      <c r="P382" s="7"/>
      <c r="Q382" s="8"/>
      <c r="R382" s="8"/>
    </row>
    <row r="383" spans="1:21" s="1" customFormat="1" ht="16.5" customHeight="1" x14ac:dyDescent="0.25">
      <c r="B383" s="90"/>
      <c r="C383" s="91"/>
      <c r="D383" s="89"/>
      <c r="E383" s="78"/>
      <c r="F383" s="78"/>
      <c r="G383" s="78"/>
      <c r="H383" s="78"/>
      <c r="I383" s="82"/>
      <c r="J383" s="104"/>
      <c r="K383" s="104"/>
      <c r="L383" s="105"/>
      <c r="M383" s="72"/>
      <c r="N383" s="84"/>
      <c r="O383" s="63"/>
      <c r="P383" s="7"/>
      <c r="Q383" s="8"/>
      <c r="R383" s="8"/>
    </row>
    <row r="384" spans="1:21" s="18" customFormat="1" ht="27" customHeight="1" x14ac:dyDescent="0.25">
      <c r="B384" s="93"/>
      <c r="C384" s="94"/>
      <c r="D384" s="89"/>
      <c r="E384" s="67" t="s">
        <v>120</v>
      </c>
      <c r="F384" s="68" t="s">
        <v>15</v>
      </c>
      <c r="G384" s="96" t="s">
        <v>121</v>
      </c>
      <c r="H384" s="96"/>
      <c r="I384" s="70"/>
      <c r="J384" s="71"/>
      <c r="K384" s="71"/>
      <c r="L384" s="72">
        <v>7</v>
      </c>
      <c r="M384" s="72" t="s">
        <v>122</v>
      </c>
      <c r="N384" s="73">
        <f t="shared" si="10"/>
        <v>0</v>
      </c>
      <c r="O384" s="74" t="s">
        <v>18</v>
      </c>
      <c r="P384" s="11"/>
      <c r="U384" s="18">
        <v>498730000</v>
      </c>
    </row>
    <row r="385" spans="2:21" s="1" customFormat="1" ht="27.75" customHeight="1" x14ac:dyDescent="0.25">
      <c r="B385" s="90"/>
      <c r="C385" s="91"/>
      <c r="D385" s="95"/>
      <c r="E385" s="78" t="s">
        <v>110</v>
      </c>
      <c r="F385" s="80" t="str">
        <f>'[2]26 BKP ok'!D21</f>
        <v>Pelaksanaan Hari Pangan Sedunia (HPS) Tkt. Propinsi dan Nasional</v>
      </c>
      <c r="G385" s="80"/>
      <c r="H385" s="81"/>
      <c r="I385" s="82">
        <f>'[2]26 BKP ok'!M21</f>
        <v>101700000</v>
      </c>
      <c r="J385" s="104"/>
      <c r="K385" s="104"/>
      <c r="L385" s="105"/>
      <c r="M385" s="72"/>
      <c r="N385" s="84">
        <f>+I385+K385</f>
        <v>101700000</v>
      </c>
      <c r="O385" s="63"/>
      <c r="P385" s="7"/>
      <c r="Q385" s="8"/>
      <c r="R385" s="8"/>
      <c r="S385" s="1" t="s">
        <v>123</v>
      </c>
    </row>
    <row r="386" spans="2:21" s="1" customFormat="1" ht="27.75" customHeight="1" x14ac:dyDescent="0.25">
      <c r="B386" s="90"/>
      <c r="C386" s="91"/>
      <c r="D386" s="89"/>
      <c r="E386" s="78" t="s">
        <v>110</v>
      </c>
      <c r="F386" s="80" t="str">
        <f>'[2]26 BKP ok'!D22</f>
        <v>Koordinasi Dewan Ketahanan Pangan Kabupaten dan Kecamatan</v>
      </c>
      <c r="G386" s="80"/>
      <c r="H386" s="81"/>
      <c r="I386" s="82">
        <f>'[2]26 BKP ok'!M22</f>
        <v>228405000</v>
      </c>
      <c r="J386" s="104"/>
      <c r="K386" s="104"/>
      <c r="L386" s="105"/>
      <c r="M386" s="72"/>
      <c r="N386" s="84">
        <f t="shared" si="10"/>
        <v>228405000</v>
      </c>
      <c r="O386" s="63"/>
      <c r="P386" s="7"/>
      <c r="Q386" s="8"/>
      <c r="R386" s="8"/>
      <c r="U386" s="1">
        <v>960028974</v>
      </c>
    </row>
    <row r="387" spans="2:21" s="1" customFormat="1" ht="27.75" customHeight="1" x14ac:dyDescent="0.25">
      <c r="B387" s="90"/>
      <c r="C387" s="91"/>
      <c r="D387" s="89"/>
      <c r="E387" s="78" t="s">
        <v>110</v>
      </c>
      <c r="F387" s="80" t="str">
        <f>'[2]26 BKP ok'!D23</f>
        <v>Pembangunan Gudang Lumbung Pangan dan Lantai Jemur (DAK)</v>
      </c>
      <c r="G387" s="80"/>
      <c r="H387" s="81"/>
      <c r="I387" s="82">
        <f>'[2]26 BKP ok'!M23</f>
        <v>900000000</v>
      </c>
      <c r="J387" s="104"/>
      <c r="K387" s="104"/>
      <c r="L387" s="105"/>
      <c r="M387" s="72"/>
      <c r="N387" s="84">
        <f t="shared" si="10"/>
        <v>900000000</v>
      </c>
      <c r="O387" s="63"/>
      <c r="P387" s="7"/>
      <c r="Q387" s="8"/>
      <c r="R387" s="8"/>
    </row>
    <row r="388" spans="2:21" s="1" customFormat="1" ht="27.75" customHeight="1" x14ac:dyDescent="0.25">
      <c r="B388" s="90"/>
      <c r="C388" s="91"/>
      <c r="D388" s="89"/>
      <c r="E388" s="78" t="s">
        <v>110</v>
      </c>
      <c r="F388" s="80" t="str">
        <f>'[2]26 BKP ok'!D24</f>
        <v>Pembangunan Gudang Lumbung Pangan dan Lantai Jemur Masyarakat</v>
      </c>
      <c r="G388" s="80"/>
      <c r="H388" s="81"/>
      <c r="I388" s="82">
        <f>'[2]26 BKP ok'!M24</f>
        <v>74750000</v>
      </c>
      <c r="J388" s="104"/>
      <c r="K388" s="104"/>
      <c r="L388" s="105"/>
      <c r="M388" s="72"/>
      <c r="N388" s="84">
        <f t="shared" si="10"/>
        <v>74750000</v>
      </c>
      <c r="O388" s="63"/>
      <c r="P388" s="7"/>
      <c r="Q388" s="8"/>
      <c r="R388" s="8"/>
    </row>
    <row r="389" spans="2:21" s="1" customFormat="1" ht="13.5" customHeight="1" x14ac:dyDescent="0.25">
      <c r="B389" s="90"/>
      <c r="C389" s="91"/>
      <c r="D389" s="89"/>
      <c r="E389" s="78"/>
      <c r="F389" s="79"/>
      <c r="G389" s="79"/>
      <c r="H389" s="79"/>
      <c r="I389" s="82"/>
      <c r="J389" s="104"/>
      <c r="K389" s="104"/>
      <c r="L389" s="72"/>
      <c r="M389" s="72"/>
      <c r="N389" s="84"/>
      <c r="O389" s="63"/>
      <c r="P389" s="7"/>
      <c r="Q389" s="8"/>
      <c r="R389" s="8"/>
    </row>
    <row r="390" spans="2:21" s="18" customFormat="1" ht="32.25" customHeight="1" x14ac:dyDescent="0.25">
      <c r="B390" s="98"/>
      <c r="C390" s="99"/>
      <c r="D390" s="89"/>
      <c r="E390" s="67" t="s">
        <v>120</v>
      </c>
      <c r="F390" s="68" t="s">
        <v>15</v>
      </c>
      <c r="G390" s="96" t="s">
        <v>124</v>
      </c>
      <c r="H390" s="96"/>
      <c r="I390" s="70"/>
      <c r="J390" s="71"/>
      <c r="K390" s="71"/>
      <c r="L390" s="72">
        <v>7</v>
      </c>
      <c r="M390" s="72" t="s">
        <v>122</v>
      </c>
      <c r="N390" s="73">
        <f t="shared" si="10"/>
        <v>0</v>
      </c>
      <c r="O390" s="74" t="s">
        <v>18</v>
      </c>
      <c r="P390" s="11"/>
    </row>
    <row r="391" spans="2:21" s="1" customFormat="1" ht="43.5" customHeight="1" x14ac:dyDescent="0.25">
      <c r="B391" s="90"/>
      <c r="C391" s="91"/>
      <c r="D391" s="95"/>
      <c r="E391" s="78" t="s">
        <v>110</v>
      </c>
      <c r="F391" s="80" t="str">
        <f>'[2]26 BKP ok'!D32</f>
        <v>Intervensi Daerah Rawan Pangan dan Pembinaan Cadangan Pangan Masyarakat/Pemerintah Daerah</v>
      </c>
      <c r="G391" s="80"/>
      <c r="H391" s="81"/>
      <c r="I391" s="82">
        <f>'[2]26 BKP ok'!M32</f>
        <v>232350000</v>
      </c>
      <c r="J391" s="104"/>
      <c r="K391" s="104"/>
      <c r="L391" s="105"/>
      <c r="M391" s="72"/>
      <c r="N391" s="84">
        <f t="shared" si="10"/>
        <v>232350000</v>
      </c>
      <c r="O391" s="63"/>
      <c r="P391" s="7"/>
      <c r="Q391" s="8"/>
      <c r="R391" s="8"/>
    </row>
    <row r="392" spans="2:21" s="1" customFormat="1" ht="25.5" customHeight="1" x14ac:dyDescent="0.25">
      <c r="B392" s="90"/>
      <c r="C392" s="91"/>
      <c r="D392" s="89"/>
      <c r="E392" s="78" t="s">
        <v>110</v>
      </c>
      <c r="F392" s="80" t="str">
        <f>'[2]26 BKP ok'!D33</f>
        <v>Pengujian Pangan Segar dan Olahan</v>
      </c>
      <c r="G392" s="80"/>
      <c r="H392" s="81"/>
      <c r="I392" s="82">
        <f>'[2]26 BKP ok'!M33</f>
        <v>74185000</v>
      </c>
      <c r="J392" s="104"/>
      <c r="K392" s="104"/>
      <c r="L392" s="105"/>
      <c r="M392" s="72"/>
      <c r="N392" s="84">
        <f t="shared" si="10"/>
        <v>74185000</v>
      </c>
      <c r="O392" s="63"/>
      <c r="P392" s="7"/>
      <c r="Q392" s="8"/>
      <c r="R392" s="8"/>
    </row>
    <row r="393" spans="2:21" s="1" customFormat="1" ht="25.5" customHeight="1" x14ac:dyDescent="0.25">
      <c r="B393" s="90"/>
      <c r="C393" s="91"/>
      <c r="D393" s="89"/>
      <c r="E393" s="78" t="s">
        <v>110</v>
      </c>
      <c r="F393" s="80" t="str">
        <f>'[2]26 BKP ok'!D34</f>
        <v>Pemantauan Harga Pangan Masyarakat</v>
      </c>
      <c r="G393" s="80"/>
      <c r="H393" s="81"/>
      <c r="I393" s="82">
        <f>'[2]26 BKP ok'!M34</f>
        <v>102690000</v>
      </c>
      <c r="J393" s="104"/>
      <c r="K393" s="104"/>
      <c r="L393" s="105"/>
      <c r="M393" s="72"/>
      <c r="N393" s="84">
        <f t="shared" si="10"/>
        <v>102690000</v>
      </c>
      <c r="O393" s="63"/>
      <c r="P393" s="7"/>
      <c r="Q393" s="8"/>
      <c r="R393" s="8"/>
    </row>
    <row r="394" spans="2:21" s="1" customFormat="1" ht="30" customHeight="1" x14ac:dyDescent="0.25">
      <c r="B394" s="90"/>
      <c r="C394" s="91"/>
      <c r="D394" s="89"/>
      <c r="E394" s="78" t="s">
        <v>110</v>
      </c>
      <c r="F394" s="184" t="str">
        <f>'[2]26 BKP ok'!D35</f>
        <v>Lomba Cipta Menu B2SA Tkt Kab dan Prov.</v>
      </c>
      <c r="G394" s="184"/>
      <c r="H394" s="185"/>
      <c r="I394" s="82">
        <f>'[2]26 BKP ok'!M35</f>
        <v>60450000</v>
      </c>
      <c r="J394" s="104"/>
      <c r="K394" s="104"/>
      <c r="L394" s="105"/>
      <c r="M394" s="72"/>
      <c r="N394" s="84">
        <f t="shared" si="10"/>
        <v>60450000</v>
      </c>
      <c r="O394" s="63"/>
      <c r="P394" s="7"/>
      <c r="Q394" s="8"/>
      <c r="R394" s="8"/>
    </row>
    <row r="395" spans="2:21" s="1" customFormat="1" ht="32.25" customHeight="1" x14ac:dyDescent="0.25">
      <c r="B395" s="90"/>
      <c r="C395" s="91"/>
      <c r="D395" s="89"/>
      <c r="E395" s="78" t="s">
        <v>110</v>
      </c>
      <c r="F395" s="80" t="str">
        <f>'[2]26 BKP ok'!D36</f>
        <v>Pengembangan Kawasan Rumah Pangan Lestari (KRPL)</v>
      </c>
      <c r="G395" s="80"/>
      <c r="H395" s="81"/>
      <c r="I395" s="82">
        <f>'[2]26 BKP ok'!M36</f>
        <v>226418000</v>
      </c>
      <c r="J395" s="104"/>
      <c r="K395" s="104"/>
      <c r="L395" s="105"/>
      <c r="M395" s="72"/>
      <c r="N395" s="84">
        <f t="shared" si="10"/>
        <v>226418000</v>
      </c>
      <c r="O395" s="63"/>
      <c r="P395" s="7"/>
      <c r="Q395" s="8"/>
      <c r="R395" s="8"/>
    </row>
    <row r="396" spans="2:21" s="1" customFormat="1" ht="32.25" customHeight="1" x14ac:dyDescent="0.25">
      <c r="B396" s="90"/>
      <c r="C396" s="91"/>
      <c r="D396" s="89"/>
      <c r="E396" s="78" t="s">
        <v>110</v>
      </c>
      <c r="F396" s="80" t="str">
        <f>'[2]26 BKP ok'!D37</f>
        <v>Pembinaan lembaga distribusi pangan  masyarakat (LDPM)</v>
      </c>
      <c r="G396" s="80"/>
      <c r="H396" s="81"/>
      <c r="I396" s="82">
        <f>'[2]26 BKP ok'!M37</f>
        <v>123620500</v>
      </c>
      <c r="J396" s="104"/>
      <c r="K396" s="104"/>
      <c r="L396" s="105"/>
      <c r="M396" s="72"/>
      <c r="N396" s="84">
        <f t="shared" si="10"/>
        <v>123620500</v>
      </c>
      <c r="O396" s="63"/>
      <c r="P396" s="7"/>
      <c r="Q396" s="8"/>
      <c r="R396" s="8"/>
    </row>
    <row r="397" spans="2:21" s="1" customFormat="1" ht="32.25" customHeight="1" x14ac:dyDescent="0.25">
      <c r="B397" s="90"/>
      <c r="C397" s="91"/>
      <c r="D397" s="89"/>
      <c r="E397" s="78" t="s">
        <v>110</v>
      </c>
      <c r="F397" s="80" t="str">
        <f>'[2]26 BKP ok'!D38</f>
        <v>Pembinaan Pangan Olahan Berbasis Sumberdaya Lokal</v>
      </c>
      <c r="G397" s="80"/>
      <c r="H397" s="81"/>
      <c r="I397" s="82">
        <f>'[2]26 BKP ok'!M38</f>
        <v>228358000</v>
      </c>
      <c r="J397" s="104"/>
      <c r="K397" s="104"/>
      <c r="L397" s="105"/>
      <c r="M397" s="72"/>
      <c r="N397" s="84">
        <f t="shared" si="10"/>
        <v>228358000</v>
      </c>
      <c r="O397" s="63"/>
      <c r="P397" s="7"/>
      <c r="Q397" s="8"/>
      <c r="R397" s="8"/>
    </row>
    <row r="398" spans="2:21" s="1" customFormat="1" ht="32.25" customHeight="1" x14ac:dyDescent="0.25">
      <c r="B398" s="90"/>
      <c r="C398" s="91"/>
      <c r="D398" s="89"/>
      <c r="E398" s="78" t="s">
        <v>110</v>
      </c>
      <c r="F398" s="80" t="str">
        <f>'[2]26 BKP ok'!D39</f>
        <v>Survey Pola Konsumsi Masyarakat</v>
      </c>
      <c r="G398" s="80"/>
      <c r="H398" s="81"/>
      <c r="I398" s="82">
        <f>'[2]26 BKP ok'!M39</f>
        <v>39900000</v>
      </c>
      <c r="J398" s="104"/>
      <c r="K398" s="104"/>
      <c r="L398" s="105"/>
      <c r="M398" s="72"/>
      <c r="N398" s="84">
        <f t="shared" si="10"/>
        <v>39900000</v>
      </c>
      <c r="O398" s="63"/>
      <c r="P398" s="7"/>
      <c r="Q398" s="8"/>
      <c r="R398" s="8"/>
    </row>
    <row r="399" spans="2:21" s="1" customFormat="1" ht="32.25" customHeight="1" thickBot="1" x14ac:dyDescent="0.3">
      <c r="B399" s="147"/>
      <c r="C399" s="148"/>
      <c r="D399" s="394"/>
      <c r="E399" s="150" t="s">
        <v>110</v>
      </c>
      <c r="F399" s="222" t="str">
        <f>'[2]26 BKP ok'!D40</f>
        <v>Pengembangan Keamanan Pangan Segar</v>
      </c>
      <c r="G399" s="222"/>
      <c r="H399" s="417"/>
      <c r="I399" s="151">
        <f>'[2]26 BKP ok'!M40</f>
        <v>79450000</v>
      </c>
      <c r="J399" s="223"/>
      <c r="K399" s="223"/>
      <c r="L399" s="224"/>
      <c r="M399" s="134"/>
      <c r="N399" s="153">
        <f t="shared" si="10"/>
        <v>79450000</v>
      </c>
      <c r="O399" s="63"/>
      <c r="P399" s="7"/>
      <c r="Q399" s="8"/>
      <c r="R399" s="8"/>
    </row>
    <row r="400" spans="2:21" s="1" customFormat="1" ht="33.75" customHeight="1" thickTop="1" thickBot="1" x14ac:dyDescent="0.3">
      <c r="B400" s="397"/>
      <c r="C400" s="398"/>
      <c r="D400" s="418" t="s">
        <v>357</v>
      </c>
      <c r="E400" s="419"/>
      <c r="F400" s="419"/>
      <c r="G400" s="419"/>
      <c r="H400" s="420"/>
      <c r="I400" s="169">
        <f>SUM(I303:I399)</f>
        <v>40209844181</v>
      </c>
      <c r="J400" s="411"/>
      <c r="K400" s="411"/>
      <c r="L400" s="412"/>
      <c r="M400" s="412"/>
      <c r="N400" s="309">
        <f>+I400</f>
        <v>40209844181</v>
      </c>
      <c r="O400" s="63"/>
      <c r="P400" s="7"/>
      <c r="Q400" s="8"/>
      <c r="R400" s="8"/>
    </row>
    <row r="401" spans="2:21" s="1" customFormat="1" ht="13.5" customHeight="1" thickTop="1" x14ac:dyDescent="0.25">
      <c r="B401" s="421"/>
      <c r="C401" s="375"/>
      <c r="D401" s="422"/>
      <c r="E401" s="423"/>
      <c r="F401" s="423"/>
      <c r="G401" s="423"/>
      <c r="H401" s="423"/>
      <c r="I401" s="424"/>
      <c r="J401" s="425"/>
      <c r="K401" s="425"/>
      <c r="L401" s="426"/>
      <c r="M401" s="426"/>
      <c r="N401" s="427"/>
      <c r="O401" s="63"/>
      <c r="P401" s="7"/>
      <c r="Q401" s="8"/>
      <c r="R401" s="8"/>
    </row>
    <row r="402" spans="2:21" s="18" customFormat="1" ht="27" customHeight="1" x14ac:dyDescent="0.25">
      <c r="B402" s="413">
        <v>4</v>
      </c>
      <c r="C402" s="414"/>
      <c r="D402" s="428" t="s">
        <v>358</v>
      </c>
      <c r="E402" s="157" t="s">
        <v>125</v>
      </c>
      <c r="F402" s="429" t="s">
        <v>126</v>
      </c>
      <c r="G402" s="429"/>
      <c r="H402" s="429"/>
      <c r="I402" s="160"/>
      <c r="J402" s="143"/>
      <c r="K402" s="143"/>
      <c r="L402" s="61">
        <v>8</v>
      </c>
      <c r="M402" s="61" t="s">
        <v>127</v>
      </c>
      <c r="N402" s="161">
        <f t="shared" si="10"/>
        <v>0</v>
      </c>
      <c r="O402" s="74" t="s">
        <v>18</v>
      </c>
      <c r="P402" s="11"/>
    </row>
    <row r="403" spans="2:21" s="1" customFormat="1" ht="39" customHeight="1" x14ac:dyDescent="0.25">
      <c r="B403" s="90"/>
      <c r="C403" s="91"/>
      <c r="D403" s="186"/>
      <c r="E403" s="78" t="s">
        <v>110</v>
      </c>
      <c r="F403" s="80" t="str">
        <f>'[2]23 PERIZINAN'!D26</f>
        <v>Pengembangan Sistem Informasi Managemen Perizinan dan Non Perizinan</v>
      </c>
      <c r="G403" s="80"/>
      <c r="H403" s="81"/>
      <c r="I403" s="82">
        <f>'[2]23 PERIZINAN'!M26</f>
        <v>191169000</v>
      </c>
      <c r="J403" s="83"/>
      <c r="K403" s="83"/>
      <c r="L403" s="72"/>
      <c r="M403" s="72"/>
      <c r="N403" s="84">
        <f t="shared" si="10"/>
        <v>191169000</v>
      </c>
      <c r="O403" s="63"/>
      <c r="P403" s="11"/>
    </row>
    <row r="404" spans="2:21" s="1" customFormat="1" ht="17.25" customHeight="1" x14ac:dyDescent="0.25">
      <c r="B404" s="90"/>
      <c r="C404" s="91"/>
      <c r="D404" s="89"/>
      <c r="E404" s="78"/>
      <c r="F404" s="79"/>
      <c r="G404" s="79"/>
      <c r="H404" s="79"/>
      <c r="I404" s="82"/>
      <c r="J404" s="83"/>
      <c r="K404" s="83"/>
      <c r="L404" s="72"/>
      <c r="M404" s="72"/>
      <c r="N404" s="84"/>
      <c r="O404" s="63"/>
      <c r="P404" s="11"/>
      <c r="S404" s="1" t="s">
        <v>128</v>
      </c>
      <c r="T404" s="1">
        <f>SUM(I410)</f>
        <v>56400000</v>
      </c>
      <c r="U404" s="1">
        <v>244064905</v>
      </c>
    </row>
    <row r="405" spans="2:21" s="18" customFormat="1" ht="32.25" customHeight="1" x14ac:dyDescent="0.25">
      <c r="B405" s="98"/>
      <c r="C405" s="99"/>
      <c r="D405" s="89"/>
      <c r="E405" s="67" t="s">
        <v>125</v>
      </c>
      <c r="F405" s="96" t="s">
        <v>129</v>
      </c>
      <c r="G405" s="96"/>
      <c r="H405" s="96"/>
      <c r="I405" s="70"/>
      <c r="J405" s="71"/>
      <c r="K405" s="71"/>
      <c r="L405" s="72">
        <v>8</v>
      </c>
      <c r="M405" s="72" t="s">
        <v>127</v>
      </c>
      <c r="N405" s="73">
        <f t="shared" si="10"/>
        <v>0</v>
      </c>
      <c r="O405" s="74" t="s">
        <v>18</v>
      </c>
      <c r="P405" s="11"/>
    </row>
    <row r="406" spans="2:21" s="1" customFormat="1" ht="18" customHeight="1" x14ac:dyDescent="0.25">
      <c r="B406" s="90"/>
      <c r="C406" s="91"/>
      <c r="D406" s="95"/>
      <c r="E406" s="78" t="s">
        <v>110</v>
      </c>
      <c r="F406" s="80" t="str">
        <f>'[2]23 PERIZINAN'!D20</f>
        <v>Promosi Potensi Daerah</v>
      </c>
      <c r="G406" s="80"/>
      <c r="H406" s="81"/>
      <c r="I406" s="82">
        <f>'[2]23 PERIZINAN'!M20</f>
        <v>358020000</v>
      </c>
      <c r="J406" s="83"/>
      <c r="K406" s="83"/>
      <c r="L406" s="72"/>
      <c r="M406" s="72"/>
      <c r="N406" s="84">
        <f t="shared" si="10"/>
        <v>358020000</v>
      </c>
      <c r="O406" s="63"/>
      <c r="P406" s="11"/>
    </row>
    <row r="407" spans="2:21" s="1" customFormat="1" ht="39" customHeight="1" x14ac:dyDescent="0.25">
      <c r="B407" s="90"/>
      <c r="C407" s="91"/>
      <c r="D407" s="89"/>
      <c r="E407" s="78" t="s">
        <v>110</v>
      </c>
      <c r="F407" s="80" t="str">
        <f>'[2]23 PERIZINAN'!D21</f>
        <v>Peningkatan Kegiatan Pemantauan, Pembinaan dan Pengawasan Pelaksanaan Penanaman Modal</v>
      </c>
      <c r="G407" s="80"/>
      <c r="H407" s="81"/>
      <c r="I407" s="82">
        <f>'[2]23 PERIZINAN'!M21</f>
        <v>149530000</v>
      </c>
      <c r="J407" s="83"/>
      <c r="K407" s="83"/>
      <c r="L407" s="72"/>
      <c r="M407" s="72"/>
      <c r="N407" s="84">
        <f t="shared" si="10"/>
        <v>149530000</v>
      </c>
      <c r="O407" s="63"/>
      <c r="P407" s="11"/>
    </row>
    <row r="408" spans="2:21" s="1" customFormat="1" ht="12.75" customHeight="1" x14ac:dyDescent="0.25">
      <c r="B408" s="90"/>
      <c r="C408" s="91"/>
      <c r="D408" s="89"/>
      <c r="E408" s="78"/>
      <c r="F408" s="79"/>
      <c r="G408" s="79"/>
      <c r="H408" s="79"/>
      <c r="I408" s="82"/>
      <c r="J408" s="83"/>
      <c r="K408" s="83"/>
      <c r="L408" s="72"/>
      <c r="M408" s="72"/>
      <c r="N408" s="84"/>
      <c r="O408" s="63"/>
      <c r="P408" s="11"/>
    </row>
    <row r="409" spans="2:21" s="18" customFormat="1" ht="32.25" customHeight="1" x14ac:dyDescent="0.25">
      <c r="B409" s="98"/>
      <c r="C409" s="99"/>
      <c r="D409" s="89"/>
      <c r="E409" s="67" t="s">
        <v>125</v>
      </c>
      <c r="F409" s="96" t="s">
        <v>130</v>
      </c>
      <c r="G409" s="96"/>
      <c r="H409" s="96"/>
      <c r="I409" s="70"/>
      <c r="J409" s="71"/>
      <c r="K409" s="71"/>
      <c r="L409" s="72">
        <v>8</v>
      </c>
      <c r="M409" s="72" t="s">
        <v>127</v>
      </c>
      <c r="N409" s="73">
        <f t="shared" si="10"/>
        <v>0</v>
      </c>
      <c r="O409" s="74" t="s">
        <v>18</v>
      </c>
      <c r="P409" s="11"/>
    </row>
    <row r="410" spans="2:21" s="1" customFormat="1" ht="39" customHeight="1" x14ac:dyDescent="0.25">
      <c r="B410" s="90"/>
      <c r="C410" s="91"/>
      <c r="D410" s="95"/>
      <c r="E410" s="78" t="s">
        <v>19</v>
      </c>
      <c r="F410" s="80" t="str">
        <f>'[2]23 PERIZINAN'!D23</f>
        <v>Kegiatan Peningkatan Koordinasi dan Kerjasama Bidang Penanaman Modal Dengan Dunia Usaha</v>
      </c>
      <c r="G410" s="80"/>
      <c r="H410" s="81"/>
      <c r="I410" s="82">
        <f>'[2]23 PERIZINAN'!M23</f>
        <v>56400000</v>
      </c>
      <c r="J410" s="83"/>
      <c r="K410" s="83"/>
      <c r="L410" s="72"/>
      <c r="M410" s="72"/>
      <c r="N410" s="84">
        <f t="shared" si="10"/>
        <v>56400000</v>
      </c>
      <c r="O410" s="63"/>
      <c r="P410" s="11"/>
    </row>
    <row r="411" spans="2:21" s="1" customFormat="1" ht="13.5" customHeight="1" x14ac:dyDescent="0.25">
      <c r="B411" s="90"/>
      <c r="C411" s="91"/>
      <c r="D411" s="89"/>
      <c r="E411" s="78"/>
      <c r="F411" s="79"/>
      <c r="G411" s="79"/>
      <c r="H411" s="79"/>
      <c r="I411" s="82"/>
      <c r="J411" s="83"/>
      <c r="K411" s="83"/>
      <c r="L411" s="72"/>
      <c r="M411" s="72"/>
      <c r="N411" s="84"/>
      <c r="O411" s="63"/>
      <c r="P411" s="11"/>
    </row>
    <row r="412" spans="2:21" s="1" customFormat="1" ht="32.25" customHeight="1" x14ac:dyDescent="0.25">
      <c r="B412" s="90"/>
      <c r="C412" s="91"/>
      <c r="D412" s="89"/>
      <c r="E412" s="67" t="s">
        <v>125</v>
      </c>
      <c r="F412" s="96" t="s">
        <v>131</v>
      </c>
      <c r="G412" s="96"/>
      <c r="H412" s="96"/>
      <c r="I412" s="70"/>
      <c r="J412" s="83"/>
      <c r="K412" s="83"/>
      <c r="L412" s="72">
        <v>8</v>
      </c>
      <c r="M412" s="72" t="s">
        <v>127</v>
      </c>
      <c r="N412" s="73">
        <f>I412</f>
        <v>0</v>
      </c>
      <c r="O412" s="74" t="s">
        <v>18</v>
      </c>
      <c r="P412" s="11"/>
    </row>
    <row r="413" spans="2:21" s="1" customFormat="1" ht="32.25" customHeight="1" x14ac:dyDescent="0.25">
      <c r="B413" s="90"/>
      <c r="C413" s="91"/>
      <c r="D413" s="89"/>
      <c r="E413" s="78" t="s">
        <v>19</v>
      </c>
      <c r="F413" s="79"/>
      <c r="G413" s="80" t="str">
        <f>'[2]23 PERIZINAN'!D30</f>
        <v>Fasilitas Kemudahan Perizinan Pengembangan Usaha</v>
      </c>
      <c r="H413" s="81"/>
      <c r="I413" s="82">
        <f>'[2]23 PERIZINAN'!M30</f>
        <v>332752000</v>
      </c>
      <c r="J413" s="83"/>
      <c r="K413" s="83"/>
      <c r="M413" s="89"/>
      <c r="N413" s="84">
        <f>+I413+K413</f>
        <v>332752000</v>
      </c>
      <c r="O413" s="63"/>
      <c r="P413" s="11"/>
    </row>
    <row r="414" spans="2:21" s="1" customFormat="1" ht="14.25" customHeight="1" x14ac:dyDescent="0.25">
      <c r="B414" s="90"/>
      <c r="C414" s="91"/>
      <c r="D414" s="89"/>
      <c r="E414" s="78"/>
      <c r="F414" s="79"/>
      <c r="G414" s="79"/>
      <c r="H414" s="79"/>
      <c r="I414" s="82"/>
      <c r="J414" s="83"/>
      <c r="K414" s="83"/>
      <c r="L414" s="72"/>
      <c r="M414" s="72"/>
      <c r="N414" s="84"/>
      <c r="O414" s="63"/>
      <c r="P414" s="11"/>
    </row>
    <row r="415" spans="2:21" s="1" customFormat="1" ht="29.25" customHeight="1" x14ac:dyDescent="0.25">
      <c r="B415" s="90"/>
      <c r="C415" s="91"/>
      <c r="D415" s="89"/>
      <c r="E415" s="67" t="s">
        <v>125</v>
      </c>
      <c r="F415" s="79"/>
      <c r="G415" s="69" t="str">
        <f>+'[2]18 SETDA'!D48</f>
        <v>Program Peningkatan Promosi dan Kerjasama Investasi</v>
      </c>
      <c r="H415" s="133"/>
      <c r="I415" s="70"/>
      <c r="J415" s="83"/>
      <c r="K415" s="83"/>
      <c r="L415" s="72">
        <v>8</v>
      </c>
      <c r="M415" s="72" t="s">
        <v>83</v>
      </c>
      <c r="N415" s="73">
        <f>+N416</f>
        <v>64770000</v>
      </c>
      <c r="O415" s="63"/>
      <c r="P415" s="11"/>
    </row>
    <row r="416" spans="2:21" s="1" customFormat="1" ht="36.75" customHeight="1" x14ac:dyDescent="0.25">
      <c r="B416" s="90"/>
      <c r="C416" s="91"/>
      <c r="D416" s="89"/>
      <c r="E416" s="78" t="s">
        <v>19</v>
      </c>
      <c r="F416" s="79"/>
      <c r="G416" s="80" t="str">
        <f>+'[2]18 SETDA'!D49</f>
        <v>Koordinasi Perencanaan dan Pengembangan Penanaman Modal (Bag. Adm. Perekonomian)</v>
      </c>
      <c r="H416" s="81"/>
      <c r="I416" s="82">
        <f>+'[2]18 SETDA'!M49</f>
        <v>64770000</v>
      </c>
      <c r="J416" s="83"/>
      <c r="K416" s="83"/>
      <c r="L416" s="72"/>
      <c r="M416" s="72"/>
      <c r="N416" s="84">
        <f>+I416+K416</f>
        <v>64770000</v>
      </c>
      <c r="O416" s="63"/>
      <c r="P416" s="11"/>
    </row>
    <row r="417" spans="1:26" s="1" customFormat="1" ht="14.25" customHeight="1" x14ac:dyDescent="0.25">
      <c r="B417" s="90"/>
      <c r="C417" s="91"/>
      <c r="D417" s="89"/>
      <c r="E417" s="78"/>
      <c r="F417" s="79"/>
      <c r="G417" s="79"/>
      <c r="H417" s="79"/>
      <c r="I417" s="82"/>
      <c r="J417" s="83"/>
      <c r="K417" s="83"/>
      <c r="L417" s="72"/>
      <c r="M417" s="72"/>
      <c r="N417" s="84"/>
      <c r="O417" s="63"/>
      <c r="P417" s="11"/>
    </row>
    <row r="418" spans="1:26" s="18" customFormat="1" ht="32.25" customHeight="1" x14ac:dyDescent="0.25">
      <c r="B418" s="93"/>
      <c r="C418" s="94"/>
      <c r="D418" s="89"/>
      <c r="E418" s="67" t="s">
        <v>14</v>
      </c>
      <c r="F418" s="68" t="s">
        <v>15</v>
      </c>
      <c r="G418" s="69" t="s">
        <v>78</v>
      </c>
      <c r="H418" s="69"/>
      <c r="I418" s="70"/>
      <c r="J418" s="71"/>
      <c r="K418" s="71"/>
      <c r="L418" s="72">
        <v>8</v>
      </c>
      <c r="M418" s="72" t="s">
        <v>77</v>
      </c>
      <c r="N418" s="73">
        <f t="shared" si="10"/>
        <v>0</v>
      </c>
      <c r="O418" s="74" t="s">
        <v>18</v>
      </c>
      <c r="P418" s="11"/>
    </row>
    <row r="419" spans="1:26" s="1" customFormat="1" ht="42.75" customHeight="1" x14ac:dyDescent="0.25">
      <c r="A419" s="2"/>
      <c r="B419" s="90"/>
      <c r="C419" s="91"/>
      <c r="D419" s="100"/>
      <c r="E419" s="78" t="s">
        <v>19</v>
      </c>
      <c r="F419" s="103"/>
      <c r="G419" s="80" t="str">
        <f>'[2]14 PARIWISATA'!D30</f>
        <v xml:space="preserve">Pelaksanaan Promosi Pariwisata Nusantara di Dalam dan Luar Negeri </v>
      </c>
      <c r="H419" s="80"/>
      <c r="I419" s="82">
        <f>'[2]14 PARIWISATA'!M30</f>
        <v>1473438760</v>
      </c>
      <c r="J419" s="83"/>
      <c r="K419" s="83"/>
      <c r="L419" s="72"/>
      <c r="M419" s="72"/>
      <c r="N419" s="84">
        <f t="shared" si="10"/>
        <v>1473438760</v>
      </c>
      <c r="O419" s="63"/>
      <c r="P419" s="11"/>
    </row>
    <row r="420" spans="1:26" s="1" customFormat="1" ht="32.25" customHeight="1" x14ac:dyDescent="0.25">
      <c r="A420" s="2"/>
      <c r="B420" s="90"/>
      <c r="C420" s="91"/>
      <c r="D420" s="92"/>
      <c r="E420" s="78" t="s">
        <v>19</v>
      </c>
      <c r="F420" s="103"/>
      <c r="G420" s="80" t="str">
        <f>'[2]14 PARIWISATA'!D31</f>
        <v xml:space="preserve">Pengembangan jaringan kerjasama promosi pariwisata </v>
      </c>
      <c r="H420" s="80"/>
      <c r="I420" s="82">
        <f>'[2]14 PARIWISATA'!M31</f>
        <v>332775000</v>
      </c>
      <c r="J420" s="83"/>
      <c r="K420" s="83"/>
      <c r="L420" s="72"/>
      <c r="M420" s="72"/>
      <c r="N420" s="84">
        <f t="shared" si="10"/>
        <v>332775000</v>
      </c>
      <c r="O420" s="63"/>
      <c r="P420" s="11"/>
    </row>
    <row r="421" spans="1:26" s="1" customFormat="1" ht="17.25" customHeight="1" x14ac:dyDescent="0.25">
      <c r="B421" s="90"/>
      <c r="C421" s="91"/>
      <c r="D421" s="100"/>
      <c r="E421" s="78"/>
      <c r="F421" s="103"/>
      <c r="G421" s="80"/>
      <c r="H421" s="80"/>
      <c r="I421" s="82"/>
      <c r="J421" s="83"/>
      <c r="K421" s="83"/>
      <c r="L421" s="72"/>
      <c r="M421" s="72"/>
      <c r="N421" s="84"/>
      <c r="O421" s="63"/>
      <c r="P421" s="7"/>
      <c r="Q421" s="8"/>
      <c r="R421" s="8"/>
    </row>
    <row r="422" spans="1:26" s="18" customFormat="1" ht="32.25" customHeight="1" x14ac:dyDescent="0.2">
      <c r="B422" s="98"/>
      <c r="C422" s="99"/>
      <c r="D422" s="92"/>
      <c r="E422" s="67" t="s">
        <v>14</v>
      </c>
      <c r="F422" s="68" t="s">
        <v>15</v>
      </c>
      <c r="G422" s="69" t="s">
        <v>132</v>
      </c>
      <c r="H422" s="69"/>
      <c r="I422" s="70"/>
      <c r="J422" s="71"/>
      <c r="K422" s="71"/>
      <c r="L422" s="72">
        <v>8</v>
      </c>
      <c r="M422" s="72" t="s">
        <v>77</v>
      </c>
      <c r="N422" s="73">
        <f t="shared" si="10"/>
        <v>0</v>
      </c>
      <c r="O422" s="74" t="s">
        <v>18</v>
      </c>
      <c r="P422" s="11"/>
    </row>
    <row r="423" spans="1:26" s="1" customFormat="1" ht="51.75" customHeight="1" x14ac:dyDescent="0.25">
      <c r="B423" s="90"/>
      <c r="C423" s="91"/>
      <c r="D423" s="100"/>
      <c r="E423" s="78" t="s">
        <v>19</v>
      </c>
      <c r="F423" s="103"/>
      <c r="G423" s="80" t="str">
        <f>'[2]14 PARIWISATA'!D33</f>
        <v>Pemantauan dan Evaluasi Pelaksanaan Program Pengembangan Destinasi Pemasaran Pariwisata</v>
      </c>
      <c r="H423" s="80"/>
      <c r="I423" s="82">
        <f>'[2]14 PARIWISATA'!M33</f>
        <v>169967780</v>
      </c>
      <c r="J423" s="83"/>
      <c r="K423" s="83"/>
      <c r="L423" s="72"/>
      <c r="M423" s="72"/>
      <c r="N423" s="84">
        <f t="shared" si="10"/>
        <v>169967780</v>
      </c>
      <c r="O423" s="63"/>
      <c r="P423" s="11"/>
    </row>
    <row r="424" spans="1:26" s="1" customFormat="1" ht="32.25" customHeight="1" x14ac:dyDescent="0.25">
      <c r="A424" s="2"/>
      <c r="B424" s="90"/>
      <c r="C424" s="91"/>
      <c r="D424" s="92"/>
      <c r="E424" s="78" t="s">
        <v>19</v>
      </c>
      <c r="F424" s="103"/>
      <c r="G424" s="80" t="str">
        <f>'[2]14 PARIWISATA'!D34</f>
        <v>Peningkatan Pembangunan Sarana dan Prasarana Pariwisata</v>
      </c>
      <c r="H424" s="80"/>
      <c r="I424" s="82">
        <f>'[2]14 PARIWISATA'!M34</f>
        <v>13564237000</v>
      </c>
      <c r="J424" s="83"/>
      <c r="K424" s="83"/>
      <c r="L424" s="72"/>
      <c r="M424" s="72"/>
      <c r="N424" s="84">
        <f t="shared" si="10"/>
        <v>13564237000</v>
      </c>
      <c r="O424" s="63"/>
      <c r="P424" s="11"/>
      <c r="T424" s="1">
        <v>4500000</v>
      </c>
    </row>
    <row r="425" spans="1:26" s="1" customFormat="1" ht="32.25" customHeight="1" x14ac:dyDescent="0.25">
      <c r="A425" s="2"/>
      <c r="B425" s="54"/>
      <c r="C425" s="55"/>
      <c r="D425" s="156"/>
      <c r="E425" s="57"/>
      <c r="F425" s="187"/>
      <c r="G425" s="57"/>
      <c r="H425" s="57"/>
      <c r="I425" s="59"/>
      <c r="J425" s="60"/>
      <c r="K425" s="60"/>
      <c r="L425" s="61"/>
      <c r="M425" s="61"/>
      <c r="N425" s="62"/>
      <c r="O425" s="63"/>
      <c r="P425" s="11"/>
    </row>
    <row r="426" spans="1:26" s="1" customFormat="1" ht="32.25" customHeight="1" x14ac:dyDescent="0.25">
      <c r="A426" s="2"/>
      <c r="B426" s="54"/>
      <c r="C426" s="55"/>
      <c r="D426" s="156"/>
      <c r="E426" s="67" t="s">
        <v>14</v>
      </c>
      <c r="F426" s="68" t="s">
        <v>15</v>
      </c>
      <c r="G426" s="69" t="str">
        <f>+'[2]14 PARIWISATA'!D35</f>
        <v>Program Pengembangan Kemitraan</v>
      </c>
      <c r="H426" s="133"/>
      <c r="I426" s="160"/>
      <c r="J426" s="60"/>
      <c r="K426" s="60"/>
      <c r="L426" s="72">
        <v>8</v>
      </c>
      <c r="M426" s="72" t="s">
        <v>77</v>
      </c>
      <c r="N426" s="73">
        <f t="shared" si="10"/>
        <v>0</v>
      </c>
      <c r="O426" s="63"/>
      <c r="P426" s="11"/>
    </row>
    <row r="427" spans="1:26" s="1" customFormat="1" ht="41.25" customHeight="1" x14ac:dyDescent="0.25">
      <c r="A427" s="2"/>
      <c r="B427" s="54"/>
      <c r="C427" s="55"/>
      <c r="D427" s="156"/>
      <c r="E427" s="78" t="s">
        <v>19</v>
      </c>
      <c r="F427" s="103"/>
      <c r="G427" s="80" t="str">
        <f>+'[2]14 PARIWISATA'!D36</f>
        <v xml:space="preserve">Pengembangan  Kemitraan antara Swasta dan Masyarakat dalam Pengembangan Pariwisata </v>
      </c>
      <c r="H427" s="81"/>
      <c r="I427" s="82">
        <f>'[2]14 PARIWISATA'!M36</f>
        <v>265355000</v>
      </c>
      <c r="J427" s="60"/>
      <c r="K427" s="60"/>
      <c r="L427" s="61"/>
      <c r="M427" s="61"/>
      <c r="N427" s="84">
        <f t="shared" ref="N427" si="12">+I427+K427</f>
        <v>265355000</v>
      </c>
      <c r="O427" s="63"/>
      <c r="P427" s="11"/>
    </row>
    <row r="428" spans="1:26" s="1" customFormat="1" ht="17.25" customHeight="1" thickBot="1" x14ac:dyDescent="0.3">
      <c r="B428" s="54"/>
      <c r="C428" s="55"/>
      <c r="D428" s="56"/>
      <c r="E428" s="57"/>
      <c r="F428" s="58"/>
      <c r="G428" s="58"/>
      <c r="H428" s="58"/>
      <c r="I428" s="59"/>
      <c r="J428" s="60"/>
      <c r="K428" s="60"/>
      <c r="L428" s="61"/>
      <c r="M428" s="61"/>
      <c r="N428" s="62"/>
      <c r="O428" s="63"/>
      <c r="P428" s="11"/>
    </row>
    <row r="429" spans="1:26" s="1" customFormat="1" ht="26.25" customHeight="1" thickTop="1" thickBot="1" x14ac:dyDescent="0.3">
      <c r="B429" s="430">
        <v>4</v>
      </c>
      <c r="C429" s="431"/>
      <c r="D429" s="432" t="s">
        <v>359</v>
      </c>
      <c r="E429" s="433"/>
      <c r="F429" s="433"/>
      <c r="G429" s="433"/>
      <c r="H429" s="434"/>
      <c r="I429" s="204">
        <f>SUM(I402:I428)</f>
        <v>16958414540</v>
      </c>
      <c r="J429" s="411"/>
      <c r="K429" s="411"/>
      <c r="L429" s="412"/>
      <c r="M429" s="412"/>
      <c r="N429" s="204">
        <f>SUM(N402:N428)</f>
        <v>17023184540</v>
      </c>
      <c r="O429" s="63"/>
      <c r="P429" s="11"/>
      <c r="Z429" s="108"/>
    </row>
    <row r="430" spans="1:26" s="1" customFormat="1" ht="15.75" customHeight="1" thickTop="1" thickBot="1" x14ac:dyDescent="0.3">
      <c r="B430" s="54"/>
      <c r="C430" s="55"/>
      <c r="D430" s="435"/>
      <c r="E430" s="57"/>
      <c r="F430" s="58"/>
      <c r="G430" s="58"/>
      <c r="H430" s="58"/>
      <c r="I430" s="59"/>
      <c r="J430" s="60"/>
      <c r="K430" s="60"/>
      <c r="L430" s="61"/>
      <c r="M430" s="61"/>
      <c r="N430" s="62"/>
      <c r="O430" s="63"/>
      <c r="P430" s="11"/>
      <c r="Z430" s="108"/>
    </row>
    <row r="431" spans="1:26" s="2" customFormat="1" ht="15.75" customHeight="1" thickTop="1" x14ac:dyDescent="0.25">
      <c r="B431" s="211"/>
      <c r="C431" s="1"/>
      <c r="D431" s="196"/>
      <c r="E431" s="212"/>
      <c r="F431" s="213"/>
      <c r="G431" s="213"/>
      <c r="H431" s="213"/>
      <c r="I431" s="214"/>
      <c r="J431" s="215"/>
      <c r="K431" s="215"/>
      <c r="L431" s="216"/>
      <c r="M431" s="216"/>
      <c r="N431" s="217"/>
      <c r="O431" s="63"/>
      <c r="P431" s="11"/>
      <c r="Q431" s="1"/>
      <c r="R431" s="1"/>
      <c r="S431" s="1"/>
      <c r="T431" s="1"/>
      <c r="U431" s="1"/>
      <c r="V431" s="1"/>
      <c r="Z431" s="108"/>
    </row>
    <row r="432" spans="1:26" s="18" customFormat="1" ht="30" customHeight="1" x14ac:dyDescent="0.2">
      <c r="B432" s="177">
        <v>5</v>
      </c>
      <c r="C432" s="178"/>
      <c r="D432" s="66" t="s">
        <v>360</v>
      </c>
      <c r="E432" s="67" t="s">
        <v>120</v>
      </c>
      <c r="F432" s="79" t="s">
        <v>15</v>
      </c>
      <c r="G432" s="69" t="s">
        <v>306</v>
      </c>
      <c r="H432" s="69"/>
      <c r="I432" s="70"/>
      <c r="J432" s="83"/>
      <c r="K432" s="83"/>
      <c r="L432" s="72">
        <v>5</v>
      </c>
      <c r="M432" s="72" t="s">
        <v>181</v>
      </c>
      <c r="N432" s="73">
        <f t="shared" ref="N432:N494" si="13">+I432+K432</f>
        <v>0</v>
      </c>
      <c r="O432" s="74" t="s">
        <v>18</v>
      </c>
      <c r="P432" s="11"/>
      <c r="S432" s="18" t="s">
        <v>307</v>
      </c>
      <c r="T432" s="18">
        <f>SUM(I433:I437)</f>
        <v>7271422550</v>
      </c>
      <c r="U432" s="18">
        <v>16736403931.08</v>
      </c>
      <c r="V432" s="18">
        <f>+U432-T432</f>
        <v>9464981381.0799999</v>
      </c>
    </row>
    <row r="433" spans="1:21" s="1" customFormat="1" ht="17.25" customHeight="1" x14ac:dyDescent="0.25">
      <c r="B433" s="90"/>
      <c r="C433" s="91"/>
      <c r="D433" s="227"/>
      <c r="E433" s="78" t="s">
        <v>87</v>
      </c>
      <c r="F433" s="79" t="s">
        <v>15</v>
      </c>
      <c r="G433" s="102" t="str">
        <f>'[2]6 PU ok '!D51</f>
        <v>Pembangunan Jalan</v>
      </c>
      <c r="H433" s="183"/>
      <c r="I433" s="82">
        <f>'[2]6 PU ok '!M51</f>
        <v>414700000</v>
      </c>
      <c r="J433" s="83"/>
      <c r="K433" s="83"/>
      <c r="L433" s="72"/>
      <c r="M433" s="72"/>
      <c r="N433" s="84">
        <f t="shared" si="13"/>
        <v>414700000</v>
      </c>
      <c r="O433" s="63"/>
      <c r="P433" s="11"/>
      <c r="S433" s="1" t="s">
        <v>308</v>
      </c>
      <c r="T433" s="1">
        <f>SUM(I466:I467)</f>
        <v>244280000</v>
      </c>
      <c r="U433" s="1">
        <v>400000000</v>
      </c>
    </row>
    <row r="434" spans="1:21" s="1" customFormat="1" ht="26.25" customHeight="1" x14ac:dyDescent="0.25">
      <c r="B434" s="90"/>
      <c r="C434" s="91"/>
      <c r="D434" s="85"/>
      <c r="E434" s="78" t="s">
        <v>87</v>
      </c>
      <c r="F434" s="79" t="s">
        <v>15</v>
      </c>
      <c r="G434" s="102" t="str">
        <f>'[2]6 PU ok '!D55</f>
        <v>Pembangunan Jembatan</v>
      </c>
      <c r="H434" s="183"/>
      <c r="I434" s="82">
        <f>'[2]6 PU ok '!M55</f>
        <v>1240263550</v>
      </c>
      <c r="J434" s="83"/>
      <c r="K434" s="83"/>
      <c r="L434" s="72"/>
      <c r="M434" s="72"/>
      <c r="N434" s="84">
        <f t="shared" si="13"/>
        <v>1240263550</v>
      </c>
      <c r="O434" s="63"/>
      <c r="P434" s="11"/>
      <c r="S434" s="1" t="s">
        <v>309</v>
      </c>
      <c r="T434" s="1">
        <f>SUM(I510:I511)</f>
        <v>368801000</v>
      </c>
      <c r="U434" s="1">
        <v>451623000</v>
      </c>
    </row>
    <row r="435" spans="1:21" s="1" customFormat="1" ht="33.75" customHeight="1" x14ac:dyDescent="0.25">
      <c r="B435" s="90"/>
      <c r="C435" s="91"/>
      <c r="D435" s="85"/>
      <c r="E435" s="78" t="s">
        <v>87</v>
      </c>
      <c r="F435" s="79" t="s">
        <v>15</v>
      </c>
      <c r="G435" s="102" t="str">
        <f>'[2]6 PU ok '!D62</f>
        <v>Peningkatan Jalan dan Jembatan Kabupaten</v>
      </c>
      <c r="H435" s="183"/>
      <c r="I435" s="82">
        <f>'[2]6 PU ok '!M62</f>
        <v>2055457000</v>
      </c>
      <c r="J435" s="83"/>
      <c r="K435" s="83"/>
      <c r="L435" s="72"/>
      <c r="M435" s="72"/>
      <c r="N435" s="84">
        <f t="shared" si="13"/>
        <v>2055457000</v>
      </c>
      <c r="O435" s="63"/>
      <c r="P435" s="11"/>
    </row>
    <row r="436" spans="1:21" s="1" customFormat="1" ht="33.75" customHeight="1" x14ac:dyDescent="0.25">
      <c r="B436" s="90"/>
      <c r="C436" s="91"/>
      <c r="D436" s="85"/>
      <c r="E436" s="78" t="s">
        <v>87</v>
      </c>
      <c r="F436" s="79" t="s">
        <v>15</v>
      </c>
      <c r="G436" s="102" t="str">
        <f>'[2]6 PU ok '!D65</f>
        <v>Perencanaan Pembangunan Jalan dan Jembatan</v>
      </c>
      <c r="H436" s="183"/>
      <c r="I436" s="82">
        <f>'[2]6 PU ok '!M65</f>
        <v>1854352000</v>
      </c>
      <c r="J436" s="83"/>
      <c r="K436" s="83"/>
      <c r="L436" s="72"/>
      <c r="M436" s="72"/>
      <c r="N436" s="84">
        <f t="shared" si="13"/>
        <v>1854352000</v>
      </c>
      <c r="O436" s="63"/>
      <c r="P436" s="11"/>
    </row>
    <row r="437" spans="1:21" s="1" customFormat="1" ht="33.75" customHeight="1" x14ac:dyDescent="0.25">
      <c r="B437" s="90"/>
      <c r="C437" s="91"/>
      <c r="D437" s="89"/>
      <c r="E437" s="78" t="s">
        <v>87</v>
      </c>
      <c r="F437" s="79" t="s">
        <v>15</v>
      </c>
      <c r="G437" s="102" t="str">
        <f>'[2]6 PU ok '!D66</f>
        <v>Pembangunan/Peningkatan Jalan Lingkungan</v>
      </c>
      <c r="H437" s="183"/>
      <c r="I437" s="82">
        <f>'[2]6 PU ok '!M66</f>
        <v>1706650000</v>
      </c>
      <c r="J437" s="83"/>
      <c r="K437" s="83"/>
      <c r="L437" s="72"/>
      <c r="M437" s="72"/>
      <c r="N437" s="84">
        <f t="shared" si="13"/>
        <v>1706650000</v>
      </c>
      <c r="O437" s="63"/>
      <c r="P437" s="11"/>
    </row>
    <row r="438" spans="1:21" s="1" customFormat="1" ht="33.75" customHeight="1" x14ac:dyDescent="0.25">
      <c r="B438" s="90"/>
      <c r="C438" s="91"/>
      <c r="D438" s="89"/>
      <c r="E438" s="78" t="s">
        <v>87</v>
      </c>
      <c r="F438" s="79" t="s">
        <v>15</v>
      </c>
      <c r="G438" s="79"/>
      <c r="H438" s="319" t="str">
        <f>+'[2]6 PU ok '!D80</f>
        <v>Peningkatan Jalan dan Jembatan Kabupaten (DAK)</v>
      </c>
      <c r="I438" s="82">
        <f>+'[2]6 PU ok '!M80</f>
        <v>9000000000</v>
      </c>
      <c r="J438" s="83"/>
      <c r="K438" s="83"/>
      <c r="L438" s="72"/>
      <c r="M438" s="72"/>
      <c r="N438" s="84">
        <f t="shared" si="13"/>
        <v>9000000000</v>
      </c>
      <c r="O438" s="63"/>
      <c r="P438" s="11"/>
    </row>
    <row r="439" spans="1:21" s="1" customFormat="1" ht="33.75" customHeight="1" x14ac:dyDescent="0.25">
      <c r="B439" s="90"/>
      <c r="C439" s="91"/>
      <c r="D439" s="89"/>
      <c r="E439" s="78" t="s">
        <v>87</v>
      </c>
      <c r="F439" s="79" t="s">
        <v>15</v>
      </c>
      <c r="G439" s="79"/>
      <c r="H439" s="319" t="str">
        <f>+'[2]6 PU ok '!D81</f>
        <v>Pembangunan jalan (DAK)</v>
      </c>
      <c r="I439" s="82">
        <f>+'[2]6 PU ok '!M81</f>
        <v>4184592000</v>
      </c>
      <c r="J439" s="83"/>
      <c r="K439" s="83"/>
      <c r="L439" s="72"/>
      <c r="M439" s="72"/>
      <c r="N439" s="84">
        <f t="shared" si="13"/>
        <v>4184592000</v>
      </c>
      <c r="O439" s="63"/>
      <c r="P439" s="11"/>
    </row>
    <row r="440" spans="1:21" s="1" customFormat="1" ht="41.25" customHeight="1" x14ac:dyDescent="0.25">
      <c r="B440" s="90"/>
      <c r="C440" s="91"/>
      <c r="D440" s="89"/>
      <c r="E440" s="78" t="s">
        <v>87</v>
      </c>
      <c r="F440" s="79" t="s">
        <v>15</v>
      </c>
      <c r="G440" s="102" t="str">
        <f>'[2]6 PU ok '!D82</f>
        <v>Perencanaan/Pengawasan Teknis Jalan dan Jembatan (DAK Reguler SPP)</v>
      </c>
      <c r="H440" s="183"/>
      <c r="I440" s="82">
        <f>'[2]6 PU ok '!M82</f>
        <v>1455000000</v>
      </c>
      <c r="J440" s="83"/>
      <c r="K440" s="83"/>
      <c r="L440" s="72"/>
      <c r="M440" s="72"/>
      <c r="N440" s="84">
        <f t="shared" si="13"/>
        <v>1455000000</v>
      </c>
      <c r="O440" s="63"/>
      <c r="P440" s="11"/>
    </row>
    <row r="441" spans="1:21" s="1" customFormat="1" ht="31.5" customHeight="1" x14ac:dyDescent="0.25">
      <c r="B441" s="90"/>
      <c r="C441" s="91"/>
      <c r="D441" s="89"/>
      <c r="E441" s="78" t="s">
        <v>87</v>
      </c>
      <c r="F441" s="79" t="s">
        <v>15</v>
      </c>
      <c r="G441" s="102" t="str">
        <f>'[2]6 PU ok '!D83</f>
        <v>Perencanaan/Pengawasan Teknis Jalan dan Jembatan (DAK Afirmatif)</v>
      </c>
      <c r="H441" s="183"/>
      <c r="I441" s="82">
        <f>'[2]6 PU ok '!M83</f>
        <v>110000000</v>
      </c>
      <c r="J441" s="83"/>
      <c r="K441" s="83"/>
      <c r="L441" s="72"/>
      <c r="M441" s="72"/>
      <c r="N441" s="84">
        <f t="shared" si="13"/>
        <v>110000000</v>
      </c>
      <c r="O441" s="63"/>
      <c r="P441" s="11"/>
    </row>
    <row r="442" spans="1:21" s="1" customFormat="1" ht="29.25" customHeight="1" x14ac:dyDescent="0.25">
      <c r="B442" s="90"/>
      <c r="C442" s="91"/>
      <c r="D442" s="89"/>
      <c r="E442" s="78" t="s">
        <v>87</v>
      </c>
      <c r="F442" s="79" t="s">
        <v>15</v>
      </c>
      <c r="G442" s="102" t="str">
        <f>'[2]6 PU ok '!D84</f>
        <v>Perencanaan/Pengawasan Teknis Jalan dan Jembatan (DAK IPD)</v>
      </c>
      <c r="H442" s="183"/>
      <c r="I442" s="82">
        <f>'[2]6 PU ok '!M84</f>
        <v>750000000</v>
      </c>
      <c r="J442" s="83"/>
      <c r="K442" s="83"/>
      <c r="L442" s="72"/>
      <c r="M442" s="72"/>
      <c r="N442" s="84">
        <f t="shared" si="13"/>
        <v>750000000</v>
      </c>
      <c r="O442" s="63"/>
      <c r="P442" s="11"/>
    </row>
    <row r="443" spans="1:21" s="1" customFormat="1" ht="29.25" customHeight="1" x14ac:dyDescent="0.25">
      <c r="B443" s="90"/>
      <c r="C443" s="91"/>
      <c r="D443" s="89"/>
      <c r="E443" s="78" t="s">
        <v>87</v>
      </c>
      <c r="F443" s="79" t="s">
        <v>15</v>
      </c>
      <c r="G443" s="80" t="str">
        <f>'[2]6 PU ok '!D85</f>
        <v>Peningkatan Jalan dan Jembatan Kabupaten (DAK Reguler SPP)</v>
      </c>
      <c r="H443" s="81"/>
      <c r="I443" s="82">
        <f>'[2]6 PU ok '!M85</f>
        <v>5001229400</v>
      </c>
      <c r="J443" s="83"/>
      <c r="K443" s="83"/>
      <c r="L443" s="72"/>
      <c r="M443" s="72"/>
      <c r="N443" s="84">
        <f>I443</f>
        <v>5001229400</v>
      </c>
      <c r="O443" s="63"/>
      <c r="P443" s="11"/>
    </row>
    <row r="444" spans="1:21" s="1" customFormat="1" ht="29.25" customHeight="1" x14ac:dyDescent="0.25">
      <c r="B444" s="90"/>
      <c r="C444" s="91"/>
      <c r="D444" s="89"/>
      <c r="E444" s="78" t="s">
        <v>87</v>
      </c>
      <c r="F444" s="79" t="s">
        <v>15</v>
      </c>
      <c r="G444" s="80" t="str">
        <f>'[2]6 PU ok '!D88</f>
        <v>Peningkatan Jalan dan Jembatan Kabupaten (DAK IPD)</v>
      </c>
      <c r="H444" s="81"/>
      <c r="I444" s="82">
        <f>'[2]6 PU ok '!M88</f>
        <v>1551206000</v>
      </c>
      <c r="J444" s="83"/>
      <c r="K444" s="83"/>
      <c r="L444" s="72"/>
      <c r="M444" s="72"/>
      <c r="N444" s="84">
        <f>I444</f>
        <v>1551206000</v>
      </c>
      <c r="O444" s="63"/>
      <c r="P444" s="11"/>
    </row>
    <row r="445" spans="1:21" s="1" customFormat="1" ht="19.5" customHeight="1" x14ac:dyDescent="0.25">
      <c r="B445" s="90"/>
      <c r="C445" s="91"/>
      <c r="D445" s="89"/>
      <c r="E445" s="78" t="s">
        <v>87</v>
      </c>
      <c r="F445" s="79" t="s">
        <v>15</v>
      </c>
      <c r="G445" s="80" t="str">
        <f>'[2]6 PU ok '!D90</f>
        <v>Pembangunan Jembatan (DAK IPD)</v>
      </c>
      <c r="H445" s="81"/>
      <c r="I445" s="82">
        <f>'[2]6 PU ok '!M90</f>
        <v>6206026000</v>
      </c>
      <c r="J445" s="83"/>
      <c r="K445" s="83"/>
      <c r="L445" s="72"/>
      <c r="M445" s="72"/>
      <c r="N445" s="84">
        <f>I445</f>
        <v>6206026000</v>
      </c>
      <c r="O445" s="63"/>
      <c r="P445" s="11"/>
    </row>
    <row r="446" spans="1:21" s="1" customFormat="1" ht="29.25" customHeight="1" x14ac:dyDescent="0.25">
      <c r="B446" s="90"/>
      <c r="C446" s="91"/>
      <c r="D446" s="89"/>
      <c r="E446" s="78" t="s">
        <v>87</v>
      </c>
      <c r="F446" s="79" t="s">
        <v>15</v>
      </c>
      <c r="G446" s="80" t="str">
        <f>'[2]6 PU ok '!D101</f>
        <v>Pembangunan Jalan (DAK Reguler SPP)</v>
      </c>
      <c r="H446" s="81"/>
      <c r="I446" s="82">
        <f>'[2]6 PU ok '!M101</f>
        <v>19560338000</v>
      </c>
      <c r="J446" s="83"/>
      <c r="K446" s="83"/>
      <c r="L446" s="72"/>
      <c r="M446" s="72"/>
      <c r="N446" s="84">
        <f>I446</f>
        <v>19560338000</v>
      </c>
      <c r="O446" s="63"/>
      <c r="P446" s="11"/>
    </row>
    <row r="447" spans="1:21" s="1" customFormat="1" ht="21" customHeight="1" x14ac:dyDescent="0.25">
      <c r="B447" s="90"/>
      <c r="C447" s="91"/>
      <c r="D447" s="89"/>
      <c r="E447" s="78" t="s">
        <v>87</v>
      </c>
      <c r="F447" s="79" t="s">
        <v>15</v>
      </c>
      <c r="G447" s="80" t="str">
        <f>'[2]6 PU ok '!D106</f>
        <v>Pembangunan Jalan (DAK Afirmatif)</v>
      </c>
      <c r="H447" s="81"/>
      <c r="I447" s="82">
        <f>'[2]6 PU ok '!M106</f>
        <v>1191215000</v>
      </c>
      <c r="J447" s="83"/>
      <c r="K447" s="83"/>
      <c r="L447" s="72"/>
      <c r="M447" s="72"/>
      <c r="N447" s="84">
        <f>I447</f>
        <v>1191215000</v>
      </c>
      <c r="O447" s="63"/>
      <c r="P447" s="11"/>
    </row>
    <row r="448" spans="1:21" s="1" customFormat="1" ht="16.5" customHeight="1" x14ac:dyDescent="0.25">
      <c r="A448" s="2"/>
      <c r="B448" s="90"/>
      <c r="C448" s="91"/>
      <c r="D448" s="89"/>
      <c r="E448" s="78"/>
      <c r="F448" s="79"/>
      <c r="G448" s="79"/>
      <c r="H448" s="78"/>
      <c r="I448" s="82"/>
      <c r="J448" s="83"/>
      <c r="K448" s="83"/>
      <c r="L448" s="72"/>
      <c r="M448" s="72"/>
      <c r="N448" s="84"/>
      <c r="O448" s="63"/>
      <c r="P448" s="11"/>
    </row>
    <row r="449" spans="1:26" s="1" customFormat="1" ht="33.75" customHeight="1" x14ac:dyDescent="0.25">
      <c r="A449" s="2"/>
      <c r="B449" s="90"/>
      <c r="C449" s="91"/>
      <c r="D449" s="92"/>
      <c r="E449" s="67" t="s">
        <v>120</v>
      </c>
      <c r="F449" s="79" t="s">
        <v>15</v>
      </c>
      <c r="G449" s="69" t="s">
        <v>310</v>
      </c>
      <c r="H449" s="69"/>
      <c r="I449" s="70"/>
      <c r="J449" s="83"/>
      <c r="K449" s="83"/>
      <c r="L449" s="72">
        <v>5</v>
      </c>
      <c r="M449" s="72" t="s">
        <v>181</v>
      </c>
      <c r="N449" s="73">
        <f>I449</f>
        <v>0</v>
      </c>
      <c r="O449" s="74" t="s">
        <v>18</v>
      </c>
      <c r="P449" s="198"/>
    </row>
    <row r="450" spans="1:26" s="1" customFormat="1" ht="33.75" customHeight="1" x14ac:dyDescent="0.25">
      <c r="A450" s="2"/>
      <c r="B450" s="90"/>
      <c r="C450" s="91"/>
      <c r="D450" s="92"/>
      <c r="E450" s="78" t="s">
        <v>87</v>
      </c>
      <c r="F450" s="79" t="s">
        <v>15</v>
      </c>
      <c r="G450" s="102" t="str">
        <f>'[2]6 PU ok '!D109</f>
        <v>Pembangunan/Peningkatan Saluran Drainase</v>
      </c>
      <c r="H450" s="183"/>
      <c r="I450" s="82">
        <f>'[2]6 PU ok '!M109</f>
        <v>1445000000</v>
      </c>
      <c r="J450" s="83"/>
      <c r="K450" s="83"/>
      <c r="L450" s="72"/>
      <c r="M450" s="72"/>
      <c r="N450" s="84">
        <f t="shared" si="13"/>
        <v>1445000000</v>
      </c>
      <c r="O450" s="63"/>
      <c r="P450" s="11"/>
    </row>
    <row r="451" spans="1:26" s="1" customFormat="1" ht="33.75" customHeight="1" x14ac:dyDescent="0.25">
      <c r="A451" s="2"/>
      <c r="B451" s="90"/>
      <c r="C451" s="91"/>
      <c r="D451" s="92"/>
      <c r="E451" s="78" t="s">
        <v>87</v>
      </c>
      <c r="F451" s="79" t="s">
        <v>15</v>
      </c>
      <c r="G451" s="102" t="str">
        <f>'[2]6 PU ok '!D124</f>
        <v>Pembangunan/Peningkatan Gorong-gorong/Duicker Plat</v>
      </c>
      <c r="H451" s="183"/>
      <c r="I451" s="82">
        <f>'[2]6 PU ok '!M124</f>
        <v>340000000</v>
      </c>
      <c r="J451" s="83"/>
      <c r="K451" s="83"/>
      <c r="L451" s="72"/>
      <c r="M451" s="72"/>
      <c r="N451" s="84">
        <f t="shared" si="13"/>
        <v>340000000</v>
      </c>
      <c r="O451" s="63"/>
      <c r="P451" s="11"/>
    </row>
    <row r="452" spans="1:26" s="1" customFormat="1" x14ac:dyDescent="0.25">
      <c r="A452" s="2"/>
      <c r="B452" s="90"/>
      <c r="C452" s="91"/>
      <c r="D452" s="92"/>
      <c r="E452" s="78"/>
      <c r="F452" s="79"/>
      <c r="G452" s="79"/>
      <c r="H452" s="78"/>
      <c r="I452" s="82"/>
      <c r="J452" s="83"/>
      <c r="K452" s="83"/>
      <c r="L452" s="72"/>
      <c r="M452" s="72"/>
      <c r="N452" s="84"/>
      <c r="O452" s="63"/>
      <c r="P452" s="11"/>
    </row>
    <row r="453" spans="1:26" s="1" customFormat="1" ht="33.75" customHeight="1" x14ac:dyDescent="0.25">
      <c r="A453" s="2"/>
      <c r="B453" s="90"/>
      <c r="C453" s="91"/>
      <c r="D453" s="92"/>
      <c r="E453" s="67" t="s">
        <v>120</v>
      </c>
      <c r="F453" s="79" t="s">
        <v>15</v>
      </c>
      <c r="G453" s="69" t="s">
        <v>311</v>
      </c>
      <c r="H453" s="69"/>
      <c r="I453" s="70"/>
      <c r="J453" s="83"/>
      <c r="K453" s="83"/>
      <c r="L453" s="72">
        <v>5</v>
      </c>
      <c r="M453" s="72" t="s">
        <v>181</v>
      </c>
      <c r="N453" s="73">
        <f t="shared" si="13"/>
        <v>0</v>
      </c>
      <c r="O453" s="74" t="s">
        <v>18</v>
      </c>
      <c r="P453" s="198"/>
    </row>
    <row r="454" spans="1:26" s="1" customFormat="1" ht="21" customHeight="1" x14ac:dyDescent="0.25">
      <c r="A454" s="2"/>
      <c r="B454" s="90"/>
      <c r="C454" s="91"/>
      <c r="D454" s="92"/>
      <c r="E454" s="78" t="s">
        <v>87</v>
      </c>
      <c r="F454" s="79" t="s">
        <v>15</v>
      </c>
      <c r="G454" s="102" t="str">
        <f>'[2]6 PU ok '!D133</f>
        <v>Rehabilitasi Jalan Kabupaten</v>
      </c>
      <c r="H454" s="183"/>
      <c r="I454" s="82">
        <f>'[2]6 PU ok '!M133</f>
        <v>559810880</v>
      </c>
      <c r="J454" s="83"/>
      <c r="K454" s="83"/>
      <c r="L454" s="72"/>
      <c r="M454" s="72"/>
      <c r="N454" s="84">
        <f t="shared" si="13"/>
        <v>559810880</v>
      </c>
      <c r="O454" s="63"/>
      <c r="P454" s="11"/>
    </row>
    <row r="455" spans="1:26" s="2" customFormat="1" ht="27.75" customHeight="1" x14ac:dyDescent="0.25">
      <c r="B455" s="90"/>
      <c r="C455" s="91"/>
      <c r="D455" s="92"/>
      <c r="E455" s="78" t="s">
        <v>87</v>
      </c>
      <c r="F455" s="79" t="s">
        <v>15</v>
      </c>
      <c r="G455" s="320" t="str">
        <f>'[2]6 PU ok '!D135</f>
        <v>Rehabilitasi Jembatan Kabupaten (DAK Reguler SPP)</v>
      </c>
      <c r="H455" s="183"/>
      <c r="I455" s="82">
        <f>'[2]6 PU ok '!M135</f>
        <v>1122400000</v>
      </c>
      <c r="J455" s="83"/>
      <c r="K455" s="83"/>
      <c r="L455" s="72"/>
      <c r="M455" s="72"/>
      <c r="N455" s="84">
        <f t="shared" si="13"/>
        <v>1122400000</v>
      </c>
      <c r="O455" s="63"/>
      <c r="P455" s="11"/>
      <c r="Q455" s="1"/>
      <c r="R455" s="1"/>
      <c r="S455" s="1"/>
      <c r="T455" s="1"/>
      <c r="U455" s="1"/>
      <c r="V455" s="1"/>
      <c r="Z455" s="108"/>
    </row>
    <row r="456" spans="1:26" s="2" customFormat="1" ht="33" customHeight="1" x14ac:dyDescent="0.25">
      <c r="B456" s="90"/>
      <c r="C456" s="91"/>
      <c r="D456" s="92"/>
      <c r="E456" s="78" t="s">
        <v>87</v>
      </c>
      <c r="F456" s="79" t="s">
        <v>15</v>
      </c>
      <c r="G456" s="102" t="str">
        <f>'[2]6 PU ok '!D137</f>
        <v>Pemeliharaan Rutin Jalan dan Jembatan Kabupaten</v>
      </c>
      <c r="H456" s="183"/>
      <c r="I456" s="82">
        <f>'[2]6 PU ok '!M137</f>
        <v>251000000</v>
      </c>
      <c r="J456" s="83"/>
      <c r="K456" s="83"/>
      <c r="L456" s="72"/>
      <c r="M456" s="72"/>
      <c r="N456" s="84">
        <f t="shared" si="13"/>
        <v>251000000</v>
      </c>
      <c r="O456" s="63"/>
      <c r="P456" s="11"/>
      <c r="Q456" s="1"/>
      <c r="R456" s="1"/>
      <c r="S456" s="1"/>
      <c r="T456" s="1"/>
      <c r="U456" s="1"/>
      <c r="V456" s="1"/>
      <c r="Z456" s="108"/>
    </row>
    <row r="457" spans="1:26" s="2" customFormat="1" ht="33" customHeight="1" x14ac:dyDescent="0.25">
      <c r="B457" s="90"/>
      <c r="C457" s="91"/>
      <c r="D457" s="92"/>
      <c r="E457" s="78" t="s">
        <v>87</v>
      </c>
      <c r="F457" s="79" t="s">
        <v>15</v>
      </c>
      <c r="G457" s="321" t="str">
        <f>+'[2]6 PU ok '!D139</f>
        <v>Rehabilitasi Jalan Kabupaten (DAK)</v>
      </c>
      <c r="H457" s="322"/>
      <c r="I457" s="82">
        <f>'[2]6 PU ok '!M139</f>
        <v>33500000000</v>
      </c>
      <c r="J457" s="83"/>
      <c r="K457" s="83"/>
      <c r="L457" s="72"/>
      <c r="M457" s="72"/>
      <c r="N457" s="84">
        <f t="shared" si="13"/>
        <v>33500000000</v>
      </c>
      <c r="O457" s="63"/>
      <c r="P457" s="11"/>
      <c r="Q457" s="1"/>
      <c r="R457" s="1"/>
      <c r="S457" s="1"/>
      <c r="T457" s="1"/>
      <c r="U457" s="1"/>
      <c r="V457" s="1"/>
      <c r="Z457" s="108"/>
    </row>
    <row r="458" spans="1:26" s="2" customFormat="1" ht="33" customHeight="1" x14ac:dyDescent="0.25">
      <c r="B458" s="90"/>
      <c r="C458" s="91"/>
      <c r="D458" s="92"/>
      <c r="E458" s="78" t="s">
        <v>87</v>
      </c>
      <c r="F458" s="79" t="s">
        <v>15</v>
      </c>
      <c r="G458" s="102" t="str">
        <f>'[2]6 PU ok '!D140</f>
        <v>Rehabilitasi Jalan Kabupaten (DAK Reguler SPP)</v>
      </c>
      <c r="H458" s="183"/>
      <c r="I458" s="82">
        <f>'[2]6 PU ok '!M140</f>
        <v>31300855600</v>
      </c>
      <c r="J458" s="83"/>
      <c r="K458" s="83"/>
      <c r="L458" s="72"/>
      <c r="M458" s="72"/>
      <c r="N458" s="84">
        <f t="shared" si="13"/>
        <v>31300855600</v>
      </c>
      <c r="O458" s="63"/>
      <c r="P458" s="11"/>
      <c r="Q458" s="1"/>
      <c r="R458" s="1"/>
      <c r="S458" s="1"/>
      <c r="T458" s="1"/>
      <c r="U458" s="1"/>
      <c r="V458" s="1"/>
      <c r="Z458" s="108"/>
    </row>
    <row r="459" spans="1:26" s="2" customFormat="1" ht="33" customHeight="1" x14ac:dyDescent="0.25">
      <c r="B459" s="90"/>
      <c r="C459" s="91"/>
      <c r="D459" s="92"/>
      <c r="E459" s="78" t="s">
        <v>87</v>
      </c>
      <c r="F459" s="79" t="s">
        <v>15</v>
      </c>
      <c r="G459" s="102" t="str">
        <f>'[2]6 PU ok '!D146</f>
        <v>Rehabilitasi Jalan Kabupaten (DAK Afirmatif)</v>
      </c>
      <c r="H459" s="183"/>
      <c r="I459" s="82">
        <f>'[2]6 PU ok '!M146</f>
        <v>2013775000</v>
      </c>
      <c r="J459" s="83"/>
      <c r="K459" s="83"/>
      <c r="L459" s="72"/>
      <c r="M459" s="72"/>
      <c r="N459" s="84">
        <f t="shared" si="13"/>
        <v>2013775000</v>
      </c>
      <c r="O459" s="63"/>
      <c r="P459" s="11"/>
      <c r="Q459" s="1"/>
      <c r="R459" s="1"/>
      <c r="S459" s="1"/>
      <c r="T459" s="1"/>
      <c r="U459" s="1"/>
      <c r="V459" s="1"/>
      <c r="Z459" s="108"/>
    </row>
    <row r="460" spans="1:26" s="2" customFormat="1" ht="33" customHeight="1" x14ac:dyDescent="0.25">
      <c r="B460" s="90"/>
      <c r="C460" s="91"/>
      <c r="D460" s="92"/>
      <c r="E460" s="78" t="s">
        <v>87</v>
      </c>
      <c r="F460" s="79" t="s">
        <v>15</v>
      </c>
      <c r="G460" s="102" t="str">
        <f>'[2]6 PU ok '!D148</f>
        <v>Rehabilitasi Jalan Kabupaten (DAK IPD)</v>
      </c>
      <c r="H460" s="183"/>
      <c r="I460" s="82">
        <f>'[2]6 PU ok '!M148</f>
        <v>14935835000</v>
      </c>
      <c r="J460" s="83"/>
      <c r="K460" s="83"/>
      <c r="L460" s="72"/>
      <c r="M460" s="72"/>
      <c r="N460" s="84">
        <f t="shared" si="13"/>
        <v>14935835000</v>
      </c>
      <c r="O460" s="63"/>
      <c r="P460" s="11"/>
      <c r="Q460" s="1"/>
      <c r="R460" s="1"/>
      <c r="S460" s="1"/>
      <c r="T460" s="1"/>
      <c r="U460" s="1"/>
      <c r="V460" s="1"/>
      <c r="Z460" s="108"/>
    </row>
    <row r="461" spans="1:26" s="1" customFormat="1" ht="14.25" customHeight="1" x14ac:dyDescent="0.25">
      <c r="A461" s="2"/>
      <c r="B461" s="90"/>
      <c r="C461" s="91"/>
      <c r="D461" s="89"/>
      <c r="E461" s="78"/>
      <c r="F461" s="79"/>
      <c r="G461" s="79"/>
      <c r="H461" s="78"/>
      <c r="I461" s="82"/>
      <c r="J461" s="83"/>
      <c r="K461" s="83"/>
      <c r="L461" s="72"/>
      <c r="M461" s="72"/>
      <c r="N461" s="84"/>
      <c r="O461" s="63"/>
      <c r="P461" s="11"/>
      <c r="V461" s="1">
        <v>49000000</v>
      </c>
    </row>
    <row r="462" spans="1:26" s="1" customFormat="1" ht="27" customHeight="1" x14ac:dyDescent="0.25">
      <c r="A462" s="2"/>
      <c r="B462" s="90"/>
      <c r="C462" s="91"/>
      <c r="D462" s="92"/>
      <c r="E462" s="67" t="s">
        <v>120</v>
      </c>
      <c r="F462" s="79" t="s">
        <v>15</v>
      </c>
      <c r="G462" s="69" t="s">
        <v>312</v>
      </c>
      <c r="H462" s="69"/>
      <c r="I462" s="70"/>
      <c r="J462" s="83"/>
      <c r="K462" s="83"/>
      <c r="L462" s="72">
        <v>5</v>
      </c>
      <c r="M462" s="72" t="s">
        <v>181</v>
      </c>
      <c r="N462" s="73">
        <f t="shared" si="13"/>
        <v>0</v>
      </c>
      <c r="O462" s="74" t="s">
        <v>18</v>
      </c>
      <c r="P462" s="198"/>
      <c r="V462" s="1">
        <v>49000000</v>
      </c>
    </row>
    <row r="463" spans="1:26" s="1" customFormat="1" ht="27" customHeight="1" x14ac:dyDescent="0.25">
      <c r="A463" s="2"/>
      <c r="B463" s="90"/>
      <c r="C463" s="91"/>
      <c r="D463" s="92"/>
      <c r="E463" s="78" t="s">
        <v>87</v>
      </c>
      <c r="F463" s="79" t="s">
        <v>15</v>
      </c>
      <c r="G463" s="80" t="str">
        <f>'[2]6 PU ok '!D24</f>
        <v>Peningkatan Jalan dan Jembatan Perdesaan</v>
      </c>
      <c r="H463" s="81"/>
      <c r="I463" s="82">
        <f>'[2]6 PU ok '!M24</f>
        <v>5601150000</v>
      </c>
      <c r="J463" s="83"/>
      <c r="K463" s="83"/>
      <c r="L463" s="72"/>
      <c r="M463" s="72"/>
      <c r="N463" s="84">
        <f t="shared" si="13"/>
        <v>5601150000</v>
      </c>
      <c r="O463" s="63"/>
      <c r="P463" s="11"/>
      <c r="V463" s="1">
        <v>49000000</v>
      </c>
    </row>
    <row r="464" spans="1:26" s="1" customFormat="1" ht="15" customHeight="1" x14ac:dyDescent="0.25">
      <c r="A464" s="2"/>
      <c r="B464" s="90"/>
      <c r="C464" s="91"/>
      <c r="D464" s="92"/>
      <c r="E464" s="78"/>
      <c r="F464" s="79"/>
      <c r="G464" s="79"/>
      <c r="H464" s="78"/>
      <c r="I464" s="82"/>
      <c r="J464" s="83"/>
      <c r="K464" s="83"/>
      <c r="L464" s="72"/>
      <c r="M464" s="72"/>
      <c r="N464" s="84"/>
      <c r="O464" s="63"/>
      <c r="P464" s="11"/>
    </row>
    <row r="465" spans="1:26" s="1" customFormat="1" ht="28.5" customHeight="1" x14ac:dyDescent="0.25">
      <c r="A465" s="2"/>
      <c r="B465" s="90"/>
      <c r="C465" s="91"/>
      <c r="D465" s="92"/>
      <c r="E465" s="67" t="s">
        <v>120</v>
      </c>
      <c r="F465" s="79" t="s">
        <v>15</v>
      </c>
      <c r="G465" s="69" t="s">
        <v>313</v>
      </c>
      <c r="H465" s="69"/>
      <c r="I465" s="70"/>
      <c r="J465" s="83"/>
      <c r="K465" s="83"/>
      <c r="L465" s="72">
        <v>5</v>
      </c>
      <c r="M465" s="72" t="s">
        <v>181</v>
      </c>
      <c r="N465" s="73">
        <f t="shared" si="13"/>
        <v>0</v>
      </c>
      <c r="O465" s="74" t="s">
        <v>18</v>
      </c>
      <c r="P465" s="198"/>
    </row>
    <row r="466" spans="1:26" s="1" customFormat="1" ht="25.5" customHeight="1" x14ac:dyDescent="0.25">
      <c r="A466" s="2"/>
      <c r="B466" s="90"/>
      <c r="C466" s="91"/>
      <c r="D466" s="92"/>
      <c r="E466" s="78" t="s">
        <v>87</v>
      </c>
      <c r="F466" s="79" t="s">
        <v>15</v>
      </c>
      <c r="G466" s="80" t="str">
        <f>'[2]6 PU ok '!D157</f>
        <v>Rehabilitasi/pemeliharaan alat-alat berat dan bahan laboratorium</v>
      </c>
      <c r="H466" s="81"/>
      <c r="I466" s="82">
        <f>'[2]6 PU ok '!M157</f>
        <v>80600000</v>
      </c>
      <c r="J466" s="83"/>
      <c r="K466" s="83"/>
      <c r="L466" s="72"/>
      <c r="M466" s="72"/>
      <c r="N466" s="84">
        <f t="shared" si="13"/>
        <v>80600000</v>
      </c>
      <c r="O466" s="63"/>
      <c r="P466" s="11"/>
    </row>
    <row r="467" spans="1:26" s="1" customFormat="1" ht="25.5" customHeight="1" x14ac:dyDescent="0.25">
      <c r="A467" s="2"/>
      <c r="B467" s="90"/>
      <c r="C467" s="91"/>
      <c r="D467" s="92"/>
      <c r="E467" s="78" t="s">
        <v>87</v>
      </c>
      <c r="F467" s="79" t="s">
        <v>15</v>
      </c>
      <c r="G467" s="80" t="str">
        <f>'[2]6 PU ok '!D158</f>
        <v>Pemeliharaan Alat-alat Laboratorium</v>
      </c>
      <c r="H467" s="81"/>
      <c r="I467" s="82">
        <f>'[2]6 PU ok '!M158</f>
        <v>163680000</v>
      </c>
      <c r="J467" s="83"/>
      <c r="K467" s="83"/>
      <c r="L467" s="72"/>
      <c r="M467" s="72"/>
      <c r="N467" s="84">
        <f t="shared" si="13"/>
        <v>163680000</v>
      </c>
      <c r="O467" s="63"/>
      <c r="P467" s="11"/>
    </row>
    <row r="468" spans="1:26" s="1" customFormat="1" ht="16.5" customHeight="1" x14ac:dyDescent="0.25">
      <c r="A468" s="2"/>
      <c r="B468" s="90"/>
      <c r="C468" s="91"/>
      <c r="D468" s="92"/>
      <c r="E468" s="78"/>
      <c r="F468" s="79"/>
      <c r="G468" s="79"/>
      <c r="H468" s="78"/>
      <c r="I468" s="82"/>
      <c r="J468" s="83"/>
      <c r="K468" s="83"/>
      <c r="L468" s="72"/>
      <c r="M468" s="72"/>
      <c r="N468" s="84"/>
      <c r="O468" s="63"/>
      <c r="P468" s="11"/>
    </row>
    <row r="469" spans="1:26" s="1" customFormat="1" ht="40.5" customHeight="1" x14ac:dyDescent="0.25">
      <c r="A469" s="2"/>
      <c r="B469" s="90"/>
      <c r="C469" s="91"/>
      <c r="D469" s="92"/>
      <c r="E469" s="67" t="s">
        <v>120</v>
      </c>
      <c r="F469" s="79" t="s">
        <v>15</v>
      </c>
      <c r="G469" s="69" t="s">
        <v>314</v>
      </c>
      <c r="H469" s="69"/>
      <c r="I469" s="70"/>
      <c r="J469" s="83"/>
      <c r="K469" s="83"/>
      <c r="L469" s="72">
        <v>5</v>
      </c>
      <c r="M469" s="72" t="s">
        <v>181</v>
      </c>
      <c r="N469" s="73">
        <f t="shared" si="13"/>
        <v>0</v>
      </c>
      <c r="O469" s="74" t="s">
        <v>18</v>
      </c>
      <c r="P469" s="198"/>
    </row>
    <row r="470" spans="1:26" s="1" customFormat="1" ht="26.25" customHeight="1" x14ac:dyDescent="0.25">
      <c r="A470" s="2"/>
      <c r="B470" s="90"/>
      <c r="C470" s="91"/>
      <c r="D470" s="92"/>
      <c r="E470" s="78" t="s">
        <v>87</v>
      </c>
      <c r="F470" s="79" t="s">
        <v>15</v>
      </c>
      <c r="G470" s="80" t="str">
        <f>'[2]6 PU ok '!D160</f>
        <v>Perencanaan Pembangunan Jaringan Irigasi</v>
      </c>
      <c r="H470" s="81"/>
      <c r="I470" s="82">
        <f>'[2]6 PU ok '!M160</f>
        <v>306550000</v>
      </c>
      <c r="J470" s="83"/>
      <c r="K470" s="83"/>
      <c r="L470" s="72"/>
      <c r="M470" s="72"/>
      <c r="N470" s="84">
        <f t="shared" si="13"/>
        <v>306550000</v>
      </c>
      <c r="O470" s="63"/>
      <c r="P470" s="11"/>
    </row>
    <row r="471" spans="1:26" s="1" customFormat="1" ht="26.25" customHeight="1" x14ac:dyDescent="0.25">
      <c r="A471" s="2"/>
      <c r="B471" s="90"/>
      <c r="C471" s="91"/>
      <c r="D471" s="92"/>
      <c r="E471" s="78" t="s">
        <v>87</v>
      </c>
      <c r="F471" s="79" t="s">
        <v>15</v>
      </c>
      <c r="G471" s="80" t="str">
        <f>'[2]6 PU ok '!D161</f>
        <v>Pembangunan Jaringan irigasi (DAK Afirmatif)</v>
      </c>
      <c r="H471" s="81"/>
      <c r="I471" s="82">
        <f>'[2]6 PU ok '!M161</f>
        <v>4031850000</v>
      </c>
      <c r="J471" s="83"/>
      <c r="K471" s="83"/>
      <c r="L471" s="72"/>
      <c r="M471" s="72"/>
      <c r="N471" s="84">
        <f t="shared" si="13"/>
        <v>4031850000</v>
      </c>
      <c r="O471" s="63"/>
      <c r="P471" s="11"/>
    </row>
    <row r="472" spans="1:26" s="1" customFormat="1" ht="18.75" customHeight="1" x14ac:dyDescent="0.25">
      <c r="A472" s="2"/>
      <c r="B472" s="90"/>
      <c r="C472" s="91"/>
      <c r="D472" s="92"/>
      <c r="E472" s="78" t="s">
        <v>87</v>
      </c>
      <c r="F472" s="79" t="s">
        <v>15</v>
      </c>
      <c r="G472" s="80" t="str">
        <f>'[2]6 PU ok '!D163</f>
        <v>Peningkatan Jaringan irigasi</v>
      </c>
      <c r="H472" s="81"/>
      <c r="I472" s="82">
        <f>'[2]6 PU ok '!M163</f>
        <v>9805066700</v>
      </c>
      <c r="J472" s="83"/>
      <c r="K472" s="83"/>
      <c r="L472" s="72"/>
      <c r="M472" s="72"/>
      <c r="N472" s="84">
        <f t="shared" si="13"/>
        <v>9805066700</v>
      </c>
      <c r="O472" s="63"/>
      <c r="P472" s="11"/>
    </row>
    <row r="473" spans="1:26" s="1" customFormat="1" ht="33" customHeight="1" x14ac:dyDescent="0.25">
      <c r="A473" s="2"/>
      <c r="B473" s="90"/>
      <c r="C473" s="91"/>
      <c r="D473" s="92"/>
      <c r="E473" s="78" t="s">
        <v>87</v>
      </c>
      <c r="F473" s="79" t="s">
        <v>15</v>
      </c>
      <c r="G473" s="80" t="str">
        <f>'[2]6 PU ok '!D168</f>
        <v>Rehabilitasi Jaringan irigasi (DAK IPD)</v>
      </c>
      <c r="H473" s="81"/>
      <c r="I473" s="82">
        <f>'[2]6 PU ok '!M168</f>
        <v>9301700000</v>
      </c>
      <c r="J473" s="83"/>
      <c r="K473" s="83"/>
      <c r="L473" s="72"/>
      <c r="M473" s="72"/>
      <c r="N473" s="84">
        <f>+I473+K473</f>
        <v>9301700000</v>
      </c>
      <c r="O473" s="63"/>
      <c r="P473" s="11"/>
    </row>
    <row r="474" spans="1:26" s="1" customFormat="1" ht="22.5" customHeight="1" x14ac:dyDescent="0.25">
      <c r="A474" s="2"/>
      <c r="B474" s="90"/>
      <c r="C474" s="91"/>
      <c r="D474" s="92"/>
      <c r="E474" s="78" t="s">
        <v>87</v>
      </c>
      <c r="F474" s="79" t="s">
        <v>15</v>
      </c>
      <c r="G474" s="80" t="str">
        <f>'[2]6 PU ok '!D175</f>
        <v>Rehabilitasi Jaringan irigasi</v>
      </c>
      <c r="H474" s="81"/>
      <c r="I474" s="82">
        <f>'[2]6 PU ok '!M175</f>
        <v>8163995700</v>
      </c>
      <c r="J474" s="83"/>
      <c r="K474" s="83"/>
      <c r="L474" s="72"/>
      <c r="M474" s="72"/>
      <c r="N474" s="84">
        <f t="shared" si="13"/>
        <v>8163995700</v>
      </c>
      <c r="O474" s="63"/>
      <c r="P474" s="11"/>
    </row>
    <row r="475" spans="1:26" s="1" customFormat="1" ht="27.75" customHeight="1" x14ac:dyDescent="0.25">
      <c r="A475" s="2"/>
      <c r="B475" s="90"/>
      <c r="C475" s="91"/>
      <c r="D475" s="92"/>
      <c r="E475" s="78" t="s">
        <v>87</v>
      </c>
      <c r="F475" s="79" t="s">
        <v>15</v>
      </c>
      <c r="G475" s="80" t="str">
        <f>'[2]6 PU ok '!D180</f>
        <v>Operasi dan Pemeliharaan Jaringan irigasi</v>
      </c>
      <c r="H475" s="81"/>
      <c r="I475" s="82">
        <f>'[2]6 PU ok '!M180</f>
        <v>522320500</v>
      </c>
      <c r="J475" s="83"/>
      <c r="K475" s="83"/>
      <c r="L475" s="72"/>
      <c r="M475" s="72"/>
      <c r="N475" s="84">
        <f t="shared" si="13"/>
        <v>522320500</v>
      </c>
      <c r="O475" s="63"/>
      <c r="P475" s="11"/>
    </row>
    <row r="476" spans="1:26" s="1" customFormat="1" ht="27.75" customHeight="1" x14ac:dyDescent="0.25">
      <c r="A476" s="2"/>
      <c r="B476" s="90"/>
      <c r="C476" s="91"/>
      <c r="D476" s="92"/>
      <c r="E476" s="78" t="s">
        <v>87</v>
      </c>
      <c r="F476" s="79" t="s">
        <v>15</v>
      </c>
      <c r="G476" s="80" t="str">
        <f>'[2]6 PU ok '!D231</f>
        <v>Peningkatan Jaringan Irigasi (DAK IPD)</v>
      </c>
      <c r="H476" s="81"/>
      <c r="I476" s="82">
        <f>'[2]6 PU ok '!M231</f>
        <v>3423300000</v>
      </c>
      <c r="J476" s="83"/>
      <c r="K476" s="83"/>
      <c r="L476" s="72"/>
      <c r="M476" s="72"/>
      <c r="N476" s="84">
        <f t="shared" si="13"/>
        <v>3423300000</v>
      </c>
      <c r="O476" s="63"/>
      <c r="P476" s="11"/>
    </row>
    <row r="477" spans="1:26" s="1" customFormat="1" ht="27.75" customHeight="1" x14ac:dyDescent="0.25">
      <c r="A477" s="2"/>
      <c r="B477" s="90"/>
      <c r="C477" s="91"/>
      <c r="D477" s="92"/>
      <c r="E477" s="78" t="s">
        <v>87</v>
      </c>
      <c r="F477" s="79" t="s">
        <v>15</v>
      </c>
      <c r="G477" s="80" t="str">
        <f>'[2]6 PU ok '!D235</f>
        <v>Perencanaan/Pengawasan Teknis Jaringan Irigasi (DAK Afirmatif)</v>
      </c>
      <c r="H477" s="81"/>
      <c r="I477" s="82">
        <f>'[2]6 PU ok '!M235</f>
        <v>120000000</v>
      </c>
      <c r="J477" s="83"/>
      <c r="K477" s="83"/>
      <c r="L477" s="72"/>
      <c r="M477" s="72"/>
      <c r="N477" s="84">
        <f t="shared" si="13"/>
        <v>120000000</v>
      </c>
      <c r="O477" s="63"/>
      <c r="P477" s="11"/>
    </row>
    <row r="478" spans="1:26" s="1" customFormat="1" ht="27.75" customHeight="1" x14ac:dyDescent="0.25">
      <c r="A478" s="2"/>
      <c r="B478" s="90"/>
      <c r="C478" s="91"/>
      <c r="D478" s="92"/>
      <c r="E478" s="78" t="s">
        <v>87</v>
      </c>
      <c r="F478" s="79" t="s">
        <v>15</v>
      </c>
      <c r="G478" s="80" t="str">
        <f>'[2]6 PU ok '!D236</f>
        <v>Perencanaan/Pengawasan Teknis Jaringan Irigasi (DAK IPD)</v>
      </c>
      <c r="H478" s="81"/>
      <c r="I478" s="82">
        <f>'[2]6 PU ok '!M236</f>
        <v>375000000</v>
      </c>
      <c r="J478" s="83"/>
      <c r="K478" s="83"/>
      <c r="L478" s="72"/>
      <c r="M478" s="72"/>
      <c r="N478" s="84">
        <f t="shared" si="13"/>
        <v>375000000</v>
      </c>
      <c r="O478" s="63"/>
      <c r="P478" s="11"/>
    </row>
    <row r="479" spans="1:26" s="1" customFormat="1" ht="16.5" customHeight="1" x14ac:dyDescent="0.25">
      <c r="A479" s="2"/>
      <c r="B479" s="90"/>
      <c r="C479" s="91"/>
      <c r="D479" s="92"/>
      <c r="E479" s="78"/>
      <c r="F479" s="79"/>
      <c r="G479" s="79"/>
      <c r="H479" s="78"/>
      <c r="I479" s="82"/>
      <c r="J479" s="83"/>
      <c r="K479" s="83"/>
      <c r="L479" s="72"/>
      <c r="M479" s="72"/>
      <c r="N479" s="84"/>
      <c r="O479" s="63"/>
      <c r="P479" s="7"/>
    </row>
    <row r="480" spans="1:26" s="2" customFormat="1" ht="21" customHeight="1" x14ac:dyDescent="0.25">
      <c r="B480" s="90"/>
      <c r="C480" s="91"/>
      <c r="D480" s="92"/>
      <c r="E480" s="67" t="s">
        <v>120</v>
      </c>
      <c r="F480" s="79" t="s">
        <v>15</v>
      </c>
      <c r="G480" s="69" t="s">
        <v>315</v>
      </c>
      <c r="H480" s="69"/>
      <c r="I480" s="70"/>
      <c r="J480" s="83"/>
      <c r="K480" s="83"/>
      <c r="L480" s="72">
        <v>5</v>
      </c>
      <c r="M480" s="138" t="s">
        <v>181</v>
      </c>
      <c r="N480" s="73">
        <f t="shared" si="13"/>
        <v>0</v>
      </c>
      <c r="O480" s="74" t="s">
        <v>18</v>
      </c>
      <c r="P480" s="198"/>
      <c r="Q480" s="1"/>
      <c r="R480" s="298"/>
      <c r="S480" s="1"/>
      <c r="T480" s="1"/>
      <c r="U480" s="1"/>
      <c r="V480" s="1"/>
      <c r="Z480" s="108"/>
    </row>
    <row r="481" spans="1:26" s="2" customFormat="1" ht="28.5" customHeight="1" x14ac:dyDescent="0.25">
      <c r="B481" s="90"/>
      <c r="C481" s="91"/>
      <c r="D481" s="92"/>
      <c r="E481" s="78" t="s">
        <v>87</v>
      </c>
      <c r="F481" s="79" t="s">
        <v>15</v>
      </c>
      <c r="G481" s="80" t="str">
        <f>'[2]6 PU ok '!D238</f>
        <v>Pengendalian Sungai dan Pantai serta Penanggulangan Alam Banjir</v>
      </c>
      <c r="H481" s="81"/>
      <c r="I481" s="82">
        <f>'[2]6 PU ok '!M238</f>
        <v>3781850000</v>
      </c>
      <c r="J481" s="83"/>
      <c r="K481" s="83"/>
      <c r="L481" s="72"/>
      <c r="M481" s="140"/>
      <c r="N481" s="84">
        <f t="shared" si="13"/>
        <v>3781850000</v>
      </c>
      <c r="O481" s="63"/>
      <c r="P481" s="11"/>
      <c r="Q481" s="1"/>
      <c r="R481" s="1"/>
      <c r="S481" s="1"/>
      <c r="T481" s="1"/>
      <c r="U481" s="1"/>
      <c r="V481" s="1"/>
      <c r="Z481" s="108"/>
    </row>
    <row r="482" spans="1:26" s="2" customFormat="1" ht="14.25" customHeight="1" x14ac:dyDescent="0.25">
      <c r="B482" s="90"/>
      <c r="C482" s="91"/>
      <c r="D482" s="92"/>
      <c r="E482" s="78"/>
      <c r="F482" s="79"/>
      <c r="G482" s="79"/>
      <c r="H482" s="78"/>
      <c r="I482" s="82"/>
      <c r="J482" s="83"/>
      <c r="K482" s="83"/>
      <c r="L482" s="72"/>
      <c r="M482" s="72"/>
      <c r="N482" s="84"/>
      <c r="O482" s="63"/>
      <c r="P482" s="11"/>
      <c r="Q482" s="1"/>
      <c r="R482" s="1"/>
      <c r="S482" s="1"/>
      <c r="T482" s="1"/>
      <c r="U482" s="1"/>
      <c r="V482" s="1"/>
      <c r="Z482" s="108"/>
    </row>
    <row r="483" spans="1:26" s="2" customFormat="1" ht="18.75" customHeight="1" x14ac:dyDescent="0.25">
      <c r="B483" s="90"/>
      <c r="C483" s="91"/>
      <c r="D483" s="92"/>
      <c r="E483" s="67" t="s">
        <v>120</v>
      </c>
      <c r="F483" s="79" t="s">
        <v>15</v>
      </c>
      <c r="G483" s="69" t="s">
        <v>316</v>
      </c>
      <c r="H483" s="69"/>
      <c r="I483" s="70"/>
      <c r="J483" s="83"/>
      <c r="K483" s="83"/>
      <c r="L483" s="72">
        <v>5</v>
      </c>
      <c r="M483" s="146" t="s">
        <v>181</v>
      </c>
      <c r="N483" s="73">
        <f t="shared" si="13"/>
        <v>0</v>
      </c>
      <c r="O483" s="74" t="s">
        <v>18</v>
      </c>
      <c r="P483" s="198"/>
      <c r="Q483" s="1"/>
      <c r="R483" s="298"/>
      <c r="S483" s="1"/>
      <c r="T483" s="1"/>
      <c r="U483" s="1"/>
      <c r="V483" s="1"/>
      <c r="Z483" s="108"/>
    </row>
    <row r="484" spans="1:26" s="2" customFormat="1" ht="39" customHeight="1" x14ac:dyDescent="0.25">
      <c r="B484" s="90"/>
      <c r="C484" s="91"/>
      <c r="D484" s="92"/>
      <c r="E484" s="78" t="s">
        <v>87</v>
      </c>
      <c r="F484" s="79" t="s">
        <v>15</v>
      </c>
      <c r="G484" s="80" t="str">
        <f>'[2]6 PU ok '!D304</f>
        <v>Fasilitasi dan Stimulasi Pembangunan Perumahan Masyarakat Kurang Mampu</v>
      </c>
      <c r="H484" s="81"/>
      <c r="I484" s="82">
        <f>'[2]6 PU ok '!M304</f>
        <v>283900000</v>
      </c>
      <c r="J484" s="83"/>
      <c r="K484" s="83"/>
      <c r="L484" s="72"/>
      <c r="M484" s="146"/>
      <c r="N484" s="84">
        <f t="shared" si="13"/>
        <v>283900000</v>
      </c>
      <c r="O484" s="63"/>
      <c r="P484" s="11"/>
      <c r="Q484" s="1"/>
      <c r="R484" s="1"/>
      <c r="S484" s="1"/>
      <c r="T484" s="1"/>
      <c r="U484" s="1"/>
      <c r="V484" s="1"/>
      <c r="Z484" s="108"/>
    </row>
    <row r="485" spans="1:26" s="2" customFormat="1" ht="26.25" customHeight="1" x14ac:dyDescent="0.25">
      <c r="B485" s="90"/>
      <c r="C485" s="91"/>
      <c r="D485" s="92"/>
      <c r="E485" s="78" t="s">
        <v>87</v>
      </c>
      <c r="F485" s="79" t="s">
        <v>15</v>
      </c>
      <c r="G485" s="80" t="str">
        <f>'[2]6 PU ok '!D305</f>
        <v>Pendataan Bangunan dan PSU Perumahan dan Pemukiman</v>
      </c>
      <c r="H485" s="81"/>
      <c r="I485" s="82">
        <f>'[2]6 PU ok '!M305</f>
        <v>150105000</v>
      </c>
      <c r="J485" s="83"/>
      <c r="K485" s="83"/>
      <c r="L485" s="72"/>
      <c r="M485" s="72"/>
      <c r="N485" s="84">
        <f t="shared" si="13"/>
        <v>150105000</v>
      </c>
      <c r="O485" s="63"/>
      <c r="P485" s="11"/>
      <c r="Q485" s="1"/>
      <c r="R485" s="1"/>
      <c r="S485" s="1"/>
      <c r="T485" s="1"/>
      <c r="U485" s="1"/>
      <c r="V485" s="1"/>
      <c r="Z485" s="108"/>
    </row>
    <row r="486" spans="1:26" s="2" customFormat="1" ht="26.25" customHeight="1" x14ac:dyDescent="0.25">
      <c r="B486" s="90"/>
      <c r="C486" s="91"/>
      <c r="D486" s="92"/>
      <c r="E486" s="78" t="s">
        <v>87</v>
      </c>
      <c r="F486" s="79" t="s">
        <v>15</v>
      </c>
      <c r="G486" s="80" t="str">
        <f>'[2]6 PU ok '!D306</f>
        <v>Pengembangan Kawasan Permukiman Berbasis Masyarakat</v>
      </c>
      <c r="H486" s="81"/>
      <c r="I486" s="82">
        <f>'[2]6 PU ok '!M306</f>
        <v>195000000</v>
      </c>
      <c r="J486" s="83"/>
      <c r="K486" s="83"/>
      <c r="L486" s="72"/>
      <c r="M486" s="72"/>
      <c r="N486" s="84">
        <f t="shared" si="13"/>
        <v>195000000</v>
      </c>
      <c r="O486" s="63"/>
      <c r="P486" s="11"/>
      <c r="Q486" s="1"/>
      <c r="R486" s="1"/>
      <c r="S486" s="1"/>
      <c r="T486" s="1"/>
      <c r="U486" s="1"/>
      <c r="V486" s="1"/>
      <c r="Z486" s="108"/>
    </row>
    <row r="487" spans="1:26" s="2" customFormat="1" ht="15.75" customHeight="1" x14ac:dyDescent="0.25">
      <c r="B487" s="90"/>
      <c r="C487" s="91"/>
      <c r="D487" s="92"/>
      <c r="E487" s="78"/>
      <c r="F487" s="79"/>
      <c r="G487" s="79"/>
      <c r="H487" s="78"/>
      <c r="I487" s="82"/>
      <c r="J487" s="83"/>
      <c r="K487" s="83"/>
      <c r="L487" s="72"/>
      <c r="M487" s="72"/>
      <c r="N487" s="84"/>
      <c r="O487" s="63"/>
      <c r="P487" s="11"/>
      <c r="Q487" s="1"/>
      <c r="R487" s="1"/>
      <c r="S487" s="1"/>
      <c r="T487" s="1"/>
      <c r="U487" s="1"/>
      <c r="V487" s="1"/>
      <c r="Z487" s="108"/>
    </row>
    <row r="488" spans="1:26" s="2" customFormat="1" ht="27" customHeight="1" x14ac:dyDescent="0.25">
      <c r="B488" s="90"/>
      <c r="C488" s="91"/>
      <c r="D488" s="92"/>
      <c r="E488" s="67" t="s">
        <v>120</v>
      </c>
      <c r="F488" s="79" t="s">
        <v>15</v>
      </c>
      <c r="G488" s="69" t="s">
        <v>317</v>
      </c>
      <c r="H488" s="69"/>
      <c r="I488" s="70"/>
      <c r="J488" s="83"/>
      <c r="K488" s="83"/>
      <c r="L488" s="72">
        <v>9</v>
      </c>
      <c r="M488" s="72" t="s">
        <v>181</v>
      </c>
      <c r="N488" s="73">
        <f t="shared" si="13"/>
        <v>0</v>
      </c>
      <c r="O488" s="74" t="s">
        <v>18</v>
      </c>
      <c r="P488" s="198"/>
      <c r="Q488" s="1"/>
      <c r="R488" s="298"/>
      <c r="S488" s="1"/>
      <c r="T488" s="1"/>
      <c r="U488" s="1"/>
      <c r="V488" s="1"/>
      <c r="Z488" s="108"/>
    </row>
    <row r="489" spans="1:26" s="2" customFormat="1" ht="27" customHeight="1" x14ac:dyDescent="0.25">
      <c r="B489" s="90"/>
      <c r="C489" s="91"/>
      <c r="D489" s="92"/>
      <c r="E489" s="78" t="s">
        <v>87</v>
      </c>
      <c r="F489" s="79" t="s">
        <v>15</v>
      </c>
      <c r="G489" s="80" t="str">
        <f>'[2]6 PU ok '!D308</f>
        <v>Fasilitasi dan Stimulasi Rehabilitasi Rumah Akibat Bencana Alam</v>
      </c>
      <c r="H489" s="81"/>
      <c r="I489" s="82">
        <f>'[2]6 PU ok '!M308</f>
        <v>101050000</v>
      </c>
      <c r="J489" s="83"/>
      <c r="K489" s="83"/>
      <c r="L489" s="72"/>
      <c r="M489" s="72"/>
      <c r="N489" s="84">
        <f t="shared" si="13"/>
        <v>101050000</v>
      </c>
      <c r="O489" s="63"/>
      <c r="P489" s="11"/>
      <c r="Q489" s="1"/>
      <c r="R489" s="1"/>
      <c r="S489" s="1"/>
      <c r="T489" s="1"/>
      <c r="U489" s="1"/>
      <c r="V489" s="1"/>
      <c r="Z489" s="108"/>
    </row>
    <row r="490" spans="1:26" s="2" customFormat="1" ht="15" customHeight="1" x14ac:dyDescent="0.25">
      <c r="B490" s="90"/>
      <c r="C490" s="91"/>
      <c r="D490" s="92"/>
      <c r="E490" s="78"/>
      <c r="F490" s="79"/>
      <c r="G490" s="79"/>
      <c r="H490" s="78"/>
      <c r="I490" s="82"/>
      <c r="J490" s="83"/>
      <c r="K490" s="83"/>
      <c r="L490" s="72"/>
      <c r="M490" s="72"/>
      <c r="N490" s="84"/>
      <c r="O490" s="63"/>
      <c r="P490" s="11"/>
      <c r="Q490" s="1"/>
      <c r="R490" s="1"/>
      <c r="S490" s="1"/>
      <c r="T490" s="1"/>
      <c r="U490" s="1"/>
      <c r="V490" s="1"/>
      <c r="Z490" s="108"/>
    </row>
    <row r="491" spans="1:26" s="1" customFormat="1" ht="39.75" customHeight="1" x14ac:dyDescent="0.25">
      <c r="A491" s="2"/>
      <c r="B491" s="90"/>
      <c r="C491" s="91"/>
      <c r="D491" s="92"/>
      <c r="E491" s="67" t="s">
        <v>120</v>
      </c>
      <c r="F491" s="79" t="s">
        <v>15</v>
      </c>
      <c r="G491" s="69" t="s">
        <v>318</v>
      </c>
      <c r="H491" s="69"/>
      <c r="I491" s="70"/>
      <c r="J491" s="83"/>
      <c r="K491" s="83"/>
      <c r="L491" s="72">
        <v>5</v>
      </c>
      <c r="M491" s="72" t="s">
        <v>181</v>
      </c>
      <c r="N491" s="73">
        <f t="shared" si="13"/>
        <v>0</v>
      </c>
      <c r="O491" s="74" t="s">
        <v>18</v>
      </c>
      <c r="P491" s="198"/>
    </row>
    <row r="492" spans="1:26" s="1" customFormat="1" ht="30.75" customHeight="1" x14ac:dyDescent="0.25">
      <c r="A492" s="2"/>
      <c r="B492" s="90"/>
      <c r="C492" s="91"/>
      <c r="D492" s="92"/>
      <c r="E492" s="78" t="s">
        <v>87</v>
      </c>
      <c r="F492" s="79" t="s">
        <v>15</v>
      </c>
      <c r="G492" s="80" t="str">
        <f>'[2]6 PU ok '!D319</f>
        <v>Pengelolaan dan Pengembangan Sistem Irigasi Partisipatif (WISMP)</v>
      </c>
      <c r="H492" s="81"/>
      <c r="I492" s="82">
        <f>'[2]6 PU ok '!M319</f>
        <v>236114880</v>
      </c>
      <c r="J492" s="83"/>
      <c r="K492" s="83"/>
      <c r="L492" s="72"/>
      <c r="M492" s="72"/>
      <c r="N492" s="84">
        <f t="shared" si="13"/>
        <v>236114880</v>
      </c>
      <c r="O492" s="63"/>
      <c r="P492" s="11"/>
    </row>
    <row r="493" spans="1:26" s="1" customFormat="1" ht="39.75" customHeight="1" x14ac:dyDescent="0.25">
      <c r="A493" s="2"/>
      <c r="B493" s="90"/>
      <c r="C493" s="91"/>
      <c r="D493" s="92"/>
      <c r="E493" s="78" t="s">
        <v>87</v>
      </c>
      <c r="F493" s="79" t="s">
        <v>15</v>
      </c>
      <c r="G493" s="80" t="str">
        <f>'[2]6 PU ok '!D320</f>
        <v>Pengelolaan dan Pengembangan Sistem Irigasi Partisipatif (WISMP) (Hibah)</v>
      </c>
      <c r="H493" s="81"/>
      <c r="I493" s="82">
        <f>'[2]6 PU ok '!M320</f>
        <v>745115500</v>
      </c>
      <c r="J493" s="83"/>
      <c r="K493" s="83"/>
      <c r="L493" s="72"/>
      <c r="M493" s="72"/>
      <c r="N493" s="84">
        <f t="shared" si="13"/>
        <v>745115500</v>
      </c>
      <c r="O493" s="63"/>
      <c r="P493" s="11"/>
    </row>
    <row r="494" spans="1:26" s="1" customFormat="1" ht="30.75" customHeight="1" x14ac:dyDescent="0.25">
      <c r="A494" s="2"/>
      <c r="B494" s="90"/>
      <c r="C494" s="91"/>
      <c r="D494" s="92"/>
      <c r="E494" s="78" t="s">
        <v>87</v>
      </c>
      <c r="F494" s="79" t="s">
        <v>15</v>
      </c>
      <c r="G494" s="80" t="str">
        <f>'[2]6 PU ok '!D321</f>
        <v>Pemberdayaan Lembaga Pengelola Irigasi (LPI)</v>
      </c>
      <c r="H494" s="81"/>
      <c r="I494" s="82">
        <f>'[2]6 PU ok '!M321</f>
        <v>59409000</v>
      </c>
      <c r="J494" s="83"/>
      <c r="K494" s="83"/>
      <c r="L494" s="72"/>
      <c r="M494" s="72"/>
      <c r="N494" s="84">
        <f t="shared" si="13"/>
        <v>59409000</v>
      </c>
      <c r="O494" s="63"/>
      <c r="P494" s="11"/>
    </row>
    <row r="495" spans="1:26" s="1" customFormat="1" ht="11.25" customHeight="1" x14ac:dyDescent="0.25">
      <c r="A495" s="2"/>
      <c r="B495" s="90"/>
      <c r="C495" s="91"/>
      <c r="D495" s="92"/>
      <c r="E495" s="78"/>
      <c r="F495" s="79"/>
      <c r="G495" s="79"/>
      <c r="H495" s="78"/>
      <c r="I495" s="82"/>
      <c r="J495" s="83"/>
      <c r="K495" s="83"/>
      <c r="L495" s="72"/>
      <c r="M495" s="72"/>
      <c r="N495" s="84"/>
      <c r="O495" s="63"/>
      <c r="P495" s="11"/>
    </row>
    <row r="496" spans="1:26" s="1" customFormat="1" ht="39.75" customHeight="1" x14ac:dyDescent="0.25">
      <c r="A496" s="2"/>
      <c r="B496" s="90"/>
      <c r="C496" s="91"/>
      <c r="D496" s="92"/>
      <c r="E496" s="67" t="s">
        <v>120</v>
      </c>
      <c r="F496" s="79" t="s">
        <v>15</v>
      </c>
      <c r="G496" s="69" t="s">
        <v>319</v>
      </c>
      <c r="H496" s="69"/>
      <c r="I496" s="70"/>
      <c r="J496" s="83"/>
      <c r="K496" s="83"/>
      <c r="L496" s="72">
        <v>5</v>
      </c>
      <c r="M496" s="72" t="s">
        <v>181</v>
      </c>
      <c r="N496" s="73">
        <f t="shared" ref="N496:N541" si="14">+I496+K496</f>
        <v>0</v>
      </c>
      <c r="O496" s="74" t="s">
        <v>18</v>
      </c>
      <c r="P496" s="198"/>
      <c r="T496" s="1">
        <v>1000000000</v>
      </c>
      <c r="U496" s="1" t="e">
        <f>T496/#REF!*100</f>
        <v>#REF!</v>
      </c>
      <c r="V496" s="1">
        <v>750000000</v>
      </c>
    </row>
    <row r="497" spans="1:26" s="141" customFormat="1" ht="30" customHeight="1" x14ac:dyDescent="0.25">
      <c r="A497" s="2"/>
      <c r="B497" s="90"/>
      <c r="C497" s="91"/>
      <c r="D497" s="92"/>
      <c r="E497" s="78" t="s">
        <v>87</v>
      </c>
      <c r="F497" s="79" t="s">
        <v>15</v>
      </c>
      <c r="G497" s="80" t="str">
        <f>'[2]6 PU ok '!D259</f>
        <v>Perencanaan Pembangunan Jaringan Air Bersih/Air Minum</v>
      </c>
      <c r="H497" s="81"/>
      <c r="I497" s="82">
        <f>'[2]6 PU ok '!M259</f>
        <v>121350000</v>
      </c>
      <c r="J497" s="83"/>
      <c r="K497" s="83"/>
      <c r="L497" s="72"/>
      <c r="M497" s="72"/>
      <c r="N497" s="84">
        <f t="shared" si="14"/>
        <v>121350000</v>
      </c>
      <c r="O497" s="63"/>
      <c r="P497" s="11"/>
      <c r="Q497" s="1"/>
      <c r="R497" s="1"/>
      <c r="S497" s="1"/>
      <c r="T497" s="1"/>
      <c r="U497" s="1"/>
      <c r="V497" s="1"/>
      <c r="Z497" s="142"/>
    </row>
    <row r="498" spans="1:26" s="141" customFormat="1" ht="33" customHeight="1" x14ac:dyDescent="0.25">
      <c r="A498" s="2"/>
      <c r="B498" s="90"/>
      <c r="C498" s="91"/>
      <c r="D498" s="92"/>
      <c r="E498" s="78" t="s">
        <v>87</v>
      </c>
      <c r="F498" s="79" t="s">
        <v>15</v>
      </c>
      <c r="G498" s="80" t="str">
        <f>'[2]6 PU ok '!D260</f>
        <v>Pembangunan Jaringan Air Bersih / Air Minum (DAK Reguler)</v>
      </c>
      <c r="H498" s="81"/>
      <c r="I498" s="82">
        <f>'[2]6 PU ok '!M260</f>
        <v>1582620000</v>
      </c>
      <c r="J498" s="83"/>
      <c r="K498" s="83"/>
      <c r="L498" s="72"/>
      <c r="M498" s="72"/>
      <c r="N498" s="84">
        <f t="shared" si="14"/>
        <v>1582620000</v>
      </c>
      <c r="O498" s="63"/>
      <c r="P498" s="11"/>
      <c r="Q498" s="1"/>
      <c r="R498" s="1"/>
      <c r="S498" s="1"/>
      <c r="T498" s="1"/>
      <c r="U498" s="1"/>
      <c r="V498" s="1"/>
      <c r="Z498" s="142"/>
    </row>
    <row r="499" spans="1:26" s="141" customFormat="1" ht="30" customHeight="1" x14ac:dyDescent="0.25">
      <c r="A499" s="2"/>
      <c r="B499" s="90"/>
      <c r="C499" s="91"/>
      <c r="D499" s="92"/>
      <c r="E499" s="78" t="s">
        <v>87</v>
      </c>
      <c r="F499" s="79" t="s">
        <v>15</v>
      </c>
      <c r="G499" s="80" t="str">
        <f>'[2]6 PU ok '!D263</f>
        <v>Rehabilitasi/Pemeliharaan Jaringan Air Bersih/Air Minum</v>
      </c>
      <c r="H499" s="81"/>
      <c r="I499" s="82">
        <f>'[2]6 PU ok '!M263</f>
        <v>93650000</v>
      </c>
      <c r="J499" s="83"/>
      <c r="K499" s="83"/>
      <c r="L499" s="72"/>
      <c r="M499" s="72"/>
      <c r="N499" s="84">
        <f t="shared" si="14"/>
        <v>93650000</v>
      </c>
      <c r="O499" s="63"/>
      <c r="P499" s="11"/>
      <c r="Q499" s="1"/>
      <c r="R499" s="1"/>
      <c r="S499" s="1"/>
      <c r="T499" s="1"/>
      <c r="U499" s="1"/>
      <c r="V499" s="1"/>
      <c r="Z499" s="142"/>
    </row>
    <row r="500" spans="1:26" s="2" customFormat="1" ht="39.75" customHeight="1" x14ac:dyDescent="0.25">
      <c r="B500" s="90"/>
      <c r="C500" s="91"/>
      <c r="D500" s="92"/>
      <c r="E500" s="78" t="s">
        <v>87</v>
      </c>
      <c r="F500" s="79" t="s">
        <v>15</v>
      </c>
      <c r="G500" s="80" t="str">
        <f>'[2]6 PU ok '!D265</f>
        <v>Pengelolaan dan Pengembangan Sarana dan Prasarana Air Limbah (DAK Reguler)</v>
      </c>
      <c r="H500" s="81"/>
      <c r="I500" s="82">
        <f>'[2]6 PU ok '!M265</f>
        <v>1294870000</v>
      </c>
      <c r="J500" s="83"/>
      <c r="K500" s="83"/>
      <c r="L500" s="72"/>
      <c r="M500" s="72"/>
      <c r="N500" s="84">
        <f t="shared" si="14"/>
        <v>1294870000</v>
      </c>
      <c r="O500" s="63"/>
      <c r="P500" s="11"/>
      <c r="Q500" s="1"/>
      <c r="R500" s="1"/>
      <c r="S500" s="1"/>
      <c r="T500" s="1"/>
      <c r="U500" s="1"/>
      <c r="V500" s="1"/>
      <c r="Z500" s="108"/>
    </row>
    <row r="501" spans="1:26" s="2" customFormat="1" ht="33" customHeight="1" x14ac:dyDescent="0.25">
      <c r="B501" s="90"/>
      <c r="C501" s="91"/>
      <c r="D501" s="92"/>
      <c r="E501" s="78" t="s">
        <v>87</v>
      </c>
      <c r="F501" s="79" t="s">
        <v>15</v>
      </c>
      <c r="G501" s="80" t="str">
        <f>'[2]6 PU ok '!D269</f>
        <v>Penyediaan Air Minum dan Sanitasi Berbasis Masyarakat (Pamsimas)</v>
      </c>
      <c r="H501" s="81"/>
      <c r="I501" s="82">
        <f>'[2]6 PU ok '!M269</f>
        <v>56040000</v>
      </c>
      <c r="J501" s="83"/>
      <c r="K501" s="83"/>
      <c r="L501" s="72"/>
      <c r="M501" s="72"/>
      <c r="N501" s="84">
        <f t="shared" ref="N501:N507" si="15">I501</f>
        <v>56040000</v>
      </c>
      <c r="O501" s="63"/>
      <c r="P501" s="11"/>
      <c r="Q501" s="1"/>
      <c r="R501" s="1"/>
      <c r="S501" s="1"/>
      <c r="T501" s="1"/>
      <c r="U501" s="1"/>
      <c r="V501" s="1"/>
      <c r="Z501" s="108"/>
    </row>
    <row r="502" spans="1:26" s="2" customFormat="1" ht="39.75" customHeight="1" x14ac:dyDescent="0.25">
      <c r="B502" s="90"/>
      <c r="C502" s="91"/>
      <c r="D502" s="92"/>
      <c r="E502" s="78" t="s">
        <v>87</v>
      </c>
      <c r="F502" s="79" t="s">
        <v>15</v>
      </c>
      <c r="G502" s="80" t="str">
        <f>'[2]6 PU ok '!D271</f>
        <v>Dukungan Program Percepatan Pembangunan Sanitasi Permukiman (PPSP)</v>
      </c>
      <c r="H502" s="81"/>
      <c r="I502" s="82">
        <f>'[2]6 PU ok '!M271</f>
        <v>30000000</v>
      </c>
      <c r="J502" s="83"/>
      <c r="K502" s="83"/>
      <c r="L502" s="72"/>
      <c r="M502" s="72"/>
      <c r="N502" s="84">
        <f t="shared" si="15"/>
        <v>30000000</v>
      </c>
      <c r="O502" s="63"/>
      <c r="P502" s="11"/>
      <c r="Q502" s="1"/>
      <c r="R502" s="1"/>
      <c r="S502" s="1"/>
      <c r="T502" s="1"/>
      <c r="U502" s="1"/>
      <c r="V502" s="1"/>
      <c r="Z502" s="108"/>
    </row>
    <row r="503" spans="1:26" s="2" customFormat="1" ht="27" customHeight="1" x14ac:dyDescent="0.25">
      <c r="B503" s="90"/>
      <c r="C503" s="91"/>
      <c r="D503" s="92"/>
      <c r="E503" s="78" t="s">
        <v>87</v>
      </c>
      <c r="F503" s="79" t="s">
        <v>15</v>
      </c>
      <c r="G503" s="80" t="str">
        <f>'[2]6 PU ok '!D272</f>
        <v xml:space="preserve">Pengelolaan dan Pengembangan Sarana dan Prasarana Air Limbah </v>
      </c>
      <c r="H503" s="81"/>
      <c r="I503" s="82">
        <f>'[2]6 PU ok '!M272</f>
        <v>458650000</v>
      </c>
      <c r="J503" s="83"/>
      <c r="K503" s="83"/>
      <c r="L503" s="72"/>
      <c r="M503" s="72"/>
      <c r="N503" s="84">
        <f t="shared" si="15"/>
        <v>458650000</v>
      </c>
      <c r="O503" s="63"/>
      <c r="P503" s="11"/>
      <c r="Q503" s="1"/>
      <c r="R503" s="1"/>
      <c r="S503" s="1"/>
      <c r="T503" s="1"/>
      <c r="U503" s="1"/>
      <c r="V503" s="1"/>
      <c r="Z503" s="108"/>
    </row>
    <row r="504" spans="1:26" s="2" customFormat="1" ht="39.75" customHeight="1" x14ac:dyDescent="0.25">
      <c r="B504" s="90"/>
      <c r="C504" s="91"/>
      <c r="D504" s="92"/>
      <c r="E504" s="78" t="s">
        <v>87</v>
      </c>
      <c r="F504" s="79" t="s">
        <v>15</v>
      </c>
      <c r="G504" s="80" t="str">
        <f>'[2]6 PU ok '!D277</f>
        <v>Pengelolaan dan Pengembangan Sarana dan Prasarana Air Limbah (DAK Afirmatif)</v>
      </c>
      <c r="H504" s="81"/>
      <c r="I504" s="82">
        <f>'[2]6 PU ok '!M277</f>
        <v>1147450000</v>
      </c>
      <c r="J504" s="83"/>
      <c r="K504" s="83"/>
      <c r="L504" s="72"/>
      <c r="M504" s="72"/>
      <c r="N504" s="84">
        <f t="shared" si="15"/>
        <v>1147450000</v>
      </c>
      <c r="O504" s="63"/>
      <c r="P504" s="11"/>
      <c r="Q504" s="1"/>
      <c r="R504" s="1"/>
      <c r="S504" s="1"/>
      <c r="T504" s="1"/>
      <c r="U504" s="1"/>
      <c r="V504" s="1"/>
      <c r="Z504" s="108"/>
    </row>
    <row r="505" spans="1:26" s="2" customFormat="1" ht="29.25" customHeight="1" x14ac:dyDescent="0.25">
      <c r="B505" s="90"/>
      <c r="C505" s="91"/>
      <c r="D505" s="92"/>
      <c r="E505" s="78" t="s">
        <v>87</v>
      </c>
      <c r="F505" s="79" t="s">
        <v>15</v>
      </c>
      <c r="G505" s="80" t="str">
        <f>'[2]6 PU ok '!D284</f>
        <v xml:space="preserve">Pembangunan Jaringan Air Bersih / Air Minum </v>
      </c>
      <c r="H505" s="81"/>
      <c r="I505" s="82">
        <f>'[2]6 PU ok '!M284</f>
        <v>257650000</v>
      </c>
      <c r="J505" s="83"/>
      <c r="K505" s="83"/>
      <c r="L505" s="72"/>
      <c r="M505" s="72"/>
      <c r="N505" s="84">
        <f t="shared" si="15"/>
        <v>257650000</v>
      </c>
      <c r="O505" s="63"/>
      <c r="P505" s="11"/>
      <c r="Q505" s="1"/>
      <c r="R505" s="1"/>
      <c r="S505" s="1"/>
      <c r="T505" s="1"/>
      <c r="U505" s="1"/>
      <c r="V505" s="1"/>
      <c r="Z505" s="108"/>
    </row>
    <row r="506" spans="1:26" s="2" customFormat="1" ht="27" customHeight="1" x14ac:dyDescent="0.25">
      <c r="B506" s="90"/>
      <c r="C506" s="91"/>
      <c r="D506" s="92"/>
      <c r="E506" s="78" t="s">
        <v>87</v>
      </c>
      <c r="F506" s="79" t="s">
        <v>15</v>
      </c>
      <c r="G506" s="80" t="str">
        <f>'[2]6 PU ok '!D288</f>
        <v>Pembangunan Jaringan Air Bersih / Air Minum (DAK Afirmatif)</v>
      </c>
      <c r="H506" s="81"/>
      <c r="I506" s="82">
        <f>'[2]6 PU ok '!M288</f>
        <v>1802950000</v>
      </c>
      <c r="J506" s="83"/>
      <c r="K506" s="83"/>
      <c r="L506" s="72"/>
      <c r="M506" s="72"/>
      <c r="N506" s="84">
        <f t="shared" si="15"/>
        <v>1802950000</v>
      </c>
      <c r="O506" s="63"/>
      <c r="P506" s="11"/>
      <c r="Q506" s="1"/>
      <c r="R506" s="1"/>
      <c r="S506" s="1"/>
      <c r="T506" s="1"/>
      <c r="U506" s="1"/>
      <c r="V506" s="1"/>
      <c r="Z506" s="108"/>
    </row>
    <row r="507" spans="1:26" s="2" customFormat="1" ht="27" customHeight="1" x14ac:dyDescent="0.25">
      <c r="B507" s="90"/>
      <c r="C507" s="91"/>
      <c r="D507" s="92"/>
      <c r="E507" s="78" t="s">
        <v>87</v>
      </c>
      <c r="F507" s="79" t="s">
        <v>15</v>
      </c>
      <c r="G507" s="80" t="str">
        <f>'[2]6 PU ok '!D292</f>
        <v>Pembangunan Jaringan Air Bersih / Air Minum (DAK IPD)</v>
      </c>
      <c r="H507" s="81"/>
      <c r="I507" s="82">
        <f>'[2]6 PU ok '!M292</f>
        <v>4000000000</v>
      </c>
      <c r="J507" s="83"/>
      <c r="K507" s="83"/>
      <c r="L507" s="72"/>
      <c r="M507" s="72"/>
      <c r="N507" s="84">
        <f t="shared" si="15"/>
        <v>4000000000</v>
      </c>
      <c r="O507" s="63"/>
      <c r="P507" s="11"/>
      <c r="Q507" s="1"/>
      <c r="R507" s="1"/>
      <c r="S507" s="1"/>
      <c r="T507" s="1"/>
      <c r="U507" s="1"/>
      <c r="V507" s="1"/>
      <c r="Z507" s="108"/>
    </row>
    <row r="508" spans="1:26" s="1" customFormat="1" ht="12.75" customHeight="1" x14ac:dyDescent="0.25">
      <c r="A508" s="2"/>
      <c r="B508" s="90"/>
      <c r="C508" s="91"/>
      <c r="D508" s="92"/>
      <c r="E508" s="78"/>
      <c r="F508" s="79"/>
      <c r="G508" s="79"/>
      <c r="H508" s="78"/>
      <c r="I508" s="82"/>
      <c r="J508" s="83"/>
      <c r="K508" s="83"/>
      <c r="L508" s="72"/>
      <c r="M508" s="72"/>
      <c r="N508" s="84"/>
      <c r="O508" s="63"/>
      <c r="P508" s="11"/>
    </row>
    <row r="509" spans="1:26" s="2" customFormat="1" ht="21" customHeight="1" x14ac:dyDescent="0.25">
      <c r="B509" s="90"/>
      <c r="C509" s="91"/>
      <c r="D509" s="92"/>
      <c r="E509" s="67" t="s">
        <v>120</v>
      </c>
      <c r="F509" s="79" t="s">
        <v>15</v>
      </c>
      <c r="G509" s="69" t="s">
        <v>320</v>
      </c>
      <c r="H509" s="69"/>
      <c r="I509" s="70"/>
      <c r="J509" s="83"/>
      <c r="K509" s="83"/>
      <c r="L509" s="72">
        <v>5</v>
      </c>
      <c r="M509" s="138" t="s">
        <v>181</v>
      </c>
      <c r="N509" s="73">
        <f t="shared" si="14"/>
        <v>0</v>
      </c>
      <c r="O509" s="74" t="s">
        <v>18</v>
      </c>
      <c r="P509" s="198"/>
      <c r="Q509" s="1"/>
      <c r="R509" s="298"/>
      <c r="S509" s="1"/>
      <c r="T509" s="1"/>
      <c r="U509" s="1"/>
      <c r="V509" s="1"/>
      <c r="Z509" s="108"/>
    </row>
    <row r="510" spans="1:26" s="2" customFormat="1" ht="41.25" customHeight="1" x14ac:dyDescent="0.25">
      <c r="B510" s="90"/>
      <c r="C510" s="91"/>
      <c r="D510" s="92"/>
      <c r="E510" s="78" t="s">
        <v>87</v>
      </c>
      <c r="F510" s="79" t="s">
        <v>15</v>
      </c>
      <c r="G510" s="80" t="str">
        <f>'[2]6 PU ok '!D310</f>
        <v>Penyediaan Sarana Air Bersih dan Sanitasi terutama bagi Masyarakat Miskin</v>
      </c>
      <c r="H510" s="81"/>
      <c r="I510" s="82">
        <f>'[2]6 PU ok '!M310</f>
        <v>340500000</v>
      </c>
      <c r="J510" s="83"/>
      <c r="K510" s="83"/>
      <c r="L510" s="72"/>
      <c r="M510" s="140"/>
      <c r="N510" s="84">
        <f t="shared" si="14"/>
        <v>340500000</v>
      </c>
      <c r="O510" s="63"/>
      <c r="P510" s="11"/>
      <c r="Q510" s="1"/>
      <c r="R510" s="1"/>
      <c r="S510" s="1"/>
      <c r="T510" s="1"/>
      <c r="U510" s="1"/>
      <c r="V510" s="1"/>
      <c r="Z510" s="108"/>
    </row>
    <row r="511" spans="1:26" s="2" customFormat="1" ht="41.25" customHeight="1" x14ac:dyDescent="0.25">
      <c r="B511" s="90"/>
      <c r="C511" s="91"/>
      <c r="D511" s="92"/>
      <c r="E511" s="78" t="s">
        <v>87</v>
      </c>
      <c r="F511" s="79" t="s">
        <v>15</v>
      </c>
      <c r="G511" s="80" t="str">
        <f>'[2]6 PU ok '!D311</f>
        <v>Penyuluhan dan Pengawasan Kualitas Lingkungan Sehat Perumahan</v>
      </c>
      <c r="H511" s="81"/>
      <c r="I511" s="82">
        <f>'[2]6 PU ok '!M311</f>
        <v>28301000</v>
      </c>
      <c r="J511" s="83"/>
      <c r="K511" s="83"/>
      <c r="L511" s="72"/>
      <c r="M511" s="72"/>
      <c r="N511" s="84">
        <f t="shared" si="14"/>
        <v>28301000</v>
      </c>
      <c r="O511" s="63"/>
      <c r="P511" s="11"/>
      <c r="Q511" s="1"/>
      <c r="R511" s="1"/>
      <c r="S511" s="1"/>
      <c r="T511" s="1"/>
      <c r="U511" s="1"/>
      <c r="V511" s="1"/>
      <c r="Z511" s="108"/>
    </row>
    <row r="512" spans="1:26" s="2" customFormat="1" ht="21.75" customHeight="1" x14ac:dyDescent="0.25">
      <c r="B512" s="90"/>
      <c r="C512" s="91"/>
      <c r="D512" s="92"/>
      <c r="E512" s="78" t="s">
        <v>87</v>
      </c>
      <c r="F512" s="79" t="s">
        <v>15</v>
      </c>
      <c r="G512" s="80" t="str">
        <f>'[2]6 PU ok '!D312</f>
        <v>Penataan Ruang Terbuka Hijau</v>
      </c>
      <c r="H512" s="81"/>
      <c r="I512" s="82">
        <f>'[2]6 PU ok '!M312</f>
        <v>1583140000</v>
      </c>
      <c r="J512" s="83"/>
      <c r="K512" s="83"/>
      <c r="L512" s="72"/>
      <c r="M512" s="72"/>
      <c r="N512" s="84">
        <f t="shared" si="14"/>
        <v>1583140000</v>
      </c>
      <c r="O512" s="63"/>
      <c r="P512" s="11"/>
      <c r="Q512" s="1"/>
      <c r="R512" s="1"/>
      <c r="S512" s="1"/>
      <c r="T512" s="1"/>
      <c r="U512" s="1"/>
      <c r="V512" s="1"/>
      <c r="Z512" s="108"/>
    </row>
    <row r="513" spans="1:26" s="2" customFormat="1" ht="21.75" customHeight="1" x14ac:dyDescent="0.25">
      <c r="B513" s="90"/>
      <c r="C513" s="91"/>
      <c r="D513" s="92"/>
      <c r="E513" s="78"/>
      <c r="F513" s="79"/>
      <c r="G513" s="78"/>
      <c r="H513" s="78"/>
      <c r="I513" s="82"/>
      <c r="J513" s="83"/>
      <c r="K513" s="83"/>
      <c r="L513" s="72"/>
      <c r="M513" s="72"/>
      <c r="N513" s="84"/>
      <c r="O513" s="63"/>
      <c r="P513" s="11"/>
      <c r="Q513" s="1"/>
      <c r="R513" s="1"/>
      <c r="S513" s="1"/>
      <c r="T513" s="1"/>
      <c r="U513" s="1"/>
      <c r="V513" s="1"/>
      <c r="Z513" s="108"/>
    </row>
    <row r="514" spans="1:26" s="2" customFormat="1" ht="41.25" customHeight="1" x14ac:dyDescent="0.25">
      <c r="B514" s="90"/>
      <c r="C514" s="91"/>
      <c r="D514" s="92"/>
      <c r="E514" s="67" t="s">
        <v>120</v>
      </c>
      <c r="F514" s="79" t="s">
        <v>15</v>
      </c>
      <c r="G514" s="78"/>
      <c r="H514" s="67" t="str">
        <f>+'[2]6 PU ok '!D322</f>
        <v>Program Pengembangan Kawasan Permukiman Berbasis Masyarakat</v>
      </c>
      <c r="I514" s="70"/>
      <c r="J514" s="83"/>
      <c r="K514" s="83"/>
      <c r="L514" s="72"/>
      <c r="M514" s="72"/>
      <c r="N514" s="84">
        <f t="shared" si="14"/>
        <v>0</v>
      </c>
      <c r="O514" s="63"/>
      <c r="P514" s="11"/>
      <c r="Q514" s="1"/>
      <c r="R514" s="1"/>
      <c r="S514" s="1"/>
      <c r="T514" s="1"/>
      <c r="U514" s="1"/>
      <c r="V514" s="1"/>
      <c r="Z514" s="108"/>
    </row>
    <row r="515" spans="1:26" s="2" customFormat="1" ht="41.25" customHeight="1" x14ac:dyDescent="0.25">
      <c r="B515" s="90"/>
      <c r="C515" s="91"/>
      <c r="D515" s="92"/>
      <c r="E515" s="78" t="s">
        <v>87</v>
      </c>
      <c r="F515" s="79" t="s">
        <v>15</v>
      </c>
      <c r="G515" s="78"/>
      <c r="H515" s="78" t="str">
        <f>+'[2]6 PU ok '!D323</f>
        <v>Pengembangan Kawasan Permukiman Berbasis Masyarakat</v>
      </c>
      <c r="I515" s="82">
        <f>'[2]6 PU ok '!M323</f>
        <v>8450000</v>
      </c>
      <c r="J515" s="83"/>
      <c r="K515" s="83"/>
      <c r="L515" s="72"/>
      <c r="M515" s="72"/>
      <c r="N515" s="84">
        <f t="shared" si="14"/>
        <v>8450000</v>
      </c>
      <c r="O515" s="63"/>
      <c r="P515" s="11"/>
      <c r="Q515" s="1"/>
      <c r="R515" s="1"/>
      <c r="S515" s="1"/>
      <c r="T515" s="1"/>
      <c r="U515" s="1"/>
      <c r="V515" s="1"/>
      <c r="Z515" s="108"/>
    </row>
    <row r="516" spans="1:26" s="1" customFormat="1" ht="19.5" customHeight="1" x14ac:dyDescent="0.25">
      <c r="A516" s="2"/>
      <c r="B516" s="90"/>
      <c r="C516" s="91"/>
      <c r="D516" s="92"/>
      <c r="E516" s="78"/>
      <c r="F516" s="79"/>
      <c r="G516" s="79"/>
      <c r="H516" s="78"/>
      <c r="I516" s="82"/>
      <c r="J516" s="83"/>
      <c r="K516" s="83"/>
      <c r="L516" s="72"/>
      <c r="M516" s="72"/>
      <c r="N516" s="84"/>
      <c r="O516" s="63"/>
      <c r="P516" s="11"/>
    </row>
    <row r="517" spans="1:26" s="2" customFormat="1" ht="40.5" customHeight="1" x14ac:dyDescent="0.25">
      <c r="B517" s="90"/>
      <c r="C517" s="91"/>
      <c r="D517" s="92"/>
      <c r="E517" s="67" t="s">
        <v>120</v>
      </c>
      <c r="F517" s="79" t="s">
        <v>15</v>
      </c>
      <c r="G517" s="69" t="s">
        <v>321</v>
      </c>
      <c r="H517" s="69"/>
      <c r="I517" s="70"/>
      <c r="J517" s="83"/>
      <c r="K517" s="83"/>
      <c r="L517" s="72">
        <v>5</v>
      </c>
      <c r="M517" s="72" t="s">
        <v>147</v>
      </c>
      <c r="N517" s="73">
        <f t="shared" ref="N517:N549" si="16">+I517+K517</f>
        <v>0</v>
      </c>
      <c r="O517" s="74" t="s">
        <v>18</v>
      </c>
      <c r="P517" s="198"/>
      <c r="Q517" s="1"/>
      <c r="R517" s="1"/>
      <c r="S517" s="1" t="s">
        <v>322</v>
      </c>
      <c r="T517" s="1" t="e">
        <f>SUM(#REF!)</f>
        <v>#REF!</v>
      </c>
      <c r="U517" s="1">
        <v>500000000</v>
      </c>
      <c r="V517" s="1" t="e">
        <f>+U517-T517</f>
        <v>#REF!</v>
      </c>
      <c r="Z517" s="108"/>
    </row>
    <row r="518" spans="1:26" s="2" customFormat="1" ht="40.5" customHeight="1" x14ac:dyDescent="0.25">
      <c r="B518" s="90"/>
      <c r="C518" s="91"/>
      <c r="D518" s="92"/>
      <c r="E518" s="78" t="s">
        <v>87</v>
      </c>
      <c r="F518" s="79" t="s">
        <v>15</v>
      </c>
      <c r="G518" s="80" t="str">
        <f>'[2]8 PERHUBUNGAN'!D22</f>
        <v>Rehabilitasi/Pemeliharaan Prasarana dan Fasilitas Perhubungan</v>
      </c>
      <c r="H518" s="81"/>
      <c r="I518" s="82">
        <f>'[2]8 PERHUBUNGAN'!M22</f>
        <v>386800000</v>
      </c>
      <c r="J518" s="83"/>
      <c r="K518" s="83"/>
      <c r="L518" s="72"/>
      <c r="M518" s="72"/>
      <c r="N518" s="84">
        <f t="shared" si="16"/>
        <v>386800000</v>
      </c>
      <c r="O518" s="63"/>
      <c r="P518" s="198"/>
      <c r="Q518" s="1"/>
      <c r="R518" s="298"/>
      <c r="S518" s="1"/>
      <c r="T518" s="1"/>
      <c r="U518" s="1"/>
      <c r="V518" s="1"/>
      <c r="Z518" s="108"/>
    </row>
    <row r="519" spans="1:26" s="2" customFormat="1" ht="13.5" customHeight="1" x14ac:dyDescent="0.25">
      <c r="B519" s="90"/>
      <c r="C519" s="91"/>
      <c r="D519" s="92"/>
      <c r="E519" s="78"/>
      <c r="F519" s="79"/>
      <c r="G519" s="79"/>
      <c r="H519" s="78"/>
      <c r="I519" s="82"/>
      <c r="J519" s="83"/>
      <c r="K519" s="83"/>
      <c r="L519" s="72"/>
      <c r="M519" s="72"/>
      <c r="N519" s="84"/>
      <c r="O519" s="63"/>
      <c r="P519" s="198"/>
      <c r="Q519" s="1"/>
      <c r="R519" s="298"/>
      <c r="S519" s="1"/>
      <c r="T519" s="1"/>
      <c r="U519" s="1"/>
      <c r="V519" s="1"/>
      <c r="Z519" s="108"/>
    </row>
    <row r="520" spans="1:26" s="1" customFormat="1" ht="34.5" customHeight="1" x14ac:dyDescent="0.25">
      <c r="A520" s="2"/>
      <c r="B520" s="87"/>
      <c r="C520" s="88"/>
      <c r="D520" s="92"/>
      <c r="E520" s="78" t="s">
        <v>120</v>
      </c>
      <c r="F520" s="79" t="s">
        <v>15</v>
      </c>
      <c r="G520" s="69" t="s">
        <v>201</v>
      </c>
      <c r="H520" s="69"/>
      <c r="I520" s="70"/>
      <c r="J520" s="83"/>
      <c r="K520" s="83"/>
      <c r="L520" s="72">
        <v>5</v>
      </c>
      <c r="M520" s="138" t="s">
        <v>147</v>
      </c>
      <c r="N520" s="73">
        <f t="shared" si="16"/>
        <v>0</v>
      </c>
      <c r="O520" s="74" t="s">
        <v>18</v>
      </c>
      <c r="P520" s="198"/>
    </row>
    <row r="521" spans="1:26" s="1" customFormat="1" ht="34.5" customHeight="1" x14ac:dyDescent="0.25">
      <c r="A521" s="2"/>
      <c r="B521" s="90"/>
      <c r="C521" s="91"/>
      <c r="D521" s="92"/>
      <c r="E521" s="78" t="s">
        <v>87</v>
      </c>
      <c r="F521" s="79" t="s">
        <v>15</v>
      </c>
      <c r="G521" s="80" t="str">
        <f>+'[2]8 PERHUBUNGAN'!D33</f>
        <v>Pengadaan rambu-rambu lalu lintas (DAU)</v>
      </c>
      <c r="H521" s="81"/>
      <c r="I521" s="82">
        <f>'[2]8 PERHUBUNGAN'!M33</f>
        <v>103016000</v>
      </c>
      <c r="J521" s="83"/>
      <c r="K521" s="83"/>
      <c r="L521" s="72"/>
      <c r="M521" s="139"/>
      <c r="N521" s="84">
        <f>+I521+K521</f>
        <v>103016000</v>
      </c>
      <c r="O521" s="74"/>
      <c r="P521" s="198"/>
    </row>
    <row r="522" spans="1:26" s="1" customFormat="1" ht="30.75" customHeight="1" x14ac:dyDescent="0.25">
      <c r="A522" s="2"/>
      <c r="B522" s="90"/>
      <c r="C522" s="91"/>
      <c r="D522" s="92"/>
      <c r="E522" s="78" t="s">
        <v>87</v>
      </c>
      <c r="F522" s="79" t="s">
        <v>15</v>
      </c>
      <c r="G522" s="80" t="str">
        <f>'[2]8 PERHUBUNGAN'!D34</f>
        <v>Monitoring, Evaluasi dan Pelaporan Lalu Lintas Laut</v>
      </c>
      <c r="H522" s="81"/>
      <c r="I522" s="82">
        <f>'[2]8 PERHUBUNGAN'!M34</f>
        <v>37377500</v>
      </c>
      <c r="J522" s="83"/>
      <c r="K522" s="83"/>
      <c r="L522" s="72"/>
      <c r="M522" s="140"/>
      <c r="N522" s="84">
        <f>+I522+K522</f>
        <v>37377500</v>
      </c>
      <c r="O522" s="63"/>
      <c r="P522" s="11"/>
    </row>
    <row r="523" spans="1:26" s="1" customFormat="1" ht="30.75" customHeight="1" x14ac:dyDescent="0.25">
      <c r="A523" s="2"/>
      <c r="B523" s="90"/>
      <c r="C523" s="91"/>
      <c r="D523" s="92"/>
      <c r="E523" s="78" t="s">
        <v>87</v>
      </c>
      <c r="F523" s="79" t="s">
        <v>15</v>
      </c>
      <c r="G523" s="80" t="str">
        <f>'[2]8 PERHUBUNGAN'!D35</f>
        <v>Pengadaan Rambu-Rambu Lalu Lintas  DAK REGULER</v>
      </c>
      <c r="H523" s="81"/>
      <c r="I523" s="82">
        <f>'[2]8 PERHUBUNGAN'!M35</f>
        <v>754150000</v>
      </c>
      <c r="J523" s="83"/>
      <c r="K523" s="83"/>
      <c r="L523" s="72"/>
      <c r="M523" s="72"/>
      <c r="N523" s="84">
        <f t="shared" si="16"/>
        <v>754150000</v>
      </c>
      <c r="O523" s="63"/>
      <c r="P523" s="11"/>
    </row>
    <row r="524" spans="1:26" s="1" customFormat="1" ht="30.75" customHeight="1" x14ac:dyDescent="0.25">
      <c r="A524" s="2"/>
      <c r="B524" s="90"/>
      <c r="C524" s="91"/>
      <c r="D524" s="92"/>
      <c r="E524" s="78" t="s">
        <v>87</v>
      </c>
      <c r="F524" s="79" t="s">
        <v>15</v>
      </c>
      <c r="G524" s="80" t="str">
        <f>'[2]8 PERHUBUNGAN'!D36</f>
        <v>Monitoring, Evaluasi dan Pelaporan LLAJ</v>
      </c>
      <c r="H524" s="81"/>
      <c r="I524" s="82">
        <f>'[2]8 PERHUBUNGAN'!M36</f>
        <v>34827500</v>
      </c>
      <c r="J524" s="83"/>
      <c r="K524" s="83"/>
      <c r="L524" s="72"/>
      <c r="M524" s="72"/>
      <c r="N524" s="84">
        <f t="shared" si="16"/>
        <v>34827500</v>
      </c>
      <c r="O524" s="63"/>
      <c r="P524" s="11"/>
    </row>
    <row r="525" spans="1:26" s="1" customFormat="1" ht="14.25" customHeight="1" x14ac:dyDescent="0.25">
      <c r="A525" s="2"/>
      <c r="B525" s="90"/>
      <c r="C525" s="91"/>
      <c r="D525" s="92"/>
      <c r="E525" s="78"/>
      <c r="F525" s="79"/>
      <c r="G525" s="79"/>
      <c r="H525" s="78"/>
      <c r="I525" s="82"/>
      <c r="J525" s="83"/>
      <c r="K525" s="83"/>
      <c r="L525" s="72"/>
      <c r="M525" s="72"/>
      <c r="N525" s="84"/>
      <c r="O525" s="63"/>
      <c r="P525" s="11"/>
    </row>
    <row r="526" spans="1:26" s="1" customFormat="1" ht="77.25" customHeight="1" x14ac:dyDescent="0.25">
      <c r="A526" s="2"/>
      <c r="B526" s="87"/>
      <c r="C526" s="88"/>
      <c r="D526" s="92"/>
      <c r="E526" s="67" t="s">
        <v>120</v>
      </c>
      <c r="F526" s="79" t="s">
        <v>15</v>
      </c>
      <c r="G526" s="69" t="s">
        <v>323</v>
      </c>
      <c r="H526" s="69"/>
      <c r="I526" s="70"/>
      <c r="J526" s="83"/>
      <c r="K526" s="83"/>
      <c r="L526" s="72">
        <v>5</v>
      </c>
      <c r="M526" s="72" t="s">
        <v>147</v>
      </c>
      <c r="N526" s="73">
        <f t="shared" si="16"/>
        <v>0</v>
      </c>
      <c r="O526" s="74" t="s">
        <v>18</v>
      </c>
      <c r="P526" s="198"/>
    </row>
    <row r="527" spans="1:26" s="1" customFormat="1" ht="42.75" customHeight="1" x14ac:dyDescent="0.25">
      <c r="A527" s="2"/>
      <c r="B527" s="90"/>
      <c r="C527" s="91"/>
      <c r="D527" s="92"/>
      <c r="E527" s="78" t="s">
        <v>87</v>
      </c>
      <c r="F527" s="79" t="s">
        <v>15</v>
      </c>
      <c r="G527" s="80" t="str">
        <f>+'[2]8 PERHUBUNGAN'!D25</f>
        <v>Pembangunan Dermaga/Tambatan Kapal (DAU)</v>
      </c>
      <c r="H527" s="81"/>
      <c r="I527" s="82">
        <f>'[2]8 PERHUBUNGAN'!M25</f>
        <v>109500000</v>
      </c>
      <c r="J527" s="83"/>
      <c r="K527" s="83"/>
      <c r="L527" s="72"/>
      <c r="M527" s="72"/>
      <c r="N527" s="84">
        <f t="shared" si="16"/>
        <v>109500000</v>
      </c>
      <c r="O527" s="74"/>
      <c r="P527" s="198"/>
    </row>
    <row r="528" spans="1:26" s="1" customFormat="1" ht="42.75" customHeight="1" x14ac:dyDescent="0.25">
      <c r="A528" s="2"/>
      <c r="B528" s="90"/>
      <c r="C528" s="91"/>
      <c r="D528" s="92"/>
      <c r="E528" s="78" t="s">
        <v>87</v>
      </c>
      <c r="F528" s="79" t="s">
        <v>15</v>
      </c>
      <c r="G528" s="80" t="str">
        <f>+'[2]8 PERHUBUNGAN'!D26</f>
        <v>Pengadaan Modal Transportasi Barang dan Penumpang (DAU)</v>
      </c>
      <c r="H528" s="81"/>
      <c r="I528" s="82">
        <f>'[2]8 PERHUBUNGAN'!M26</f>
        <v>53000000</v>
      </c>
      <c r="J528" s="83"/>
      <c r="K528" s="83"/>
      <c r="L528" s="72"/>
      <c r="M528" s="72"/>
      <c r="N528" s="84">
        <f t="shared" si="16"/>
        <v>53000000</v>
      </c>
      <c r="O528" s="74"/>
      <c r="P528" s="198"/>
    </row>
    <row r="529" spans="1:22" s="1" customFormat="1" ht="46.5" customHeight="1" x14ac:dyDescent="0.25">
      <c r="A529" s="2"/>
      <c r="B529" s="90"/>
      <c r="C529" s="91"/>
      <c r="D529" s="92"/>
      <c r="E529" s="78" t="s">
        <v>87</v>
      </c>
      <c r="F529" s="79" t="s">
        <v>15</v>
      </c>
      <c r="G529" s="80" t="str">
        <f>'[2]8 PERHUBUNGAN'!D27</f>
        <v>Pengadaan Moda Transportasi Barang dan Penumpang DAK AFIRMASI</v>
      </c>
      <c r="H529" s="81"/>
      <c r="I529" s="82">
        <f>'[2]8 PERHUBUNGAN'!M27</f>
        <v>2163600000</v>
      </c>
      <c r="J529" s="83"/>
      <c r="K529" s="83"/>
      <c r="L529" s="72"/>
      <c r="M529" s="72"/>
      <c r="N529" s="84">
        <f t="shared" si="16"/>
        <v>2163600000</v>
      </c>
      <c r="O529" s="63"/>
      <c r="P529" s="11"/>
    </row>
    <row r="530" spans="1:22" s="1" customFormat="1" ht="31.5" customHeight="1" x14ac:dyDescent="0.25">
      <c r="A530" s="2"/>
      <c r="B530" s="90"/>
      <c r="C530" s="91"/>
      <c r="D530" s="92"/>
      <c r="E530" s="78" t="s">
        <v>87</v>
      </c>
      <c r="F530" s="79" t="s">
        <v>15</v>
      </c>
      <c r="G530" s="80" t="str">
        <f>'[2]8 PERHUBUNGAN'!D28</f>
        <v>Pembangunan Dermaga/Tambatan Perahu DAK AFIRMASI</v>
      </c>
      <c r="H530" s="81"/>
      <c r="I530" s="82">
        <f>'[2]8 PERHUBUNGAN'!M28</f>
        <v>2163600000</v>
      </c>
      <c r="J530" s="83"/>
      <c r="K530" s="83"/>
      <c r="L530" s="72"/>
      <c r="M530" s="72"/>
      <c r="N530" s="84">
        <f t="shared" si="16"/>
        <v>2163600000</v>
      </c>
      <c r="O530" s="63"/>
      <c r="P530" s="11"/>
    </row>
    <row r="531" spans="1:22" s="1" customFormat="1" ht="31.5" customHeight="1" x14ac:dyDescent="0.25">
      <c r="A531" s="2"/>
      <c r="B531" s="90"/>
      <c r="C531" s="91"/>
      <c r="D531" s="92"/>
      <c r="E531" s="78" t="s">
        <v>87</v>
      </c>
      <c r="F531" s="79" t="s">
        <v>15</v>
      </c>
      <c r="G531" s="80" t="str">
        <f>'[2]8 PERHUBUNGAN'!D29</f>
        <v>Pengadaan Kendaraan Angkutan Perintis DAK REGULER</v>
      </c>
      <c r="H531" s="81"/>
      <c r="I531" s="82">
        <f>'[2]8 PERHUBUNGAN'!M29</f>
        <v>1182002000</v>
      </c>
      <c r="J531" s="83"/>
      <c r="K531" s="83"/>
      <c r="L531" s="72"/>
      <c r="M531" s="72"/>
      <c r="N531" s="84">
        <f t="shared" si="16"/>
        <v>1182002000</v>
      </c>
      <c r="O531" s="63"/>
      <c r="P531" s="11"/>
    </row>
    <row r="532" spans="1:22" s="1" customFormat="1" ht="31.5" customHeight="1" x14ac:dyDescent="0.25">
      <c r="A532" s="2"/>
      <c r="B532" s="90"/>
      <c r="C532" s="91"/>
      <c r="D532" s="92"/>
      <c r="E532" s="78" t="s">
        <v>87</v>
      </c>
      <c r="F532" s="79" t="s">
        <v>15</v>
      </c>
      <c r="G532" s="80" t="str">
        <f>+'[2]8 PERHUBUNGAN'!D30</f>
        <v>Pengadaan Kendaraan Angkutan Perintis DAU</v>
      </c>
      <c r="H532" s="81"/>
      <c r="I532" s="82">
        <f>'[2]8 PERHUBUNGAN'!M30</f>
        <v>16000000</v>
      </c>
      <c r="J532" s="83"/>
      <c r="K532" s="83"/>
      <c r="L532" s="72"/>
      <c r="M532" s="72"/>
      <c r="N532" s="84">
        <f t="shared" si="16"/>
        <v>16000000</v>
      </c>
      <c r="O532" s="63"/>
      <c r="P532" s="11"/>
    </row>
    <row r="533" spans="1:22" s="1" customFormat="1" ht="14.25" customHeight="1" x14ac:dyDescent="0.25">
      <c r="B533" s="90"/>
      <c r="C533" s="91"/>
      <c r="D533" s="89"/>
      <c r="E533" s="78"/>
      <c r="F533" s="79"/>
      <c r="G533" s="79"/>
      <c r="H533" s="79"/>
      <c r="I533" s="82"/>
      <c r="J533" s="83"/>
      <c r="K533" s="83"/>
      <c r="L533" s="72"/>
      <c r="M533" s="72"/>
      <c r="N533" s="84"/>
      <c r="O533" s="63"/>
      <c r="P533" s="7"/>
      <c r="Q533" s="8"/>
      <c r="R533" s="8"/>
      <c r="S533" s="1" t="s">
        <v>324</v>
      </c>
      <c r="T533" s="1">
        <f>SUM(I1271:I1271)</f>
        <v>0</v>
      </c>
      <c r="U533" s="1">
        <v>600000000</v>
      </c>
      <c r="V533" s="1">
        <f>U533-T533</f>
        <v>600000000</v>
      </c>
    </row>
    <row r="534" spans="1:22" s="18" customFormat="1" ht="24.75" customHeight="1" x14ac:dyDescent="0.25">
      <c r="B534" s="98"/>
      <c r="C534" s="99"/>
      <c r="D534" s="89"/>
      <c r="E534" s="323" t="s">
        <v>282</v>
      </c>
      <c r="F534" s="96"/>
      <c r="G534" s="96"/>
      <c r="H534" s="182"/>
      <c r="I534" s="70"/>
      <c r="J534" s="71"/>
      <c r="K534" s="71"/>
      <c r="L534" s="72">
        <v>5</v>
      </c>
      <c r="M534" s="72" t="s">
        <v>108</v>
      </c>
      <c r="N534" s="73">
        <f t="shared" si="16"/>
        <v>0</v>
      </c>
      <c r="O534" s="74" t="s">
        <v>18</v>
      </c>
      <c r="P534" s="11"/>
      <c r="S534" s="18" t="s">
        <v>325</v>
      </c>
      <c r="T534" s="18">
        <f>SUM(I1273:I1274)</f>
        <v>3442554175</v>
      </c>
      <c r="U534" s="18">
        <v>2250000000</v>
      </c>
      <c r="V534" s="18">
        <f>U534-T534</f>
        <v>-1192554175</v>
      </c>
    </row>
    <row r="535" spans="1:22" s="1" customFormat="1" ht="28.5" customHeight="1" x14ac:dyDescent="0.25">
      <c r="B535" s="90"/>
      <c r="C535" s="91"/>
      <c r="D535" s="95"/>
      <c r="E535" s="78" t="s">
        <v>110</v>
      </c>
      <c r="F535" s="102" t="str">
        <f>'[2]30 HUTBUN'!D25</f>
        <v>Pengembangan Jalan Kantong Produksi (DAK)</v>
      </c>
      <c r="G535" s="102"/>
      <c r="H535" s="102"/>
      <c r="I535" s="82">
        <f>'[2]30 HUTBUN'!M25</f>
        <v>1107803000</v>
      </c>
      <c r="J535" s="83"/>
      <c r="K535" s="83"/>
      <c r="L535" s="72"/>
      <c r="M535" s="72"/>
      <c r="N535" s="84">
        <f t="shared" si="16"/>
        <v>1107803000</v>
      </c>
      <c r="O535" s="63"/>
      <c r="P535" s="11"/>
      <c r="S535" s="1" t="s">
        <v>326</v>
      </c>
      <c r="T535" s="1">
        <f>SUM(I1277:I1278)</f>
        <v>345541000</v>
      </c>
      <c r="U535" s="1">
        <v>550000000</v>
      </c>
      <c r="V535" s="1">
        <f>U535-T535</f>
        <v>204459000</v>
      </c>
    </row>
    <row r="536" spans="1:22" s="1" customFormat="1" ht="14.25" customHeight="1" x14ac:dyDescent="0.25">
      <c r="B536" s="90"/>
      <c r="C536" s="91"/>
      <c r="D536" s="89"/>
      <c r="E536" s="78"/>
      <c r="F536" s="79"/>
      <c r="G536" s="79"/>
      <c r="H536" s="79"/>
      <c r="I536" s="82"/>
      <c r="J536" s="83"/>
      <c r="K536" s="83"/>
      <c r="L536" s="72"/>
      <c r="M536" s="72"/>
      <c r="N536" s="84"/>
      <c r="O536" s="63"/>
      <c r="P536" s="7"/>
      <c r="Q536" s="8"/>
      <c r="R536" s="8"/>
      <c r="S536" s="1" t="s">
        <v>327</v>
      </c>
      <c r="U536" s="1">
        <v>50000000</v>
      </c>
    </row>
    <row r="537" spans="1:22" s="18" customFormat="1" ht="24.75" customHeight="1" x14ac:dyDescent="0.25">
      <c r="B537" s="98"/>
      <c r="C537" s="99"/>
      <c r="D537" s="89"/>
      <c r="E537" s="96" t="s">
        <v>328</v>
      </c>
      <c r="F537" s="96"/>
      <c r="G537" s="96"/>
      <c r="H537" s="96"/>
      <c r="I537" s="70"/>
      <c r="J537" s="71"/>
      <c r="K537" s="71"/>
      <c r="L537" s="72">
        <v>5</v>
      </c>
      <c r="M537" s="72" t="s">
        <v>108</v>
      </c>
      <c r="N537" s="73">
        <f t="shared" si="16"/>
        <v>0</v>
      </c>
      <c r="O537" s="74" t="s">
        <v>18</v>
      </c>
      <c r="P537" s="11"/>
      <c r="S537" s="18" t="s">
        <v>328</v>
      </c>
      <c r="T537" s="18">
        <f>SUM(I538:I539)</f>
        <v>4715770000</v>
      </c>
      <c r="U537" s="18">
        <v>425000000</v>
      </c>
      <c r="V537" s="18">
        <f>U537-T537</f>
        <v>-4290770000</v>
      </c>
    </row>
    <row r="538" spans="1:22" s="1" customFormat="1" ht="24.75" customHeight="1" x14ac:dyDescent="0.25">
      <c r="B538" s="87"/>
      <c r="C538" s="88"/>
      <c r="D538" s="95"/>
      <c r="E538" s="78" t="s">
        <v>110</v>
      </c>
      <c r="F538" s="102" t="str">
        <f>'[2]30 HUTBUN'!D20</f>
        <v>Pegelolaan Lahan Dan Air</v>
      </c>
      <c r="G538" s="102"/>
      <c r="H538" s="102"/>
      <c r="I538" s="82">
        <f>'[2]30 HUTBUN'!M20</f>
        <v>4317800000</v>
      </c>
      <c r="J538" s="83"/>
      <c r="K538" s="83"/>
      <c r="L538" s="72"/>
      <c r="M538" s="72"/>
      <c r="N538" s="84">
        <f t="shared" si="16"/>
        <v>4317800000</v>
      </c>
      <c r="O538" s="63"/>
      <c r="P538" s="7"/>
      <c r="Q538" s="8"/>
      <c r="R538" s="8"/>
      <c r="T538" s="1" t="e">
        <f>SUM(T537,T535,T534,T533,T1162,T1161,T1160,T1159,T1158,T1157)</f>
        <v>#REF!</v>
      </c>
      <c r="U538" s="1" t="e">
        <f>SUM(U1157:U1365,U537)</f>
        <v>#REF!</v>
      </c>
    </row>
    <row r="539" spans="1:22" s="1" customFormat="1" ht="27.75" customHeight="1" x14ac:dyDescent="0.25">
      <c r="B539" s="87"/>
      <c r="C539" s="88"/>
      <c r="D539" s="89"/>
      <c r="E539" s="78" t="s">
        <v>110</v>
      </c>
      <c r="F539" s="102" t="str">
        <f>'[2]30 HUTBUN'!D21</f>
        <v>Pengembangan Pertanian Pada Lahan Kering</v>
      </c>
      <c r="G539" s="102"/>
      <c r="H539" s="102"/>
      <c r="I539" s="82">
        <f>'[2]30 HUTBUN'!M21</f>
        <v>397970000</v>
      </c>
      <c r="J539" s="83"/>
      <c r="K539" s="83"/>
      <c r="L539" s="72"/>
      <c r="M539" s="72"/>
      <c r="N539" s="84">
        <f t="shared" si="16"/>
        <v>397970000</v>
      </c>
      <c r="O539" s="63"/>
      <c r="P539" s="11"/>
    </row>
    <row r="540" spans="1:22" s="1" customFormat="1" ht="16.5" customHeight="1" x14ac:dyDescent="0.25">
      <c r="B540" s="90"/>
      <c r="C540" s="91"/>
      <c r="D540" s="89"/>
      <c r="E540" s="78"/>
      <c r="F540" s="79"/>
      <c r="G540" s="79"/>
      <c r="H540" s="79"/>
      <c r="I540" s="82"/>
      <c r="J540" s="83"/>
      <c r="K540" s="83"/>
      <c r="L540" s="72"/>
      <c r="M540" s="72"/>
      <c r="N540" s="84"/>
      <c r="O540" s="63"/>
      <c r="P540" s="7"/>
      <c r="Q540" s="8"/>
      <c r="R540" s="8"/>
    </row>
    <row r="541" spans="1:22" s="1" customFormat="1" ht="41.25" customHeight="1" x14ac:dyDescent="0.25">
      <c r="A541" s="2"/>
      <c r="B541" s="90"/>
      <c r="C541" s="91"/>
      <c r="D541" s="89"/>
      <c r="E541" s="67" t="s">
        <v>120</v>
      </c>
      <c r="F541" s="79" t="s">
        <v>15</v>
      </c>
      <c r="G541" s="69" t="s">
        <v>329</v>
      </c>
      <c r="H541" s="69"/>
      <c r="I541" s="70"/>
      <c r="J541" s="83"/>
      <c r="K541" s="83"/>
      <c r="L541" s="72">
        <v>5</v>
      </c>
      <c r="M541" s="72" t="s">
        <v>285</v>
      </c>
      <c r="N541" s="73">
        <f t="shared" si="16"/>
        <v>0</v>
      </c>
      <c r="O541" s="74" t="s">
        <v>18</v>
      </c>
      <c r="P541" s="198"/>
      <c r="R541" s="298"/>
    </row>
    <row r="542" spans="1:22" s="1" customFormat="1" ht="27" customHeight="1" x14ac:dyDescent="0.25">
      <c r="A542" s="2"/>
      <c r="B542" s="90"/>
      <c r="C542" s="91"/>
      <c r="D542" s="92"/>
      <c r="E542" s="78" t="s">
        <v>87</v>
      </c>
      <c r="F542" s="79" t="s">
        <v>15</v>
      </c>
      <c r="G542" s="80" t="str">
        <f>'[2]31 ESDM'!D22</f>
        <v>Koordinasi Pengembangan Ketenagalistrikan</v>
      </c>
      <c r="H542" s="80"/>
      <c r="I542" s="82">
        <f>'[2]31 ESDM'!M22</f>
        <v>197160000</v>
      </c>
      <c r="J542" s="83"/>
      <c r="K542" s="83"/>
      <c r="L542" s="72"/>
      <c r="M542" s="72"/>
      <c r="N542" s="84">
        <f t="shared" si="16"/>
        <v>197160000</v>
      </c>
      <c r="O542" s="63"/>
      <c r="P542" s="11"/>
    </row>
    <row r="543" spans="1:22" s="1" customFormat="1" ht="15" customHeight="1" x14ac:dyDescent="0.25">
      <c r="A543" s="2"/>
      <c r="B543" s="90"/>
      <c r="C543" s="91"/>
      <c r="D543" s="89"/>
      <c r="E543" s="78"/>
      <c r="F543" s="79"/>
      <c r="G543" s="79"/>
      <c r="H543" s="78"/>
      <c r="I543" s="82"/>
      <c r="J543" s="83"/>
      <c r="K543" s="83"/>
      <c r="L543" s="72"/>
      <c r="M543" s="72"/>
      <c r="N543" s="84"/>
      <c r="O543" s="63"/>
      <c r="P543" s="11"/>
    </row>
    <row r="544" spans="1:22" s="1" customFormat="1" ht="39.75" customHeight="1" x14ac:dyDescent="0.25">
      <c r="A544" s="2"/>
      <c r="B544" s="90"/>
      <c r="C544" s="91"/>
      <c r="D544" s="89"/>
      <c r="E544" s="67" t="s">
        <v>120</v>
      </c>
      <c r="F544" s="79" t="s">
        <v>15</v>
      </c>
      <c r="G544" s="69" t="s">
        <v>330</v>
      </c>
      <c r="H544" s="69"/>
      <c r="I544" s="70"/>
      <c r="J544" s="83"/>
      <c r="K544" s="83"/>
      <c r="L544" s="72">
        <v>5</v>
      </c>
      <c r="M544" s="72" t="s">
        <v>285</v>
      </c>
      <c r="N544" s="73">
        <f t="shared" si="16"/>
        <v>0</v>
      </c>
      <c r="O544" s="74" t="s">
        <v>18</v>
      </c>
      <c r="P544" s="198"/>
      <c r="R544" s="298"/>
    </row>
    <row r="545" spans="1:26" s="1" customFormat="1" ht="29.25" customHeight="1" x14ac:dyDescent="0.25">
      <c r="A545" s="2"/>
      <c r="B545" s="90"/>
      <c r="C545" s="91"/>
      <c r="D545" s="92"/>
      <c r="E545" s="78" t="s">
        <v>110</v>
      </c>
      <c r="F545" s="79"/>
      <c r="G545" s="80" t="str">
        <f>'[2]31 ESDM'!D24</f>
        <v>Pembinaan Usaha Hilir Minyak dan Gas Bumi</v>
      </c>
      <c r="H545" s="80"/>
      <c r="I545" s="82">
        <f>'[2]31 ESDM'!M24</f>
        <v>64900000</v>
      </c>
      <c r="J545" s="83"/>
      <c r="K545" s="83"/>
      <c r="L545" s="72"/>
      <c r="M545" s="72"/>
      <c r="N545" s="84">
        <f t="shared" si="16"/>
        <v>64900000</v>
      </c>
      <c r="O545" s="63"/>
      <c r="P545" s="11"/>
    </row>
    <row r="546" spans="1:26" s="1" customFormat="1" ht="16.5" customHeight="1" x14ac:dyDescent="0.25">
      <c r="A546" s="2"/>
      <c r="B546" s="147"/>
      <c r="C546" s="148"/>
      <c r="D546" s="92"/>
      <c r="E546" s="150"/>
      <c r="F546" s="188"/>
      <c r="G546" s="150"/>
      <c r="H546" s="150"/>
      <c r="I546" s="151"/>
      <c r="J546" s="152"/>
      <c r="K546" s="152"/>
      <c r="L546" s="134"/>
      <c r="M546" s="134"/>
      <c r="N546" s="153"/>
      <c r="O546" s="63"/>
      <c r="P546" s="11"/>
    </row>
    <row r="547" spans="1:26" s="1" customFormat="1" ht="39" customHeight="1" x14ac:dyDescent="0.25">
      <c r="A547" s="2"/>
      <c r="B547" s="147"/>
      <c r="C547" s="148"/>
      <c r="D547" s="92"/>
      <c r="E547" s="67" t="s">
        <v>120</v>
      </c>
      <c r="F547" s="79" t="s">
        <v>15</v>
      </c>
      <c r="G547" s="69" t="str">
        <f>+'[1]31 ESDM'!G36</f>
        <v>Program Pembinaan Usaha Pertambangan Mineral Logam dan Batuan</v>
      </c>
      <c r="H547" s="133"/>
      <c r="I547" s="232"/>
      <c r="J547" s="152"/>
      <c r="K547" s="152"/>
      <c r="L547" s="72">
        <v>5</v>
      </c>
      <c r="M547" s="72" t="s">
        <v>285</v>
      </c>
      <c r="N547" s="73">
        <f t="shared" ref="N547:N548" si="17">+I547+K547</f>
        <v>0</v>
      </c>
      <c r="O547" s="74" t="s">
        <v>18</v>
      </c>
      <c r="P547" s="11"/>
    </row>
    <row r="548" spans="1:26" s="1" customFormat="1" ht="28.5" customHeight="1" x14ac:dyDescent="0.25">
      <c r="A548" s="2"/>
      <c r="B548" s="147"/>
      <c r="C548" s="148"/>
      <c r="D548" s="92"/>
      <c r="E548" s="78" t="s">
        <v>110</v>
      </c>
      <c r="F548" s="188"/>
      <c r="G548" s="80" t="str">
        <f>'[2]31 ESDM'!D26</f>
        <v>Pemutakhiran data base Wilayah Izin Usaha Pertambangan Batuan</v>
      </c>
      <c r="H548" s="80"/>
      <c r="I548" s="82">
        <f>'[2]31 ESDM'!M26</f>
        <v>212430000</v>
      </c>
      <c r="J548" s="152"/>
      <c r="K548" s="152"/>
      <c r="L548" s="72"/>
      <c r="M548" s="72"/>
      <c r="N548" s="84">
        <f t="shared" si="17"/>
        <v>212430000</v>
      </c>
      <c r="O548" s="63"/>
      <c r="P548" s="11"/>
    </row>
    <row r="549" spans="1:26" s="1" customFormat="1" ht="18.75" customHeight="1" thickBot="1" x14ac:dyDescent="0.3">
      <c r="A549" s="2"/>
      <c r="B549" s="147"/>
      <c r="C549" s="148"/>
      <c r="D549" s="89"/>
      <c r="E549" s="150"/>
      <c r="F549" s="188"/>
      <c r="G549" s="188"/>
      <c r="H549" s="188"/>
      <c r="I549" s="151"/>
      <c r="J549" s="152"/>
      <c r="K549" s="152"/>
      <c r="L549" s="134"/>
      <c r="M549" s="134"/>
      <c r="N549" s="153">
        <f t="shared" si="16"/>
        <v>0</v>
      </c>
      <c r="O549" s="63"/>
      <c r="P549" s="11"/>
    </row>
    <row r="550" spans="1:26" s="1" customFormat="1" ht="30.75" customHeight="1" thickTop="1" thickBot="1" x14ac:dyDescent="0.3">
      <c r="B550" s="436">
        <v>5</v>
      </c>
      <c r="C550" s="437"/>
      <c r="D550" s="438" t="s">
        <v>361</v>
      </c>
      <c r="E550" s="439"/>
      <c r="F550" s="439"/>
      <c r="G550" s="439"/>
      <c r="H550" s="440"/>
      <c r="I550" s="441">
        <f>SUM(I431:I549)</f>
        <v>215305019710</v>
      </c>
      <c r="J550" s="442"/>
      <c r="K550" s="442"/>
      <c r="L550" s="443"/>
      <c r="M550" s="443"/>
      <c r="N550" s="441">
        <f>SUM(N431:N549)</f>
        <v>215305019710</v>
      </c>
      <c r="O550" s="206"/>
      <c r="P550" s="145" t="e">
        <f>+N550+'[5]Rekap NAS'!#REF!</f>
        <v>#REF!</v>
      </c>
      <c r="Q550" s="173" t="e">
        <f>+P550/P1313*100</f>
        <v>#REF!</v>
      </c>
    </row>
    <row r="551" spans="1:26" s="2" customFormat="1" ht="18" customHeight="1" thickTop="1" thickBot="1" x14ac:dyDescent="0.3">
      <c r="B551" s="54"/>
      <c r="C551" s="55"/>
      <c r="D551" s="196"/>
      <c r="E551" s="57"/>
      <c r="F551" s="58"/>
      <c r="G551" s="58"/>
      <c r="H551" s="58"/>
      <c r="I551" s="59"/>
      <c r="J551" s="60"/>
      <c r="K551" s="60"/>
      <c r="L551" s="61"/>
      <c r="M551" s="61"/>
      <c r="N551" s="62"/>
      <c r="O551" s="63"/>
      <c r="P551" s="11"/>
      <c r="Q551" s="1"/>
      <c r="R551" s="1"/>
      <c r="S551" s="1"/>
      <c r="T551" s="1"/>
      <c r="U551" s="1"/>
      <c r="V551" s="1"/>
      <c r="Z551" s="108"/>
    </row>
    <row r="552" spans="1:26" s="1" customFormat="1" ht="27.75" customHeight="1" thickTop="1" thickBot="1" x14ac:dyDescent="0.3">
      <c r="A552" s="2"/>
      <c r="B552" s="430">
        <v>6</v>
      </c>
      <c r="C552" s="431"/>
      <c r="D552" s="197" t="s">
        <v>362</v>
      </c>
      <c r="E552" s="67" t="s">
        <v>120</v>
      </c>
      <c r="F552" s="79" t="s">
        <v>15</v>
      </c>
      <c r="G552" s="69" t="s">
        <v>146</v>
      </c>
      <c r="H552" s="69"/>
      <c r="I552" s="70"/>
      <c r="J552" s="83"/>
      <c r="K552" s="83"/>
      <c r="L552" s="72">
        <v>2</v>
      </c>
      <c r="M552" s="138" t="s">
        <v>147</v>
      </c>
      <c r="N552" s="73">
        <f>+I552+K552</f>
        <v>0</v>
      </c>
      <c r="O552" s="74" t="s">
        <v>18</v>
      </c>
      <c r="P552" s="198"/>
    </row>
    <row r="553" spans="1:26" s="1" customFormat="1" ht="32.25" customHeight="1" thickTop="1" x14ac:dyDescent="0.25">
      <c r="A553" s="2"/>
      <c r="B553" s="90"/>
      <c r="C553" s="91"/>
      <c r="D553" s="92"/>
      <c r="E553" s="78" t="s">
        <v>87</v>
      </c>
      <c r="F553" s="79" t="s">
        <v>15</v>
      </c>
      <c r="G553" s="80" t="str">
        <f>'[2]8 PERHUBUNGAN'!D39</f>
        <v>Peningkatan Dan Penyediaan SISKOMPAD E-GOVERMENT</v>
      </c>
      <c r="H553" s="81"/>
      <c r="I553" s="82">
        <f>'[2]8 PERHUBUNGAN'!M39</f>
        <v>62004000</v>
      </c>
      <c r="J553" s="83"/>
      <c r="K553" s="83"/>
      <c r="L553" s="72"/>
      <c r="M553" s="140"/>
      <c r="N553" s="84">
        <f>+I553+K553</f>
        <v>62004000</v>
      </c>
      <c r="O553" s="63"/>
      <c r="P553" s="11"/>
    </row>
    <row r="554" spans="1:26" s="1" customFormat="1" ht="30.75" customHeight="1" x14ac:dyDescent="0.25">
      <c r="A554" s="2"/>
      <c r="B554" s="90"/>
      <c r="C554" s="91"/>
      <c r="D554" s="92"/>
      <c r="E554" s="78" t="s">
        <v>87</v>
      </c>
      <c r="F554" s="79" t="s">
        <v>15</v>
      </c>
      <c r="G554" s="80" t="str">
        <f>'[2]8 PERHUBUNGAN'!D40</f>
        <v>Pembinaan Dan Pengembangan Jaringan Komunikasi dan Informatika</v>
      </c>
      <c r="H554" s="81"/>
      <c r="I554" s="82">
        <f>'[2]8 PERHUBUNGAN'!M40</f>
        <v>32575000</v>
      </c>
      <c r="J554" s="83"/>
      <c r="K554" s="83"/>
      <c r="L554" s="72"/>
      <c r="M554" s="72"/>
      <c r="N554" s="84">
        <f>+I554+K554</f>
        <v>32575000</v>
      </c>
      <c r="O554" s="63"/>
      <c r="P554" s="11"/>
    </row>
    <row r="555" spans="1:26" s="1" customFormat="1" ht="10.5" customHeight="1" x14ac:dyDescent="0.25">
      <c r="A555" s="2"/>
      <c r="B555" s="90"/>
      <c r="C555" s="91"/>
      <c r="D555" s="92"/>
      <c r="E555" s="78"/>
      <c r="F555" s="79"/>
      <c r="G555" s="78"/>
      <c r="H555" s="78"/>
      <c r="I555" s="82"/>
      <c r="J555" s="83"/>
      <c r="K555" s="83"/>
      <c r="L555" s="72"/>
      <c r="M555" s="72"/>
      <c r="N555" s="84"/>
      <c r="O555" s="63"/>
      <c r="P555" s="11"/>
    </row>
    <row r="556" spans="1:26" s="1" customFormat="1" ht="28.5" customHeight="1" x14ac:dyDescent="0.25">
      <c r="A556" s="2"/>
      <c r="B556" s="90"/>
      <c r="C556" s="91"/>
      <c r="D556" s="92"/>
      <c r="E556" s="67" t="s">
        <v>120</v>
      </c>
      <c r="F556" s="79" t="s">
        <v>15</v>
      </c>
      <c r="G556" s="69" t="s">
        <v>148</v>
      </c>
      <c r="H556" s="69"/>
      <c r="I556" s="70"/>
      <c r="J556" s="83"/>
      <c r="K556" s="83"/>
      <c r="L556" s="72">
        <v>2</v>
      </c>
      <c r="M556" s="138" t="s">
        <v>147</v>
      </c>
      <c r="N556" s="73">
        <f>+I556+K556</f>
        <v>0</v>
      </c>
      <c r="O556" s="74" t="s">
        <v>18</v>
      </c>
      <c r="P556" s="11"/>
    </row>
    <row r="557" spans="1:26" s="1" customFormat="1" ht="27" customHeight="1" x14ac:dyDescent="0.25">
      <c r="A557" s="2"/>
      <c r="B557" s="90"/>
      <c r="C557" s="91"/>
      <c r="D557" s="92"/>
      <c r="E557" s="78" t="s">
        <v>149</v>
      </c>
      <c r="F557" s="79" t="s">
        <v>15</v>
      </c>
      <c r="G557" s="80" t="str">
        <f>+'[1]18 SETDA'!G83</f>
        <v>Penyebarluasan Informasi Pembangunan Daerah</v>
      </c>
      <c r="H557" s="81"/>
      <c r="I557" s="82">
        <f>'[2]8 PERHUBUNGAN'!M46</f>
        <v>5000000</v>
      </c>
      <c r="J557" s="83"/>
      <c r="K557" s="83"/>
      <c r="L557" s="72"/>
      <c r="M557" s="140"/>
      <c r="N557" s="84">
        <f>+I557+K557</f>
        <v>5000000</v>
      </c>
      <c r="O557" s="63"/>
      <c r="P557" s="11"/>
    </row>
    <row r="558" spans="1:26" s="1" customFormat="1" ht="15.75" customHeight="1" x14ac:dyDescent="0.25">
      <c r="A558" s="2"/>
      <c r="B558" s="90"/>
      <c r="C558" s="91"/>
      <c r="D558" s="92"/>
      <c r="E558" s="78"/>
      <c r="F558" s="79"/>
      <c r="G558" s="78"/>
      <c r="H558" s="78"/>
      <c r="I558" s="82"/>
      <c r="J558" s="83"/>
      <c r="K558" s="83"/>
      <c r="L558" s="72"/>
      <c r="M558" s="72"/>
      <c r="N558" s="84"/>
      <c r="O558" s="63"/>
      <c r="P558" s="11"/>
    </row>
    <row r="559" spans="1:26" s="1" customFormat="1" ht="39" customHeight="1" x14ac:dyDescent="0.25">
      <c r="A559" s="2"/>
      <c r="B559" s="90"/>
      <c r="C559" s="91"/>
      <c r="D559" s="92"/>
      <c r="E559" s="67" t="s">
        <v>120</v>
      </c>
      <c r="F559" s="79" t="s">
        <v>15</v>
      </c>
      <c r="G559" s="69" t="s">
        <v>150</v>
      </c>
      <c r="H559" s="69"/>
      <c r="I559" s="70"/>
      <c r="J559" s="83"/>
      <c r="K559" s="83"/>
      <c r="L559" s="72">
        <v>2</v>
      </c>
      <c r="M559" s="138" t="s">
        <v>147</v>
      </c>
      <c r="N559" s="73">
        <f>+I559+K559</f>
        <v>0</v>
      </c>
      <c r="O559" s="74" t="s">
        <v>18</v>
      </c>
      <c r="P559" s="198"/>
    </row>
    <row r="560" spans="1:26" s="1" customFormat="1" ht="30" customHeight="1" x14ac:dyDescent="0.25">
      <c r="A560" s="2"/>
      <c r="B560" s="90"/>
      <c r="C560" s="91"/>
      <c r="D560" s="92"/>
      <c r="E560" s="78" t="s">
        <v>87</v>
      </c>
      <c r="F560" s="79" t="s">
        <v>15</v>
      </c>
      <c r="G560" s="80" t="str">
        <f>'[2]8 PERHUBUNGAN'!D42</f>
        <v>Monitoring Evaluasi Dan Pelaporan KOMINFO</v>
      </c>
      <c r="H560" s="81"/>
      <c r="I560" s="82">
        <f>'[2]8 PERHUBUNGAN'!M42</f>
        <v>22746000</v>
      </c>
      <c r="J560" s="83"/>
      <c r="K560" s="83"/>
      <c r="L560" s="72"/>
      <c r="M560" s="140"/>
      <c r="N560" s="84">
        <f>+I560+K560</f>
        <v>22746000</v>
      </c>
      <c r="O560" s="63"/>
      <c r="P560" s="11"/>
    </row>
    <row r="561" spans="1:26" s="1" customFormat="1" ht="15.75" customHeight="1" x14ac:dyDescent="0.25">
      <c r="B561" s="90"/>
      <c r="C561" s="91"/>
      <c r="D561" s="92"/>
      <c r="E561" s="78"/>
      <c r="F561" s="79"/>
      <c r="G561" s="79"/>
      <c r="H561" s="79"/>
      <c r="I561" s="82"/>
      <c r="J561" s="83"/>
      <c r="K561" s="83"/>
      <c r="L561" s="72"/>
      <c r="M561" s="72"/>
      <c r="N561" s="84"/>
      <c r="O561" s="63"/>
      <c r="P561" s="11"/>
      <c r="Z561" s="108"/>
    </row>
    <row r="562" spans="1:26" s="1" customFormat="1" ht="26.25" customHeight="1" x14ac:dyDescent="0.25">
      <c r="B562" s="90"/>
      <c r="C562" s="91"/>
      <c r="D562" s="92"/>
      <c r="E562" s="67" t="s">
        <v>120</v>
      </c>
      <c r="F562" s="79" t="s">
        <v>15</v>
      </c>
      <c r="G562" s="69" t="str">
        <f>+[3]Sheet1!$B$303</f>
        <v>Program Fasilitasi Peningkatan SDM Bidang Kominfo</v>
      </c>
      <c r="H562" s="69"/>
      <c r="I562" s="70"/>
      <c r="J562" s="83"/>
      <c r="K562" s="83"/>
      <c r="L562" s="72">
        <v>2</v>
      </c>
      <c r="M562" s="138" t="s">
        <v>147</v>
      </c>
      <c r="N562" s="73">
        <f>+I562+K562</f>
        <v>0</v>
      </c>
      <c r="O562" s="74" t="s">
        <v>18</v>
      </c>
      <c r="P562" s="11"/>
      <c r="Z562" s="108"/>
    </row>
    <row r="563" spans="1:26" s="1" customFormat="1" ht="30.75" customHeight="1" x14ac:dyDescent="0.25">
      <c r="B563" s="90"/>
      <c r="C563" s="91"/>
      <c r="D563" s="92"/>
      <c r="E563" s="78" t="s">
        <v>87</v>
      </c>
      <c r="F563" s="79" t="s">
        <v>15</v>
      </c>
      <c r="G563" s="80" t="str">
        <f>'[2]8 PERHUBUNGAN'!D44</f>
        <v>Pelatihan SDM dalam Bidang KOMINFO</v>
      </c>
      <c r="H563" s="81"/>
      <c r="I563" s="82">
        <f>'[2]8 PERHUBUNGAN'!M44</f>
        <v>5000000</v>
      </c>
      <c r="J563" s="83"/>
      <c r="K563" s="83"/>
      <c r="L563" s="72"/>
      <c r="M563" s="140"/>
      <c r="N563" s="84">
        <f>+I563+K563</f>
        <v>5000000</v>
      </c>
      <c r="O563" s="63"/>
      <c r="P563" s="11"/>
      <c r="Z563" s="108"/>
    </row>
    <row r="564" spans="1:26" s="1" customFormat="1" ht="15.75" customHeight="1" x14ac:dyDescent="0.25">
      <c r="B564" s="90"/>
      <c r="C564" s="91"/>
      <c r="D564" s="92"/>
      <c r="E564" s="78"/>
      <c r="F564" s="79"/>
      <c r="G564" s="79"/>
      <c r="H564" s="79"/>
      <c r="I564" s="82"/>
      <c r="J564" s="83"/>
      <c r="K564" s="83"/>
      <c r="L564" s="72"/>
      <c r="M564" s="72"/>
      <c r="N564" s="84"/>
      <c r="O564" s="63"/>
      <c r="P564" s="11"/>
      <c r="Z564" s="108"/>
    </row>
    <row r="565" spans="1:26" s="1" customFormat="1" ht="44.25" customHeight="1" x14ac:dyDescent="0.25">
      <c r="B565" s="90"/>
      <c r="C565" s="91"/>
      <c r="D565" s="92"/>
      <c r="E565" s="67" t="s">
        <v>120</v>
      </c>
      <c r="F565" s="79" t="s">
        <v>15</v>
      </c>
      <c r="G565" s="79"/>
      <c r="H565" s="68" t="str">
        <f>+'[2]18 SETDA'!D85</f>
        <v>Program Pengembangan Komunikasi, Informasi dan Media Massa</v>
      </c>
      <c r="I565" s="70"/>
      <c r="J565" s="83"/>
      <c r="K565" s="83"/>
      <c r="L565" s="72">
        <v>2</v>
      </c>
      <c r="M565" s="72" t="s">
        <v>83</v>
      </c>
      <c r="N565" s="84">
        <f t="shared" ref="N565:N566" si="18">+I565+K565</f>
        <v>0</v>
      </c>
      <c r="O565" s="63"/>
      <c r="P565" s="11"/>
      <c r="Z565" s="108"/>
    </row>
    <row r="566" spans="1:26" s="1" customFormat="1" ht="44.25" customHeight="1" x14ac:dyDescent="0.25">
      <c r="B566" s="90"/>
      <c r="C566" s="91"/>
      <c r="D566" s="92"/>
      <c r="E566" s="78" t="s">
        <v>87</v>
      </c>
      <c r="F566" s="79" t="s">
        <v>15</v>
      </c>
      <c r="G566" s="79"/>
      <c r="H566" s="79" t="str">
        <f>+'[2]18 SETDA'!D86</f>
        <v>Penyebarluasan Informasi Pembangunan Daerah (Bag.Humas)</v>
      </c>
      <c r="I566" s="82">
        <f>+'[2]18 SETDA'!M86</f>
        <v>2035696300</v>
      </c>
      <c r="J566" s="83"/>
      <c r="K566" s="83"/>
      <c r="L566" s="72"/>
      <c r="M566" s="72"/>
      <c r="N566" s="84">
        <f t="shared" si="18"/>
        <v>2035696300</v>
      </c>
      <c r="O566" s="63"/>
      <c r="P566" s="11"/>
      <c r="Z566" s="108"/>
    </row>
    <row r="567" spans="1:26" s="1" customFormat="1" ht="15.75" customHeight="1" x14ac:dyDescent="0.25">
      <c r="B567" s="90"/>
      <c r="C567" s="91"/>
      <c r="D567" s="92"/>
      <c r="E567" s="78"/>
      <c r="F567" s="79"/>
      <c r="G567" s="79"/>
      <c r="H567" s="79"/>
      <c r="I567" s="82"/>
      <c r="J567" s="83"/>
      <c r="K567" s="83"/>
      <c r="L567" s="72"/>
      <c r="M567" s="72"/>
      <c r="N567" s="84"/>
      <c r="O567" s="63"/>
      <c r="P567" s="11"/>
      <c r="Z567" s="108"/>
    </row>
    <row r="568" spans="1:26" s="2" customFormat="1" ht="26.25" customHeight="1" x14ac:dyDescent="0.25">
      <c r="B568" s="90"/>
      <c r="C568" s="91"/>
      <c r="D568" s="92"/>
      <c r="E568" s="67" t="s">
        <v>14</v>
      </c>
      <c r="F568" s="68" t="s">
        <v>15</v>
      </c>
      <c r="G568" s="69" t="s">
        <v>151</v>
      </c>
      <c r="H568" s="69"/>
      <c r="I568" s="70"/>
      <c r="J568" s="104"/>
      <c r="K568" s="104"/>
      <c r="L568" s="72">
        <v>2</v>
      </c>
      <c r="M568" s="72" t="s">
        <v>152</v>
      </c>
      <c r="N568" s="73">
        <f>I568</f>
        <v>0</v>
      </c>
      <c r="O568" s="74" t="s">
        <v>18</v>
      </c>
      <c r="P568" s="11"/>
      <c r="Q568" s="1"/>
      <c r="R568" s="1"/>
      <c r="S568" s="1"/>
      <c r="T568" s="1"/>
      <c r="U568" s="1"/>
      <c r="V568" s="1"/>
      <c r="Z568" s="108"/>
    </row>
    <row r="569" spans="1:26" s="1" customFormat="1" ht="20.25" customHeight="1" x14ac:dyDescent="0.25">
      <c r="B569" s="90"/>
      <c r="C569" s="91"/>
      <c r="D569" s="92"/>
      <c r="E569" s="78" t="s">
        <v>19</v>
      </c>
      <c r="F569" s="103"/>
      <c r="G569" s="102" t="str">
        <f>'[2]koreksi 7 BAPPEDA'!D46</f>
        <v>Koordinasi Penyusunan SIPD</v>
      </c>
      <c r="H569" s="102"/>
      <c r="I569" s="82">
        <f>'[2]koreksi 7 BAPPEDA'!M46</f>
        <v>149192500</v>
      </c>
      <c r="J569" s="83"/>
      <c r="K569" s="83"/>
      <c r="L569" s="72"/>
      <c r="M569" s="72"/>
      <c r="N569" s="84">
        <f>+I569+K569</f>
        <v>149192500</v>
      </c>
      <c r="O569" s="63"/>
      <c r="P569" s="11"/>
      <c r="Z569" s="108"/>
    </row>
    <row r="570" spans="1:26" s="1" customFormat="1" ht="30.75" customHeight="1" x14ac:dyDescent="0.25">
      <c r="B570" s="90"/>
      <c r="C570" s="91"/>
      <c r="D570" s="92"/>
      <c r="E570" s="78" t="s">
        <v>19</v>
      </c>
      <c r="F570" s="103"/>
      <c r="G570" s="102" t="str">
        <f>'[2]koreksi 7 BAPPEDA'!D47</f>
        <v>Penyusunan Statistik Dasar Kabupaten Donggala</v>
      </c>
      <c r="H570" s="102"/>
      <c r="I570" s="82">
        <f>'[2]koreksi 7 BAPPEDA'!M47</f>
        <v>422617500</v>
      </c>
      <c r="J570" s="83"/>
      <c r="K570" s="83"/>
      <c r="L570" s="72"/>
      <c r="M570" s="72"/>
      <c r="N570" s="84">
        <f t="shared" ref="N570:N613" si="19">+I570+K570</f>
        <v>422617500</v>
      </c>
      <c r="O570" s="63"/>
      <c r="P570" s="11"/>
      <c r="Z570" s="108"/>
    </row>
    <row r="571" spans="1:26" s="1" customFormat="1" ht="31.5" customHeight="1" x14ac:dyDescent="0.25">
      <c r="B571" s="90"/>
      <c r="C571" s="91"/>
      <c r="D571" s="92"/>
      <c r="E571" s="78" t="s">
        <v>19</v>
      </c>
      <c r="F571" s="103"/>
      <c r="G571" s="102" t="str">
        <f>'[2]koreksi 7 BAPPEDA'!D48</f>
        <v>Penelitian dan pengembangan pembangunan daerah</v>
      </c>
      <c r="H571" s="102"/>
      <c r="I571" s="82">
        <f>'[2]koreksi 7 BAPPEDA'!M48</f>
        <v>239735000</v>
      </c>
      <c r="J571" s="83"/>
      <c r="K571" s="83"/>
      <c r="L571" s="72"/>
      <c r="M571" s="72"/>
      <c r="N571" s="84">
        <f t="shared" si="19"/>
        <v>239735000</v>
      </c>
      <c r="O571" s="63"/>
      <c r="P571" s="11"/>
      <c r="Z571" s="108"/>
    </row>
    <row r="572" spans="1:26" s="18" customFormat="1" ht="30" customHeight="1" x14ac:dyDescent="0.2">
      <c r="B572" s="177"/>
      <c r="C572" s="178"/>
      <c r="D572" s="66"/>
      <c r="E572" s="67" t="s">
        <v>14</v>
      </c>
      <c r="F572" s="68"/>
      <c r="G572" s="69" t="s">
        <v>172</v>
      </c>
      <c r="H572" s="69"/>
      <c r="I572" s="70"/>
      <c r="J572" s="71"/>
      <c r="K572" s="71"/>
      <c r="L572" s="72">
        <v>2</v>
      </c>
      <c r="M572" s="72" t="s">
        <v>17</v>
      </c>
      <c r="N572" s="73">
        <f t="shared" si="19"/>
        <v>0</v>
      </c>
      <c r="O572" s="74" t="s">
        <v>18</v>
      </c>
      <c r="P572" s="11"/>
      <c r="S572" s="18">
        <v>4182293888</v>
      </c>
      <c r="T572" s="18" t="e">
        <f>#REF!-#REF!</f>
        <v>#REF!</v>
      </c>
    </row>
    <row r="573" spans="1:26" s="1" customFormat="1" ht="24.75" customHeight="1" x14ac:dyDescent="0.25">
      <c r="A573" s="2"/>
      <c r="B573" s="90"/>
      <c r="C573" s="91"/>
      <c r="D573" s="227"/>
      <c r="E573" s="78" t="s">
        <v>110</v>
      </c>
      <c r="F573" s="79"/>
      <c r="G573" s="102" t="str">
        <f>'[2]1 PENDIDIKAN'!D16</f>
        <v>Rapat-rapat koordinasi dan konsultasi</v>
      </c>
      <c r="H573" s="183"/>
      <c r="I573" s="82">
        <f>'[2]1 PENDIDIKAN'!M16</f>
        <v>850000000</v>
      </c>
      <c r="J573" s="83"/>
      <c r="K573" s="83"/>
      <c r="L573" s="72"/>
      <c r="M573" s="72"/>
      <c r="N573" s="84">
        <f t="shared" si="19"/>
        <v>850000000</v>
      </c>
      <c r="O573" s="63"/>
      <c r="P573" s="7"/>
      <c r="S573" s="1" t="e">
        <f>+#REF!-S572</f>
        <v>#REF!</v>
      </c>
    </row>
    <row r="574" spans="1:26" s="1" customFormat="1" ht="24.75" customHeight="1" x14ac:dyDescent="0.25">
      <c r="A574" s="2"/>
      <c r="B574" s="90"/>
      <c r="C574" s="91"/>
      <c r="D574" s="85"/>
      <c r="E574" s="78" t="s">
        <v>110</v>
      </c>
      <c r="F574" s="79"/>
      <c r="G574" s="102" t="str">
        <f>'[2]1 PENDIDIKAN'!D17</f>
        <v>Penyediaan Pelayanan Administrasi Perkantoran</v>
      </c>
      <c r="H574" s="183"/>
      <c r="I574" s="82">
        <f>'[2]1 PENDIDIKAN'!M17</f>
        <v>4307322086</v>
      </c>
      <c r="J574" s="83"/>
      <c r="K574" s="83"/>
      <c r="L574" s="72"/>
      <c r="M574" s="72"/>
      <c r="N574" s="84">
        <f t="shared" si="19"/>
        <v>4307322086</v>
      </c>
      <c r="O574" s="63"/>
      <c r="P574" s="7"/>
      <c r="S574" s="1">
        <f>66088000+10000000</f>
        <v>76088000</v>
      </c>
    </row>
    <row r="575" spans="1:26" s="1" customFormat="1" ht="31.5" customHeight="1" x14ac:dyDescent="0.25">
      <c r="A575" s="2"/>
      <c r="B575" s="90"/>
      <c r="C575" s="91"/>
      <c r="D575" s="85"/>
      <c r="E575" s="78" t="s">
        <v>110</v>
      </c>
      <c r="F575" s="79"/>
      <c r="G575" s="236" t="str">
        <f>'[2]1 PENDIDIKAN'!D18</f>
        <v xml:space="preserve"> Penyediaan Pelayanan administrasi Perkantoran SKB</v>
      </c>
      <c r="H575" s="237"/>
      <c r="I575" s="82">
        <f>'[2]1 PENDIDIKAN'!M18</f>
        <v>354263000</v>
      </c>
      <c r="J575" s="83"/>
      <c r="K575" s="83"/>
      <c r="L575" s="72"/>
      <c r="M575" s="72"/>
      <c r="N575" s="84">
        <f t="shared" si="19"/>
        <v>354263000</v>
      </c>
      <c r="O575" s="63"/>
      <c r="P575" s="7"/>
    </row>
    <row r="576" spans="1:26" s="1" customFormat="1" ht="30" customHeight="1" x14ac:dyDescent="0.25">
      <c r="A576" s="2"/>
      <c r="B576" s="90"/>
      <c r="C576" s="91"/>
      <c r="D576" s="92"/>
      <c r="E576" s="78" t="s">
        <v>110</v>
      </c>
      <c r="F576" s="79"/>
      <c r="G576" s="238" t="str">
        <f>'[2]1 PENDIDIKAN'!D19</f>
        <v>Penyediaan Pelayanan Administrasi Perkantoran UPTD Kecamatan</v>
      </c>
      <c r="H576" s="239"/>
      <c r="I576" s="82">
        <f>'[2]1 PENDIDIKAN'!M19</f>
        <v>834200000</v>
      </c>
      <c r="J576" s="83"/>
      <c r="K576" s="83"/>
      <c r="L576" s="72"/>
      <c r="M576" s="72"/>
      <c r="N576" s="84">
        <f t="shared" si="19"/>
        <v>834200000</v>
      </c>
      <c r="O576" s="63"/>
      <c r="P576" s="7"/>
    </row>
    <row r="577" spans="1:26" s="1" customFormat="1" ht="15" customHeight="1" x14ac:dyDescent="0.25">
      <c r="A577" s="2"/>
      <c r="B577" s="90"/>
      <c r="C577" s="91"/>
      <c r="D577" s="92"/>
      <c r="E577" s="78"/>
      <c r="F577" s="79"/>
      <c r="G577" s="78"/>
      <c r="H577" s="78"/>
      <c r="I577" s="82"/>
      <c r="J577" s="83"/>
      <c r="K577" s="83"/>
      <c r="L577" s="72"/>
      <c r="M577" s="72"/>
      <c r="N577" s="84"/>
      <c r="O577" s="63"/>
      <c r="P577" s="7"/>
    </row>
    <row r="578" spans="1:26" s="18" customFormat="1" ht="26.25" customHeight="1" x14ac:dyDescent="0.2">
      <c r="B578" s="98"/>
      <c r="C578" s="99"/>
      <c r="D578" s="92"/>
      <c r="E578" s="67" t="s">
        <v>14</v>
      </c>
      <c r="F578" s="68"/>
      <c r="G578" s="69" t="s">
        <v>94</v>
      </c>
      <c r="H578" s="69"/>
      <c r="I578" s="70"/>
      <c r="J578" s="71"/>
      <c r="K578" s="71"/>
      <c r="L578" s="72">
        <v>2</v>
      </c>
      <c r="M578" s="72" t="s">
        <v>17</v>
      </c>
      <c r="N578" s="73">
        <f t="shared" si="19"/>
        <v>0</v>
      </c>
      <c r="O578" s="74" t="s">
        <v>18</v>
      </c>
      <c r="P578" s="11"/>
    </row>
    <row r="579" spans="1:26" s="1" customFormat="1" ht="26.25" customHeight="1" x14ac:dyDescent="0.25">
      <c r="A579" s="2"/>
      <c r="B579" s="90"/>
      <c r="C579" s="91"/>
      <c r="D579" s="95"/>
      <c r="E579" s="78" t="s">
        <v>110</v>
      </c>
      <c r="F579" s="79"/>
      <c r="G579" s="80" t="str">
        <f>'[2]1 PENDIDIKAN'!D11</f>
        <v>Pembangunan gedung kantor</v>
      </c>
      <c r="H579" s="80"/>
      <c r="I579" s="82">
        <f>'[2]1 PENDIDIKAN'!M11</f>
        <v>1609243727</v>
      </c>
      <c r="J579" s="83"/>
      <c r="K579" s="83"/>
      <c r="L579" s="72"/>
      <c r="M579" s="72"/>
      <c r="N579" s="84">
        <f t="shared" si="19"/>
        <v>1609243727</v>
      </c>
      <c r="O579" s="63"/>
      <c r="P579" s="7"/>
    </row>
    <row r="580" spans="1:26" s="2" customFormat="1" ht="26.25" customHeight="1" x14ac:dyDescent="0.25">
      <c r="B580" s="90"/>
      <c r="C580" s="91"/>
      <c r="D580" s="92"/>
      <c r="E580" s="78" t="s">
        <v>110</v>
      </c>
      <c r="F580" s="79"/>
      <c r="G580" s="80" t="str">
        <f>'[2]1 PENDIDIKAN'!D12</f>
        <v>pengadaan Kendaraan dinas/operasional</v>
      </c>
      <c r="H580" s="80"/>
      <c r="I580" s="82">
        <f>'[2]1 PENDIDIKAN'!M12</f>
        <v>3770200000</v>
      </c>
      <c r="J580" s="83"/>
      <c r="K580" s="83"/>
      <c r="L580" s="72"/>
      <c r="M580" s="72"/>
      <c r="N580" s="84">
        <f t="shared" si="19"/>
        <v>3770200000</v>
      </c>
      <c r="O580" s="63"/>
      <c r="P580" s="7"/>
      <c r="Q580" s="8"/>
      <c r="R580" s="8"/>
      <c r="S580" s="1"/>
      <c r="T580" s="1"/>
      <c r="U580" s="1"/>
      <c r="V580" s="1"/>
      <c r="Z580" s="108"/>
    </row>
    <row r="581" spans="1:26" s="2" customFormat="1" ht="26.25" customHeight="1" x14ac:dyDescent="0.25">
      <c r="B581" s="90"/>
      <c r="C581" s="91"/>
      <c r="D581" s="92"/>
      <c r="E581" s="78" t="s">
        <v>110</v>
      </c>
      <c r="F581" s="79"/>
      <c r="G581" s="80" t="str">
        <f>'[2]1 PENDIDIKAN'!D13</f>
        <v>Pengadaan Sarana dan Prasarana Kantor</v>
      </c>
      <c r="H581" s="80"/>
      <c r="I581" s="82">
        <f>'[2]1 PENDIDIKAN'!M13</f>
        <v>942050000</v>
      </c>
      <c r="J581" s="83"/>
      <c r="K581" s="83"/>
      <c r="L581" s="72"/>
      <c r="M581" s="72"/>
      <c r="N581" s="84">
        <f t="shared" si="19"/>
        <v>942050000</v>
      </c>
      <c r="O581" s="63"/>
      <c r="P581" s="7"/>
      <c r="Q581" s="8"/>
      <c r="R581" s="8"/>
      <c r="S581" s="1"/>
      <c r="T581" s="1"/>
      <c r="U581" s="1"/>
      <c r="V581" s="1"/>
      <c r="Z581" s="108"/>
    </row>
    <row r="582" spans="1:26" s="2" customFormat="1" ht="26.25" customHeight="1" x14ac:dyDescent="0.25">
      <c r="B582" s="90"/>
      <c r="C582" s="91"/>
      <c r="D582" s="92"/>
      <c r="E582" s="78" t="s">
        <v>110</v>
      </c>
      <c r="F582" s="79"/>
      <c r="G582" s="80" t="str">
        <f>'[2]1 PENDIDIKAN'!D14</f>
        <v>Rehabilitasi sedang/berat gedung kantor</v>
      </c>
      <c r="H582" s="80"/>
      <c r="I582" s="82">
        <f>'[2]1 PENDIDIKAN'!M14</f>
        <v>3972991532</v>
      </c>
      <c r="J582" s="83"/>
      <c r="K582" s="83"/>
      <c r="L582" s="72"/>
      <c r="M582" s="72"/>
      <c r="N582" s="84">
        <f t="shared" si="19"/>
        <v>3972991532</v>
      </c>
      <c r="O582" s="63"/>
      <c r="P582" s="7"/>
      <c r="Q582" s="8"/>
      <c r="R582" s="8"/>
      <c r="S582" s="1"/>
      <c r="T582" s="1"/>
      <c r="U582" s="1"/>
      <c r="V582" s="1"/>
      <c r="Z582" s="108"/>
    </row>
    <row r="583" spans="1:26" s="2" customFormat="1" ht="17.25" customHeight="1" x14ac:dyDescent="0.25">
      <c r="B583" s="90"/>
      <c r="C583" s="91"/>
      <c r="D583" s="92"/>
      <c r="E583" s="78"/>
      <c r="F583" s="79"/>
      <c r="G583" s="79"/>
      <c r="H583" s="78"/>
      <c r="I583" s="82"/>
      <c r="J583" s="83"/>
      <c r="K583" s="83"/>
      <c r="L583" s="72"/>
      <c r="M583" s="72"/>
      <c r="N583" s="84"/>
      <c r="O583" s="63"/>
      <c r="P583" s="11"/>
      <c r="Q583" s="1"/>
      <c r="R583" s="1"/>
      <c r="S583" s="1"/>
      <c r="T583" s="1"/>
      <c r="U583" s="1"/>
      <c r="V583" s="1"/>
      <c r="Z583" s="108"/>
    </row>
    <row r="584" spans="1:26" s="18" customFormat="1" ht="26.25" customHeight="1" x14ac:dyDescent="0.2">
      <c r="B584" s="98"/>
      <c r="C584" s="99"/>
      <c r="D584" s="92"/>
      <c r="E584" s="67" t="s">
        <v>14</v>
      </c>
      <c r="F584" s="68" t="s">
        <v>15</v>
      </c>
      <c r="G584" s="69" t="s">
        <v>172</v>
      </c>
      <c r="H584" s="69"/>
      <c r="I584" s="70"/>
      <c r="J584" s="71"/>
      <c r="K584" s="71"/>
      <c r="L584" s="72">
        <v>2</v>
      </c>
      <c r="M584" s="72" t="s">
        <v>25</v>
      </c>
      <c r="N584" s="73">
        <f t="shared" si="19"/>
        <v>0</v>
      </c>
      <c r="O584" s="74" t="s">
        <v>18</v>
      </c>
      <c r="P584" s="11"/>
      <c r="S584" s="18" t="s">
        <v>172</v>
      </c>
      <c r="T584" s="18">
        <f>+I584</f>
        <v>0</v>
      </c>
      <c r="U584" s="18">
        <v>693887752</v>
      </c>
      <c r="V584" s="18">
        <f>U584-T584</f>
        <v>693887752</v>
      </c>
    </row>
    <row r="585" spans="1:26" s="1" customFormat="1" ht="21.75" customHeight="1" x14ac:dyDescent="0.25">
      <c r="B585" s="90"/>
      <c r="C585" s="91"/>
      <c r="D585" s="95"/>
      <c r="E585" s="78" t="s">
        <v>19</v>
      </c>
      <c r="F585" s="103"/>
      <c r="G585" s="80" t="str">
        <f>'[2]2 PERPUSTAKAAN'!D14</f>
        <v>Rapat-rapat koordinasi dan konsultasi</v>
      </c>
      <c r="H585" s="80"/>
      <c r="I585" s="82">
        <f>'[2]2 PERPUSTAKAAN'!M14</f>
        <v>223644000</v>
      </c>
      <c r="J585" s="83"/>
      <c r="K585" s="83"/>
      <c r="L585" s="72"/>
      <c r="M585" s="72"/>
      <c r="N585" s="84">
        <f t="shared" si="19"/>
        <v>223644000</v>
      </c>
      <c r="O585" s="63"/>
      <c r="P585" s="7"/>
      <c r="S585" s="1" t="s">
        <v>94</v>
      </c>
      <c r="T585" s="1">
        <f>SUM(I588:I591)</f>
        <v>1702575000</v>
      </c>
      <c r="U585" s="1">
        <v>741441000</v>
      </c>
      <c r="V585" s="1">
        <f t="shared" ref="V585:V591" si="20">U585-T585</f>
        <v>-961134000</v>
      </c>
    </row>
    <row r="586" spans="1:26" s="1" customFormat="1" ht="30" customHeight="1" x14ac:dyDescent="0.25">
      <c r="B586" s="90"/>
      <c r="C586" s="91"/>
      <c r="D586" s="89"/>
      <c r="E586" s="78" t="s">
        <v>19</v>
      </c>
      <c r="F586" s="103"/>
      <c r="G586" s="80" t="str">
        <f>'[2]2 PERPUSTAKAAN'!D15</f>
        <v>Penyediaan Pelayanan Administrasi Perkantoran</v>
      </c>
      <c r="H586" s="80"/>
      <c r="I586" s="82">
        <f>'[2]2 PERPUSTAKAAN'!M15</f>
        <v>798945300</v>
      </c>
      <c r="J586" s="83"/>
      <c r="K586" s="83"/>
      <c r="L586" s="72"/>
      <c r="M586" s="72"/>
      <c r="N586" s="84">
        <f t="shared" si="19"/>
        <v>798945300</v>
      </c>
      <c r="O586" s="63"/>
      <c r="P586" s="7"/>
      <c r="Q586" s="8"/>
      <c r="R586" s="8"/>
    </row>
    <row r="587" spans="1:26" s="1" customFormat="1" ht="15" customHeight="1" x14ac:dyDescent="0.25">
      <c r="B587" s="54"/>
      <c r="C587" s="55"/>
      <c r="D587" s="56"/>
      <c r="E587" s="57"/>
      <c r="F587" s="187"/>
      <c r="G587" s="187"/>
      <c r="H587" s="57"/>
      <c r="I587" s="59"/>
      <c r="J587" s="60"/>
      <c r="K587" s="60"/>
      <c r="L587" s="61"/>
      <c r="M587" s="61"/>
      <c r="N587" s="62"/>
      <c r="O587" s="63"/>
      <c r="P587" s="11"/>
      <c r="S587" s="1" t="s">
        <v>173</v>
      </c>
      <c r="T587" s="1" t="e">
        <f>SUM(#REF!)</f>
        <v>#REF!</v>
      </c>
      <c r="U587" s="1">
        <v>50000000</v>
      </c>
      <c r="V587" s="1" t="e">
        <f t="shared" si="20"/>
        <v>#REF!</v>
      </c>
    </row>
    <row r="588" spans="1:26" s="1" customFormat="1" ht="27" customHeight="1" x14ac:dyDescent="0.25">
      <c r="B588" s="90"/>
      <c r="C588" s="91"/>
      <c r="D588" s="89"/>
      <c r="E588" s="78" t="s">
        <v>14</v>
      </c>
      <c r="F588" s="79" t="s">
        <v>15</v>
      </c>
      <c r="G588" s="69" t="str">
        <f>+'[1]2 PERPUSTAKAAN'!G10</f>
        <v>Program Peningkatan Sarana dan Prasarana Aparatur</v>
      </c>
      <c r="H588" s="69"/>
      <c r="I588" s="70"/>
      <c r="J588" s="144"/>
      <c r="K588" s="144"/>
      <c r="L588" s="72">
        <v>2</v>
      </c>
      <c r="M588" s="72" t="s">
        <v>25</v>
      </c>
      <c r="N588" s="73">
        <f t="shared" si="19"/>
        <v>0</v>
      </c>
      <c r="O588" s="74" t="s">
        <v>18</v>
      </c>
      <c r="P588" s="11"/>
      <c r="S588" s="1" t="s">
        <v>174</v>
      </c>
      <c r="T588" s="1" t="e">
        <f>SUM(#REF!)</f>
        <v>#REF!</v>
      </c>
      <c r="U588" s="1">
        <v>80000000</v>
      </c>
      <c r="V588" s="1" t="e">
        <f t="shared" si="20"/>
        <v>#REF!</v>
      </c>
    </row>
    <row r="589" spans="1:26" s="1" customFormat="1" ht="27" customHeight="1" x14ac:dyDescent="0.25">
      <c r="B589" s="90"/>
      <c r="C589" s="91"/>
      <c r="D589" s="89"/>
      <c r="E589" s="78" t="s">
        <v>19</v>
      </c>
      <c r="F589" s="103"/>
      <c r="G589" s="238" t="str">
        <f>'[2]2 PERPUSTAKAAN'!D11</f>
        <v>Pembangunan gedung kantor</v>
      </c>
      <c r="H589" s="238"/>
      <c r="I589" s="82">
        <f>'[2]2 PERPUSTAKAAN'!M11</f>
        <v>1539750000</v>
      </c>
      <c r="J589" s="83"/>
      <c r="K589" s="83"/>
      <c r="L589" s="72"/>
      <c r="M589" s="72"/>
      <c r="N589" s="84">
        <f t="shared" si="19"/>
        <v>1539750000</v>
      </c>
      <c r="O589" s="63"/>
      <c r="P589" s="7"/>
      <c r="S589" s="1" t="s">
        <v>175</v>
      </c>
      <c r="T589" s="1" t="e">
        <f>SUM(#REF!)</f>
        <v>#REF!</v>
      </c>
      <c r="U589" s="1">
        <v>18500000</v>
      </c>
      <c r="V589" s="1" t="e">
        <f t="shared" si="20"/>
        <v>#REF!</v>
      </c>
    </row>
    <row r="590" spans="1:26" s="1" customFormat="1" ht="27" customHeight="1" x14ac:dyDescent="0.25">
      <c r="B590" s="90"/>
      <c r="C590" s="91"/>
      <c r="D590" s="89"/>
      <c r="E590" s="78" t="s">
        <v>19</v>
      </c>
      <c r="F590" s="103"/>
      <c r="G590" s="238" t="str">
        <f>'[2]2 PERPUSTAKAAN'!D12</f>
        <v>Pengadaan Sarana dan Prasarana Kantor</v>
      </c>
      <c r="H590" s="238"/>
      <c r="I590" s="82">
        <f>'[2]2 PERPUSTAKAAN'!M12</f>
        <v>162825000</v>
      </c>
      <c r="J590" s="83"/>
      <c r="K590" s="83"/>
      <c r="L590" s="72"/>
      <c r="M590" s="72"/>
      <c r="N590" s="84">
        <f t="shared" si="19"/>
        <v>162825000</v>
      </c>
      <c r="O590" s="63"/>
      <c r="P590" s="7"/>
    </row>
    <row r="591" spans="1:26" s="1" customFormat="1" ht="15.75" customHeight="1" x14ac:dyDescent="0.25">
      <c r="B591" s="90"/>
      <c r="C591" s="91"/>
      <c r="D591" s="89"/>
      <c r="E591" s="78"/>
      <c r="F591" s="103"/>
      <c r="G591" s="78"/>
      <c r="H591" s="78"/>
      <c r="I591" s="82"/>
      <c r="J591" s="83"/>
      <c r="K591" s="83"/>
      <c r="L591" s="72"/>
      <c r="M591" s="72"/>
      <c r="N591" s="84"/>
      <c r="O591" s="63"/>
      <c r="P591" s="7"/>
      <c r="S591" s="1" t="s">
        <v>176</v>
      </c>
      <c r="T591" s="1">
        <f>SUM(I60:I63)</f>
        <v>291505500</v>
      </c>
      <c r="U591" s="1">
        <v>575287440</v>
      </c>
      <c r="V591" s="1">
        <f t="shared" si="20"/>
        <v>283781940</v>
      </c>
    </row>
    <row r="592" spans="1:26" s="2" customFormat="1" ht="11.25" customHeight="1" x14ac:dyDescent="0.25">
      <c r="B592" s="90"/>
      <c r="C592" s="91"/>
      <c r="D592" s="89"/>
      <c r="E592" s="78"/>
      <c r="F592" s="79"/>
      <c r="G592" s="79"/>
      <c r="H592" s="78"/>
      <c r="I592" s="82"/>
      <c r="J592" s="83"/>
      <c r="K592" s="83"/>
      <c r="L592" s="72"/>
      <c r="M592" s="72"/>
      <c r="N592" s="84"/>
      <c r="O592" s="63"/>
      <c r="P592" s="11"/>
      <c r="Q592" s="1"/>
      <c r="R592" s="1"/>
      <c r="S592" s="1"/>
      <c r="T592" s="1"/>
      <c r="U592" s="1"/>
      <c r="V592" s="1"/>
      <c r="Z592" s="108"/>
    </row>
    <row r="593" spans="1:19" s="18" customFormat="1" ht="25.5" customHeight="1" x14ac:dyDescent="0.2">
      <c r="B593" s="98"/>
      <c r="C593" s="99"/>
      <c r="D593" s="92"/>
      <c r="E593" s="67" t="s">
        <v>14</v>
      </c>
      <c r="F593" s="68" t="s">
        <v>15</v>
      </c>
      <c r="G593" s="69" t="s">
        <v>172</v>
      </c>
      <c r="H593" s="69"/>
      <c r="I593" s="70"/>
      <c r="J593" s="71"/>
      <c r="K593" s="71"/>
      <c r="L593" s="72">
        <v>2</v>
      </c>
      <c r="M593" s="72" t="s">
        <v>28</v>
      </c>
      <c r="N593" s="73">
        <f t="shared" si="19"/>
        <v>0</v>
      </c>
      <c r="O593" s="74" t="s">
        <v>18</v>
      </c>
      <c r="P593" s="11"/>
      <c r="S593" s="18">
        <v>3184625319</v>
      </c>
    </row>
    <row r="594" spans="1:19" s="1" customFormat="1" ht="25.5" customHeight="1" x14ac:dyDescent="0.25">
      <c r="A594" s="2"/>
      <c r="B594" s="90"/>
      <c r="C594" s="91"/>
      <c r="D594" s="100"/>
      <c r="E594" s="78" t="s">
        <v>19</v>
      </c>
      <c r="F594" s="103"/>
      <c r="G594" s="80" t="str">
        <f>'[2]3 KESEHATAN '!D24</f>
        <v>Rapat-rapat koordinasi dan konsultasi</v>
      </c>
      <c r="H594" s="80"/>
      <c r="I594" s="82">
        <f>'[2]3 KESEHATAN '!M24</f>
        <v>657000000</v>
      </c>
      <c r="J594" s="83"/>
      <c r="K594" s="83"/>
      <c r="L594" s="72"/>
      <c r="M594" s="72"/>
      <c r="N594" s="84">
        <f t="shared" si="19"/>
        <v>657000000</v>
      </c>
      <c r="O594" s="63"/>
      <c r="P594" s="11"/>
    </row>
    <row r="595" spans="1:19" s="1" customFormat="1" ht="29.25" customHeight="1" x14ac:dyDescent="0.25">
      <c r="A595" s="2"/>
      <c r="B595" s="90"/>
      <c r="C595" s="91"/>
      <c r="D595" s="92"/>
      <c r="E595" s="78" t="s">
        <v>19</v>
      </c>
      <c r="F595" s="103"/>
      <c r="G595" s="80" t="str">
        <f>'[2]3 KESEHATAN '!D25</f>
        <v>Penyediaan Pelayanan Administrasi Perkantoran</v>
      </c>
      <c r="H595" s="80"/>
      <c r="I595" s="82">
        <f>'[2]3 KESEHATAN '!M25</f>
        <v>2667352175</v>
      </c>
      <c r="J595" s="83"/>
      <c r="K595" s="83"/>
      <c r="L595" s="72"/>
      <c r="M595" s="72"/>
      <c r="N595" s="84">
        <f t="shared" si="19"/>
        <v>2667352175</v>
      </c>
      <c r="O595" s="63"/>
      <c r="P595" s="11"/>
      <c r="S595" s="1" t="e">
        <f>+#REF!-S593</f>
        <v>#REF!</v>
      </c>
    </row>
    <row r="596" spans="1:19" s="1" customFormat="1" ht="30" customHeight="1" x14ac:dyDescent="0.25">
      <c r="A596" s="2"/>
      <c r="B596" s="90"/>
      <c r="C596" s="91"/>
      <c r="D596" s="92"/>
      <c r="E596" s="78" t="s">
        <v>19</v>
      </c>
      <c r="F596" s="103"/>
      <c r="G596" s="80" t="str">
        <f>'[2]3 KESEHATAN '!D26</f>
        <v>Penyediaan pelayanan administrasi perkantoran (AKPER)</v>
      </c>
      <c r="H596" s="80"/>
      <c r="I596" s="82">
        <f>'[2]3 KESEHATAN '!M26</f>
        <v>645575000</v>
      </c>
      <c r="J596" s="83"/>
      <c r="K596" s="83"/>
      <c r="L596" s="72"/>
      <c r="M596" s="72"/>
      <c r="N596" s="84">
        <f t="shared" si="19"/>
        <v>645575000</v>
      </c>
      <c r="O596" s="63"/>
      <c r="P596" s="11"/>
    </row>
    <row r="597" spans="1:19" s="1" customFormat="1" ht="36.75" customHeight="1" x14ac:dyDescent="0.25">
      <c r="A597" s="2"/>
      <c r="B597" s="90"/>
      <c r="C597" s="91"/>
      <c r="D597" s="92"/>
      <c r="E597" s="78" t="s">
        <v>19</v>
      </c>
      <c r="F597" s="103"/>
      <c r="G597" s="80" t="str">
        <f>'[2]3 KESEHATAN '!D27</f>
        <v>Penyediaan pelayanan administrasi perkantoran puskesmas ogoamas</v>
      </c>
      <c r="H597" s="80"/>
      <c r="I597" s="82">
        <f>'[2]3 KESEHATAN '!M27</f>
        <v>88250000</v>
      </c>
      <c r="J597" s="83"/>
      <c r="K597" s="83"/>
      <c r="L597" s="72"/>
      <c r="M597" s="72"/>
      <c r="N597" s="84">
        <f t="shared" si="19"/>
        <v>88250000</v>
      </c>
      <c r="O597" s="63"/>
      <c r="P597" s="11"/>
    </row>
    <row r="598" spans="1:19" s="1" customFormat="1" ht="36.75" customHeight="1" x14ac:dyDescent="0.25">
      <c r="A598" s="2"/>
      <c r="B598" s="90"/>
      <c r="C598" s="91"/>
      <c r="D598" s="92"/>
      <c r="E598" s="78" t="s">
        <v>19</v>
      </c>
      <c r="F598" s="103"/>
      <c r="G598" s="80" t="str">
        <f>'[2]3 KESEHATAN '!D28</f>
        <v>Penyediaan pelayanan administrasi perkantoran puskesmas balukang</v>
      </c>
      <c r="H598" s="80"/>
      <c r="I598" s="82">
        <f>'[2]3 KESEHATAN '!M28</f>
        <v>94340000</v>
      </c>
      <c r="J598" s="83"/>
      <c r="K598" s="83"/>
      <c r="L598" s="72"/>
      <c r="M598" s="72"/>
      <c r="N598" s="84">
        <f t="shared" si="19"/>
        <v>94340000</v>
      </c>
      <c r="O598" s="63"/>
      <c r="P598" s="11"/>
    </row>
    <row r="599" spans="1:19" s="1" customFormat="1" ht="36.75" customHeight="1" x14ac:dyDescent="0.25">
      <c r="A599" s="2"/>
      <c r="B599" s="90"/>
      <c r="C599" s="91"/>
      <c r="D599" s="92"/>
      <c r="E599" s="78" t="s">
        <v>19</v>
      </c>
      <c r="F599" s="103"/>
      <c r="G599" s="80" t="str">
        <f>'[2]3 KESEHATAN '!D29</f>
        <v>Penyediaan pelayanan administrasi perkantoran puskesmas sabang</v>
      </c>
      <c r="H599" s="80"/>
      <c r="I599" s="82">
        <f>'[2]3 KESEHATAN '!M29</f>
        <v>108735000</v>
      </c>
      <c r="J599" s="83"/>
      <c r="K599" s="83"/>
      <c r="L599" s="72"/>
      <c r="M599" s="72"/>
      <c r="N599" s="84">
        <f t="shared" si="19"/>
        <v>108735000</v>
      </c>
      <c r="O599" s="63"/>
      <c r="P599" s="11"/>
    </row>
    <row r="600" spans="1:19" s="1" customFormat="1" ht="36.75" customHeight="1" x14ac:dyDescent="0.25">
      <c r="A600" s="2"/>
      <c r="B600" s="90"/>
      <c r="C600" s="91"/>
      <c r="D600" s="92"/>
      <c r="E600" s="78" t="s">
        <v>19</v>
      </c>
      <c r="F600" s="103"/>
      <c r="G600" s="80" t="str">
        <f>'[2]3 KESEHATAN '!D30</f>
        <v>Penyediaan pelayanan administrasi perkantoran puskesmas tambu</v>
      </c>
      <c r="H600" s="80"/>
      <c r="I600" s="82">
        <f>'[2]3 KESEHATAN '!M30</f>
        <v>97940000</v>
      </c>
      <c r="J600" s="83"/>
      <c r="K600" s="83"/>
      <c r="L600" s="72"/>
      <c r="M600" s="72"/>
      <c r="N600" s="84">
        <f t="shared" si="19"/>
        <v>97940000</v>
      </c>
      <c r="O600" s="63"/>
      <c r="P600" s="11"/>
    </row>
    <row r="601" spans="1:19" s="1" customFormat="1" ht="36.75" customHeight="1" x14ac:dyDescent="0.25">
      <c r="A601" s="2"/>
      <c r="B601" s="90"/>
      <c r="C601" s="91"/>
      <c r="D601" s="92"/>
      <c r="E601" s="78" t="s">
        <v>19</v>
      </c>
      <c r="F601" s="103"/>
      <c r="G601" s="80" t="str">
        <f>'[2]3 KESEHATAN '!D31</f>
        <v>Penyediaan pelayanan administrasi perkantoran puskesmas malei</v>
      </c>
      <c r="H601" s="80"/>
      <c r="I601" s="82">
        <f>'[2]3 KESEHATAN '!M31</f>
        <v>103880000</v>
      </c>
      <c r="J601" s="83"/>
      <c r="K601" s="83"/>
      <c r="L601" s="72"/>
      <c r="M601" s="72"/>
      <c r="N601" s="84">
        <f t="shared" si="19"/>
        <v>103880000</v>
      </c>
      <c r="O601" s="63"/>
      <c r="P601" s="11"/>
    </row>
    <row r="602" spans="1:19" s="1" customFormat="1" ht="36.75" customHeight="1" x14ac:dyDescent="0.25">
      <c r="A602" s="2"/>
      <c r="B602" s="90"/>
      <c r="C602" s="91"/>
      <c r="D602" s="92"/>
      <c r="E602" s="78" t="s">
        <v>19</v>
      </c>
      <c r="F602" s="103"/>
      <c r="G602" s="80" t="str">
        <f>'[2]3 KESEHATAN '!D32</f>
        <v>Penyediaan pelayanan administrasi perkantoran puskesmas tompe</v>
      </c>
      <c r="H602" s="80"/>
      <c r="I602" s="82">
        <f>'[2]3 KESEHATAN '!M32</f>
        <v>107295000</v>
      </c>
      <c r="J602" s="83"/>
      <c r="K602" s="83"/>
      <c r="L602" s="72"/>
      <c r="M602" s="72"/>
      <c r="N602" s="84">
        <f t="shared" si="19"/>
        <v>107295000</v>
      </c>
      <c r="O602" s="63"/>
      <c r="P602" s="11"/>
    </row>
    <row r="603" spans="1:19" s="1" customFormat="1" ht="36.75" customHeight="1" x14ac:dyDescent="0.25">
      <c r="A603" s="2"/>
      <c r="B603" s="90"/>
      <c r="C603" s="91"/>
      <c r="D603" s="92"/>
      <c r="E603" s="78" t="s">
        <v>19</v>
      </c>
      <c r="F603" s="103"/>
      <c r="G603" s="80" t="str">
        <f>'[2]3 KESEHATAN '!D33</f>
        <v>Penyediaan pelayanan administrasi perkantoran puskesmas batusuya</v>
      </c>
      <c r="H603" s="80"/>
      <c r="I603" s="82">
        <f>'[2]3 KESEHATAN '!M33</f>
        <v>99460000</v>
      </c>
      <c r="J603" s="83"/>
      <c r="K603" s="83"/>
      <c r="L603" s="72"/>
      <c r="M603" s="72"/>
      <c r="N603" s="84">
        <f t="shared" si="19"/>
        <v>99460000</v>
      </c>
      <c r="O603" s="63"/>
      <c r="P603" s="11"/>
    </row>
    <row r="604" spans="1:19" s="1" customFormat="1" ht="36.75" customHeight="1" x14ac:dyDescent="0.25">
      <c r="A604" s="2"/>
      <c r="B604" s="90"/>
      <c r="C604" s="91"/>
      <c r="D604" s="92"/>
      <c r="E604" s="78" t="s">
        <v>19</v>
      </c>
      <c r="F604" s="103"/>
      <c r="G604" s="80" t="str">
        <f>'[2]3 KESEHATAN '!D34</f>
        <v>Penyediaan pelayanan administrasi perkantoran puskesmas toaya</v>
      </c>
      <c r="H604" s="80"/>
      <c r="I604" s="82">
        <f>'[2]3 KESEHATAN '!M34</f>
        <v>96840000</v>
      </c>
      <c r="J604" s="83"/>
      <c r="K604" s="83"/>
      <c r="L604" s="72"/>
      <c r="M604" s="72"/>
      <c r="N604" s="84">
        <f t="shared" si="19"/>
        <v>96840000</v>
      </c>
      <c r="O604" s="63"/>
      <c r="P604" s="11"/>
    </row>
    <row r="605" spans="1:19" s="1" customFormat="1" ht="36" customHeight="1" x14ac:dyDescent="0.25">
      <c r="A605" s="2"/>
      <c r="B605" s="90"/>
      <c r="C605" s="91"/>
      <c r="D605" s="92"/>
      <c r="E605" s="78" t="s">
        <v>19</v>
      </c>
      <c r="F605" s="103"/>
      <c r="G605" s="80" t="str">
        <f>'[2]3 KESEHATAN '!D35</f>
        <v>Penyediaan pelayanan administrasi perkantoran puskesmas labuan</v>
      </c>
      <c r="H605" s="80"/>
      <c r="I605" s="82">
        <f>'[2]3 KESEHATAN '!M35</f>
        <v>85970000</v>
      </c>
      <c r="J605" s="83"/>
      <c r="K605" s="83"/>
      <c r="L605" s="72"/>
      <c r="M605" s="72"/>
      <c r="N605" s="84">
        <f t="shared" si="19"/>
        <v>85970000</v>
      </c>
      <c r="O605" s="63"/>
      <c r="P605" s="11"/>
    </row>
    <row r="606" spans="1:19" s="1" customFormat="1" ht="36" customHeight="1" x14ac:dyDescent="0.25">
      <c r="A606" s="2"/>
      <c r="B606" s="90"/>
      <c r="C606" s="91"/>
      <c r="D606" s="92"/>
      <c r="E606" s="78" t="s">
        <v>19</v>
      </c>
      <c r="F606" s="103"/>
      <c r="G606" s="80" t="str">
        <f>'[2]3 KESEHATAN '!D36</f>
        <v>Penyediaan pelayanan administrasi perkantoran puskesmas wani</v>
      </c>
      <c r="H606" s="80"/>
      <c r="I606" s="82">
        <f>'[2]3 KESEHATAN '!M36</f>
        <v>95790000</v>
      </c>
      <c r="J606" s="83"/>
      <c r="K606" s="83"/>
      <c r="L606" s="72"/>
      <c r="M606" s="72"/>
      <c r="N606" s="84">
        <f t="shared" si="19"/>
        <v>95790000</v>
      </c>
      <c r="O606" s="63"/>
      <c r="P606" s="11"/>
    </row>
    <row r="607" spans="1:19" s="1" customFormat="1" ht="36" customHeight="1" x14ac:dyDescent="0.25">
      <c r="A607" s="2"/>
      <c r="B607" s="90"/>
      <c r="C607" s="91"/>
      <c r="D607" s="92"/>
      <c r="E607" s="78" t="s">
        <v>19</v>
      </c>
      <c r="F607" s="103"/>
      <c r="G607" s="80" t="str">
        <f>'[2]3 KESEHATAN '!D37</f>
        <v>Penyediaan pelayanan administrasi perkantoran puskesmas donggala</v>
      </c>
      <c r="H607" s="80"/>
      <c r="I607" s="82">
        <f>'[2]3 KESEHATAN '!M37</f>
        <v>174240000</v>
      </c>
      <c r="J607" s="83"/>
      <c r="K607" s="83"/>
      <c r="L607" s="72"/>
      <c r="M607" s="72"/>
      <c r="N607" s="84">
        <f t="shared" si="19"/>
        <v>174240000</v>
      </c>
      <c r="O607" s="63"/>
      <c r="P607" s="11"/>
    </row>
    <row r="608" spans="1:19" s="1" customFormat="1" ht="36" customHeight="1" x14ac:dyDescent="0.25">
      <c r="A608" s="2"/>
      <c r="B608" s="90"/>
      <c r="C608" s="91"/>
      <c r="D608" s="92"/>
      <c r="E608" s="78" t="s">
        <v>19</v>
      </c>
      <c r="F608" s="103"/>
      <c r="G608" s="80" t="str">
        <f>'[2]3 KESEHATAN '!D38</f>
        <v>Penyediaan pelayanan administrasi perkantoran puskesmas lembasada</v>
      </c>
      <c r="H608" s="80"/>
      <c r="I608" s="82">
        <f>'[2]3 KESEHATAN '!M38</f>
        <v>139410000</v>
      </c>
      <c r="J608" s="83"/>
      <c r="K608" s="83"/>
      <c r="L608" s="72"/>
      <c r="M608" s="72"/>
      <c r="N608" s="84">
        <f t="shared" si="19"/>
        <v>139410000</v>
      </c>
      <c r="O608" s="63"/>
      <c r="P608" s="11"/>
    </row>
    <row r="609" spans="1:16" s="1" customFormat="1" ht="36" customHeight="1" x14ac:dyDescent="0.25">
      <c r="A609" s="2"/>
      <c r="B609" s="90"/>
      <c r="C609" s="91"/>
      <c r="D609" s="92"/>
      <c r="E609" s="78" t="s">
        <v>19</v>
      </c>
      <c r="F609" s="103"/>
      <c r="G609" s="80" t="str">
        <f>'[2]3 KESEHATAN '!D39</f>
        <v>Penyediaan pelayanan administrasi perkantoran puskesmas lalundu</v>
      </c>
      <c r="H609" s="80"/>
      <c r="I609" s="82">
        <f>'[2]3 KESEHATAN '!M39</f>
        <v>95660000</v>
      </c>
      <c r="J609" s="83"/>
      <c r="K609" s="83"/>
      <c r="L609" s="72"/>
      <c r="M609" s="72"/>
      <c r="N609" s="84">
        <f t="shared" si="19"/>
        <v>95660000</v>
      </c>
      <c r="O609" s="63"/>
      <c r="P609" s="11"/>
    </row>
    <row r="610" spans="1:16" s="1" customFormat="1" ht="44.25" customHeight="1" x14ac:dyDescent="0.25">
      <c r="A610" s="2"/>
      <c r="B610" s="90"/>
      <c r="C610" s="91"/>
      <c r="D610" s="92"/>
      <c r="E610" s="78" t="s">
        <v>19</v>
      </c>
      <c r="F610" s="103"/>
      <c r="G610" s="80" t="str">
        <f>'[2]3 KESEHATAN '!D40</f>
        <v>Penyediaan pelayanan administrasi perkantoran puskesmas lalundu despot</v>
      </c>
      <c r="H610" s="80"/>
      <c r="I610" s="82">
        <f>'[2]3 KESEHATAN '!M40</f>
        <v>82940000</v>
      </c>
      <c r="J610" s="83"/>
      <c r="K610" s="83"/>
      <c r="L610" s="72"/>
      <c r="M610" s="72"/>
      <c r="N610" s="84">
        <f t="shared" si="19"/>
        <v>82940000</v>
      </c>
      <c r="O610" s="63"/>
      <c r="P610" s="11"/>
    </row>
    <row r="611" spans="1:16" s="1" customFormat="1" ht="36" customHeight="1" x14ac:dyDescent="0.25">
      <c r="A611" s="2"/>
      <c r="B611" s="90"/>
      <c r="C611" s="91"/>
      <c r="D611" s="92"/>
      <c r="E611" s="78" t="s">
        <v>19</v>
      </c>
      <c r="F611" s="103"/>
      <c r="G611" s="80" t="str">
        <f>'[2]3 KESEHATAN '!D41</f>
        <v>Penyediaan pelayanan administrasi perkantoran puskesmas pinembani</v>
      </c>
      <c r="H611" s="80"/>
      <c r="I611" s="82">
        <f>'[2]3 KESEHATAN '!M41</f>
        <v>78940000</v>
      </c>
      <c r="J611" s="83"/>
      <c r="K611" s="83"/>
      <c r="L611" s="72"/>
      <c r="M611" s="72"/>
      <c r="N611" s="84">
        <f t="shared" si="19"/>
        <v>78940000</v>
      </c>
      <c r="O611" s="63"/>
      <c r="P611" s="11"/>
    </row>
    <row r="612" spans="1:16" s="1" customFormat="1" ht="34.5" customHeight="1" x14ac:dyDescent="0.25">
      <c r="A612" s="2"/>
      <c r="B612" s="90"/>
      <c r="C612" s="91"/>
      <c r="D612" s="92"/>
      <c r="E612" s="78" t="s">
        <v>19</v>
      </c>
      <c r="F612" s="103"/>
      <c r="G612" s="80" t="str">
        <f>'[2]3 KESEHATAN '!D42</f>
        <v>Penyediaan pelayanan administrasi perkantoran puskesmas tongolobibi</v>
      </c>
      <c r="H612" s="80"/>
      <c r="I612" s="82">
        <f>'[2]3 KESEHATAN '!M42</f>
        <v>87040000</v>
      </c>
      <c r="J612" s="83"/>
      <c r="K612" s="83"/>
      <c r="L612" s="72"/>
      <c r="M612" s="72"/>
      <c r="N612" s="84">
        <f t="shared" si="19"/>
        <v>87040000</v>
      </c>
      <c r="O612" s="63"/>
      <c r="P612" s="11"/>
    </row>
    <row r="613" spans="1:16" s="1" customFormat="1" ht="44.25" hidden="1" customHeight="1" x14ac:dyDescent="0.25">
      <c r="A613" s="2"/>
      <c r="B613" s="90"/>
      <c r="C613" s="91"/>
      <c r="D613" s="92"/>
      <c r="E613" s="78" t="s">
        <v>19</v>
      </c>
      <c r="F613" s="103"/>
      <c r="G613" s="80" t="str">
        <f>'[2]3 KESEHATAN '!D43</f>
        <v>Penyediaan pelayanan administrasi perkantoran puskesmas balukang (DANA JKN)</v>
      </c>
      <c r="H613" s="80"/>
      <c r="I613" s="82">
        <f>'[2]3 KESEHATAN '!M43</f>
        <v>0</v>
      </c>
      <c r="J613" s="83"/>
      <c r="K613" s="83"/>
      <c r="L613" s="72"/>
      <c r="M613" s="72"/>
      <c r="N613" s="84">
        <f t="shared" si="19"/>
        <v>0</v>
      </c>
      <c r="O613" s="63"/>
      <c r="P613" s="11"/>
    </row>
    <row r="614" spans="1:16" s="1" customFormat="1" ht="44.25" customHeight="1" x14ac:dyDescent="0.25">
      <c r="A614" s="2"/>
      <c r="B614" s="90"/>
      <c r="C614" s="91"/>
      <c r="D614" s="92"/>
      <c r="E614" s="78" t="s">
        <v>19</v>
      </c>
      <c r="F614" s="103"/>
      <c r="G614" s="80" t="str">
        <f>'[2]3 KESEHATAN '!D44</f>
        <v>Penyediaan pelayanan administrasi perkantoran puskesmas  (DANA JKN)</v>
      </c>
      <c r="H614" s="81"/>
      <c r="I614" s="82">
        <f>'[2]3 KESEHATAN '!M44</f>
        <v>10965861410</v>
      </c>
      <c r="J614" s="83"/>
      <c r="K614" s="83"/>
      <c r="L614" s="72"/>
      <c r="M614" s="72"/>
      <c r="N614" s="84">
        <f t="shared" ref="N614:N644" si="21">I614</f>
        <v>10965861410</v>
      </c>
      <c r="O614" s="63"/>
      <c r="P614" s="11"/>
    </row>
    <row r="615" spans="1:16" s="1" customFormat="1" ht="44.25" hidden="1" customHeight="1" x14ac:dyDescent="0.25">
      <c r="A615" s="2"/>
      <c r="B615" s="90"/>
      <c r="C615" s="91"/>
      <c r="D615" s="92"/>
      <c r="E615" s="78" t="s">
        <v>19</v>
      </c>
      <c r="F615" s="103"/>
      <c r="G615" s="80" t="str">
        <f>'[2]3 KESEHATAN '!D45</f>
        <v>Penyediaan pelayanan administrasi perkantoran puskesmas donggala (DANA JKN)</v>
      </c>
      <c r="H615" s="81"/>
      <c r="I615" s="82">
        <f>'[2]3 KESEHATAN '!M45</f>
        <v>0</v>
      </c>
      <c r="J615" s="83"/>
      <c r="K615" s="83"/>
      <c r="L615" s="72"/>
      <c r="M615" s="72"/>
      <c r="N615" s="84">
        <f t="shared" si="21"/>
        <v>0</v>
      </c>
      <c r="O615" s="63"/>
      <c r="P615" s="11"/>
    </row>
    <row r="616" spans="1:16" s="1" customFormat="1" ht="44.25" hidden="1" customHeight="1" x14ac:dyDescent="0.25">
      <c r="A616" s="2"/>
      <c r="B616" s="90"/>
      <c r="C616" s="91"/>
      <c r="D616" s="92"/>
      <c r="E616" s="78" t="s">
        <v>19</v>
      </c>
      <c r="F616" s="103"/>
      <c r="G616" s="80" t="str">
        <f>'[2]3 KESEHATAN '!D46</f>
        <v>Penyediaan pelayanan administrasi perkantoran puskesmas labuan (DANA JKN)</v>
      </c>
      <c r="H616" s="81"/>
      <c r="I616" s="82">
        <f>'[2]3 KESEHATAN '!M46</f>
        <v>0</v>
      </c>
      <c r="J616" s="83"/>
      <c r="K616" s="83"/>
      <c r="L616" s="72"/>
      <c r="M616" s="72"/>
      <c r="N616" s="84">
        <f t="shared" si="21"/>
        <v>0</v>
      </c>
      <c r="O616" s="63"/>
      <c r="P616" s="11"/>
    </row>
    <row r="617" spans="1:16" s="1" customFormat="1" ht="44.25" hidden="1" customHeight="1" x14ac:dyDescent="0.25">
      <c r="A617" s="2"/>
      <c r="B617" s="90"/>
      <c r="C617" s="91"/>
      <c r="D617" s="92"/>
      <c r="E617" s="78" t="s">
        <v>19</v>
      </c>
      <c r="F617" s="103"/>
      <c r="G617" s="80" t="str">
        <f>'[2]3 KESEHATAN '!D47</f>
        <v>Penyediaan pelayanan administrasi perkantoran puskesmas lalundu (DANA JKN)</v>
      </c>
      <c r="H617" s="81"/>
      <c r="I617" s="82">
        <f>'[2]3 KESEHATAN '!M47</f>
        <v>0</v>
      </c>
      <c r="J617" s="83"/>
      <c r="K617" s="83"/>
      <c r="L617" s="72"/>
      <c r="M617" s="72"/>
      <c r="N617" s="84">
        <f t="shared" si="21"/>
        <v>0</v>
      </c>
      <c r="O617" s="63"/>
      <c r="P617" s="11"/>
    </row>
    <row r="618" spans="1:16" s="1" customFormat="1" ht="44.25" hidden="1" customHeight="1" x14ac:dyDescent="0.25">
      <c r="A618" s="2"/>
      <c r="B618" s="90"/>
      <c r="C618" s="91"/>
      <c r="D618" s="92"/>
      <c r="E618" s="78" t="s">
        <v>19</v>
      </c>
      <c r="F618" s="103"/>
      <c r="G618" s="80" t="str">
        <f>'[2]3 KESEHATAN '!D48</f>
        <v>Penyediaan pelayanan administrasi perkantoran puskesmas lalundu despot (DANA JKN)</v>
      </c>
      <c r="H618" s="81"/>
      <c r="I618" s="82">
        <f>'[2]3 KESEHATAN '!M48</f>
        <v>0</v>
      </c>
      <c r="J618" s="83"/>
      <c r="K618" s="83"/>
      <c r="L618" s="72"/>
      <c r="M618" s="72"/>
      <c r="N618" s="84">
        <f t="shared" si="21"/>
        <v>0</v>
      </c>
      <c r="O618" s="63"/>
      <c r="P618" s="11"/>
    </row>
    <row r="619" spans="1:16" s="1" customFormat="1" ht="44.25" hidden="1" customHeight="1" x14ac:dyDescent="0.25">
      <c r="A619" s="2"/>
      <c r="B619" s="90"/>
      <c r="C619" s="91"/>
      <c r="D619" s="92"/>
      <c r="E619" s="78" t="s">
        <v>19</v>
      </c>
      <c r="F619" s="103"/>
      <c r="G619" s="80" t="str">
        <f>'[2]3 KESEHATAN '!D49</f>
        <v>Penyediaan pelayanan administrasi perkantoran puskesmas lembasada (DANA JKN)</v>
      </c>
      <c r="H619" s="81"/>
      <c r="I619" s="82">
        <f>'[2]3 KESEHATAN '!M49</f>
        <v>0</v>
      </c>
      <c r="J619" s="83"/>
      <c r="K619" s="83"/>
      <c r="L619" s="72"/>
      <c r="M619" s="72"/>
      <c r="N619" s="84">
        <f t="shared" si="21"/>
        <v>0</v>
      </c>
      <c r="O619" s="63"/>
      <c r="P619" s="11"/>
    </row>
    <row r="620" spans="1:16" s="1" customFormat="1" ht="44.25" hidden="1" customHeight="1" x14ac:dyDescent="0.25">
      <c r="A620" s="2"/>
      <c r="B620" s="90"/>
      <c r="C620" s="91"/>
      <c r="D620" s="92"/>
      <c r="E620" s="78" t="s">
        <v>19</v>
      </c>
      <c r="F620" s="103"/>
      <c r="G620" s="80" t="str">
        <f>'[2]3 KESEHATAN '!D50</f>
        <v>Penyediaan pelayanan administrasi perkantoran puskesmas malei (DANA JKN)</v>
      </c>
      <c r="H620" s="81"/>
      <c r="I620" s="82">
        <f>'[2]3 KESEHATAN '!M50</f>
        <v>0</v>
      </c>
      <c r="J620" s="83"/>
      <c r="K620" s="83"/>
      <c r="L620" s="72"/>
      <c r="M620" s="72"/>
      <c r="N620" s="84">
        <f t="shared" si="21"/>
        <v>0</v>
      </c>
      <c r="O620" s="63"/>
      <c r="P620" s="11"/>
    </row>
    <row r="621" spans="1:16" s="1" customFormat="1" ht="44.25" hidden="1" customHeight="1" x14ac:dyDescent="0.25">
      <c r="A621" s="2"/>
      <c r="B621" s="90"/>
      <c r="C621" s="91"/>
      <c r="D621" s="92"/>
      <c r="E621" s="78" t="s">
        <v>19</v>
      </c>
      <c r="F621" s="103"/>
      <c r="G621" s="80" t="str">
        <f>'[2]3 KESEHATAN '!D51</f>
        <v>Penyediaan pelayanan administrasi perkantoran puskesmas ogoamas (DANA JKN)</v>
      </c>
      <c r="H621" s="81"/>
      <c r="I621" s="82">
        <f>'[2]3 KESEHATAN '!M51</f>
        <v>0</v>
      </c>
      <c r="J621" s="83"/>
      <c r="K621" s="83"/>
      <c r="L621" s="72"/>
      <c r="M621" s="72"/>
      <c r="N621" s="84">
        <f t="shared" si="21"/>
        <v>0</v>
      </c>
      <c r="O621" s="63"/>
      <c r="P621" s="11"/>
    </row>
    <row r="622" spans="1:16" s="1" customFormat="1" ht="44.25" hidden="1" customHeight="1" x14ac:dyDescent="0.25">
      <c r="A622" s="2"/>
      <c r="B622" s="90"/>
      <c r="C622" s="91"/>
      <c r="D622" s="92"/>
      <c r="E622" s="78" t="s">
        <v>19</v>
      </c>
      <c r="F622" s="103"/>
      <c r="G622" s="80" t="str">
        <f>'[2]3 KESEHATAN '!D52</f>
        <v>Penyediaan pelayanan administrasi perkantoran puskesmas pinembani (DANA JKN)</v>
      </c>
      <c r="H622" s="81"/>
      <c r="I622" s="82">
        <f>'[2]3 KESEHATAN '!M52</f>
        <v>0</v>
      </c>
      <c r="J622" s="83"/>
      <c r="K622" s="83"/>
      <c r="L622" s="72"/>
      <c r="M622" s="72"/>
      <c r="N622" s="84">
        <f t="shared" si="21"/>
        <v>0</v>
      </c>
      <c r="O622" s="63"/>
      <c r="P622" s="11"/>
    </row>
    <row r="623" spans="1:16" s="1" customFormat="1" ht="44.25" hidden="1" customHeight="1" x14ac:dyDescent="0.25">
      <c r="A623" s="2"/>
      <c r="B623" s="90"/>
      <c r="C623" s="91"/>
      <c r="D623" s="92"/>
      <c r="E623" s="78" t="s">
        <v>19</v>
      </c>
      <c r="F623" s="103"/>
      <c r="G623" s="80" t="str">
        <f>'[2]3 KESEHATAN '!D53</f>
        <v>Penyediaan pelayanan administrasi perkantoran puskesmas sabang (DANA JKN)</v>
      </c>
      <c r="H623" s="81"/>
      <c r="I623" s="82">
        <f>'[2]3 KESEHATAN '!M53</f>
        <v>0</v>
      </c>
      <c r="J623" s="83"/>
      <c r="K623" s="83"/>
      <c r="L623" s="72"/>
      <c r="M623" s="72"/>
      <c r="N623" s="84">
        <f t="shared" si="21"/>
        <v>0</v>
      </c>
      <c r="O623" s="63"/>
      <c r="P623" s="11"/>
    </row>
    <row r="624" spans="1:16" s="1" customFormat="1" ht="44.25" hidden="1" customHeight="1" x14ac:dyDescent="0.25">
      <c r="A624" s="2"/>
      <c r="B624" s="90"/>
      <c r="C624" s="91"/>
      <c r="D624" s="92"/>
      <c r="E624" s="78" t="s">
        <v>19</v>
      </c>
      <c r="F624" s="103"/>
      <c r="G624" s="80" t="str">
        <f>'[2]3 KESEHATAN '!D54</f>
        <v>Penyediaan pelayanan administrasi perkantoran puskesmas tambu (DANA JKN)</v>
      </c>
      <c r="H624" s="81"/>
      <c r="I624" s="82">
        <f>'[2]3 KESEHATAN '!M54</f>
        <v>0</v>
      </c>
      <c r="J624" s="83"/>
      <c r="K624" s="83"/>
      <c r="L624" s="72"/>
      <c r="M624" s="72"/>
      <c r="N624" s="84">
        <f t="shared" si="21"/>
        <v>0</v>
      </c>
      <c r="O624" s="63"/>
      <c r="P624" s="11"/>
    </row>
    <row r="625" spans="1:16" s="1" customFormat="1" ht="44.25" hidden="1" customHeight="1" x14ac:dyDescent="0.25">
      <c r="A625" s="2"/>
      <c r="B625" s="90"/>
      <c r="C625" s="91"/>
      <c r="D625" s="92"/>
      <c r="E625" s="78" t="s">
        <v>19</v>
      </c>
      <c r="F625" s="103"/>
      <c r="G625" s="80" t="str">
        <f>'[2]3 KESEHATAN '!D55</f>
        <v>Penyediaan pelayanan administrasi perkantoran puskesmas toaya (DANA JKN)</v>
      </c>
      <c r="H625" s="81"/>
      <c r="I625" s="82">
        <f>'[2]3 KESEHATAN '!M55</f>
        <v>0</v>
      </c>
      <c r="J625" s="83"/>
      <c r="K625" s="83"/>
      <c r="L625" s="72"/>
      <c r="M625" s="72"/>
      <c r="N625" s="84">
        <f t="shared" si="21"/>
        <v>0</v>
      </c>
      <c r="O625" s="63"/>
      <c r="P625" s="11"/>
    </row>
    <row r="626" spans="1:16" s="1" customFormat="1" ht="44.25" hidden="1" customHeight="1" x14ac:dyDescent="0.25">
      <c r="A626" s="2"/>
      <c r="B626" s="90"/>
      <c r="C626" s="91"/>
      <c r="D626" s="92"/>
      <c r="E626" s="78" t="s">
        <v>19</v>
      </c>
      <c r="F626" s="103"/>
      <c r="G626" s="80" t="str">
        <f>'[2]3 KESEHATAN '!D56</f>
        <v>Penyediaan pelayanan administrasi perkantoran puskesmas tompe (DANA JKN)</v>
      </c>
      <c r="H626" s="81"/>
      <c r="I626" s="82">
        <f>'[2]3 KESEHATAN '!M56</f>
        <v>0</v>
      </c>
      <c r="J626" s="83"/>
      <c r="K626" s="83"/>
      <c r="L626" s="72"/>
      <c r="M626" s="72"/>
      <c r="N626" s="84">
        <f t="shared" si="21"/>
        <v>0</v>
      </c>
      <c r="O626" s="63"/>
      <c r="P626" s="11"/>
    </row>
    <row r="627" spans="1:16" s="1" customFormat="1" ht="43.5" hidden="1" customHeight="1" x14ac:dyDescent="0.25">
      <c r="A627" s="2"/>
      <c r="B627" s="90"/>
      <c r="C627" s="91"/>
      <c r="D627" s="92"/>
      <c r="E627" s="78" t="s">
        <v>19</v>
      </c>
      <c r="F627" s="103"/>
      <c r="G627" s="80" t="str">
        <f>'[2]3 KESEHATAN '!D57</f>
        <v>Penyediaan pelayanan administrasi perkantoran puskesmas tonggolobibi (DANA JKN)</v>
      </c>
      <c r="H627" s="81"/>
      <c r="I627" s="82">
        <f>'[2]3 KESEHATAN '!M57</f>
        <v>0</v>
      </c>
      <c r="J627" s="83"/>
      <c r="K627" s="83"/>
      <c r="L627" s="72"/>
      <c r="M627" s="72"/>
      <c r="N627" s="84">
        <f t="shared" si="21"/>
        <v>0</v>
      </c>
      <c r="O627" s="63"/>
      <c r="P627" s="11"/>
    </row>
    <row r="628" spans="1:16" s="1" customFormat="1" ht="44.25" hidden="1" customHeight="1" x14ac:dyDescent="0.25">
      <c r="A628" s="2"/>
      <c r="B628" s="90"/>
      <c r="C628" s="91"/>
      <c r="D628" s="92"/>
      <c r="E628" s="78" t="s">
        <v>19</v>
      </c>
      <c r="F628" s="103"/>
      <c r="G628" s="80" t="str">
        <f>'[2]3 KESEHATAN '!D58</f>
        <v>Penyediaan pelayanan administrasi perkantoran puskesmas wani (DANA JKN)</v>
      </c>
      <c r="H628" s="81"/>
      <c r="I628" s="82">
        <f>'[2]3 KESEHATAN '!M58</f>
        <v>0</v>
      </c>
      <c r="J628" s="83"/>
      <c r="K628" s="83"/>
      <c r="L628" s="72"/>
      <c r="M628" s="72"/>
      <c r="N628" s="84">
        <f t="shared" si="21"/>
        <v>0</v>
      </c>
      <c r="O628" s="63"/>
      <c r="P628" s="11"/>
    </row>
    <row r="629" spans="1:16" s="1" customFormat="1" ht="29.25" customHeight="1" x14ac:dyDescent="0.25">
      <c r="A629" s="2"/>
      <c r="B629" s="90"/>
      <c r="C629" s="91"/>
      <c r="D629" s="92"/>
      <c r="E629" s="78" t="s">
        <v>19</v>
      </c>
      <c r="F629" s="103"/>
      <c r="G629" s="80" t="str">
        <f>'[2]3 KESEHATAN '!D59</f>
        <v>Penyediaan Pelayanan Administrasi Perkantoran (BOK- DAK Non Fisik)</v>
      </c>
      <c r="H629" s="81"/>
      <c r="I629" s="82">
        <f>'[2]3 KESEHATAN '!M59</f>
        <v>4020040000</v>
      </c>
      <c r="J629" s="83"/>
      <c r="K629" s="83"/>
      <c r="L629" s="72"/>
      <c r="M629" s="72"/>
      <c r="N629" s="84">
        <f t="shared" si="21"/>
        <v>4020040000</v>
      </c>
      <c r="O629" s="63"/>
      <c r="P629" s="11"/>
    </row>
    <row r="630" spans="1:16" s="1" customFormat="1" ht="1.5" hidden="1" customHeight="1" x14ac:dyDescent="0.25">
      <c r="A630" s="2"/>
      <c r="B630" s="90"/>
      <c r="C630" s="91"/>
      <c r="D630" s="92"/>
      <c r="E630" s="78" t="s">
        <v>19</v>
      </c>
      <c r="F630" s="103"/>
      <c r="G630" s="80" t="str">
        <f>'[2]3 KESEHATAN '!D60</f>
        <v>Penyediaan pelayanan administrasi perkantoran puskesmas balukang (BOK-DAK Non Fisik))</v>
      </c>
      <c r="H630" s="81"/>
      <c r="I630" s="82">
        <f>'[2]3 KESEHATAN '!M60</f>
        <v>0</v>
      </c>
      <c r="J630" s="83"/>
      <c r="K630" s="83"/>
      <c r="L630" s="72"/>
      <c r="M630" s="72"/>
      <c r="N630" s="84">
        <f t="shared" si="21"/>
        <v>0</v>
      </c>
      <c r="O630" s="63"/>
      <c r="P630" s="11"/>
    </row>
    <row r="631" spans="1:16" s="1" customFormat="1" ht="1.5" hidden="1" customHeight="1" x14ac:dyDescent="0.25">
      <c r="A631" s="2"/>
      <c r="B631" s="90"/>
      <c r="C631" s="91"/>
      <c r="D631" s="92"/>
      <c r="E631" s="78" t="s">
        <v>19</v>
      </c>
      <c r="F631" s="103"/>
      <c r="G631" s="80" t="str">
        <f>'[2]3 KESEHATAN '!D61</f>
        <v>Penyediaan pelayanan administrasi perkantoran puskesmas batusuya (BOK-DAK Non Fisik))</v>
      </c>
      <c r="H631" s="81"/>
      <c r="I631" s="82">
        <f>'[2]3 KESEHATAN '!M61</f>
        <v>0</v>
      </c>
      <c r="J631" s="83"/>
      <c r="K631" s="83"/>
      <c r="L631" s="72"/>
      <c r="M631" s="72"/>
      <c r="N631" s="84">
        <f t="shared" si="21"/>
        <v>0</v>
      </c>
      <c r="O631" s="63"/>
      <c r="P631" s="11"/>
    </row>
    <row r="632" spans="1:16" s="1" customFormat="1" ht="1.5" hidden="1" customHeight="1" x14ac:dyDescent="0.25">
      <c r="A632" s="2"/>
      <c r="B632" s="90"/>
      <c r="C632" s="91"/>
      <c r="D632" s="92"/>
      <c r="E632" s="78" t="s">
        <v>19</v>
      </c>
      <c r="F632" s="103"/>
      <c r="G632" s="80" t="str">
        <f>'[2]3 KESEHATAN '!D62</f>
        <v>Penyediaan pelayanan administrasi perkantoran puskesmas donggala (BOK-DAK Non Fisik))</v>
      </c>
      <c r="H632" s="81"/>
      <c r="I632" s="82">
        <f>'[2]3 KESEHATAN '!M62</f>
        <v>0</v>
      </c>
      <c r="J632" s="83"/>
      <c r="K632" s="83"/>
      <c r="L632" s="72"/>
      <c r="M632" s="72"/>
      <c r="N632" s="84">
        <f t="shared" si="21"/>
        <v>0</v>
      </c>
      <c r="O632" s="63"/>
      <c r="P632" s="11"/>
    </row>
    <row r="633" spans="1:16" s="1" customFormat="1" ht="1.5" hidden="1" customHeight="1" x14ac:dyDescent="0.25">
      <c r="A633" s="2"/>
      <c r="B633" s="90"/>
      <c r="C633" s="91"/>
      <c r="D633" s="92"/>
      <c r="E633" s="78" t="s">
        <v>19</v>
      </c>
      <c r="F633" s="103"/>
      <c r="G633" s="80" t="str">
        <f>'[2]3 KESEHATAN '!D63</f>
        <v>Penyediaan pelayanan administrasi perkantoran puskesmas labuan (BOK-DAK Non Fisik))</v>
      </c>
      <c r="H633" s="81"/>
      <c r="I633" s="82">
        <f>'[2]3 KESEHATAN '!M63</f>
        <v>0</v>
      </c>
      <c r="J633" s="83"/>
      <c r="K633" s="83"/>
      <c r="L633" s="72"/>
      <c r="M633" s="72"/>
      <c r="N633" s="84">
        <f t="shared" si="21"/>
        <v>0</v>
      </c>
      <c r="O633" s="63"/>
      <c r="P633" s="11"/>
    </row>
    <row r="634" spans="1:16" s="1" customFormat="1" ht="1.5" hidden="1" customHeight="1" x14ac:dyDescent="0.25">
      <c r="A634" s="2"/>
      <c r="B634" s="90"/>
      <c r="C634" s="91"/>
      <c r="D634" s="92"/>
      <c r="E634" s="78" t="s">
        <v>19</v>
      </c>
      <c r="F634" s="103"/>
      <c r="G634" s="80" t="str">
        <f>'[2]3 KESEHATAN '!D64</f>
        <v>Penyediaan pelayanan administrasi perkantoran puskesmas lalundu (BOK-DAK Non Fisik))</v>
      </c>
      <c r="H634" s="81"/>
      <c r="I634" s="82">
        <f>'[2]3 KESEHATAN '!M64</f>
        <v>0</v>
      </c>
      <c r="J634" s="83"/>
      <c r="K634" s="83"/>
      <c r="L634" s="72"/>
      <c r="M634" s="72"/>
      <c r="N634" s="84">
        <f t="shared" si="21"/>
        <v>0</v>
      </c>
      <c r="O634" s="63"/>
      <c r="P634" s="11"/>
    </row>
    <row r="635" spans="1:16" s="1" customFormat="1" ht="1.5" hidden="1" customHeight="1" x14ac:dyDescent="0.25">
      <c r="A635" s="2"/>
      <c r="B635" s="90"/>
      <c r="C635" s="91"/>
      <c r="D635" s="92"/>
      <c r="E635" s="78" t="s">
        <v>19</v>
      </c>
      <c r="F635" s="103"/>
      <c r="G635" s="80" t="str">
        <f>'[2]3 KESEHATAN '!D65</f>
        <v>Penyediaan pelayanan administrasi perkantoran puskesmas lalundu despot (BOK-DAK Non Fisik))</v>
      </c>
      <c r="H635" s="81"/>
      <c r="I635" s="82">
        <f>'[2]3 KESEHATAN '!M65</f>
        <v>0</v>
      </c>
      <c r="J635" s="83"/>
      <c r="K635" s="83"/>
      <c r="L635" s="72"/>
      <c r="M635" s="72"/>
      <c r="N635" s="84">
        <f t="shared" si="21"/>
        <v>0</v>
      </c>
      <c r="O635" s="63"/>
      <c r="P635" s="11"/>
    </row>
    <row r="636" spans="1:16" s="1" customFormat="1" ht="1.5" hidden="1" customHeight="1" x14ac:dyDescent="0.25">
      <c r="A636" s="2"/>
      <c r="B636" s="90"/>
      <c r="C636" s="91"/>
      <c r="D636" s="92"/>
      <c r="E636" s="78" t="s">
        <v>19</v>
      </c>
      <c r="F636" s="103"/>
      <c r="G636" s="80" t="str">
        <f>'[2]3 KESEHATAN '!D66</f>
        <v>Penyediaan pelayanan administrasi perkantoran puskesmas lembasada (BOK-DAK Non Fisik))</v>
      </c>
      <c r="H636" s="81"/>
      <c r="I636" s="82">
        <f>'[2]3 KESEHATAN '!M66</f>
        <v>0</v>
      </c>
      <c r="J636" s="83"/>
      <c r="K636" s="83"/>
      <c r="L636" s="72"/>
      <c r="M636" s="72"/>
      <c r="N636" s="84">
        <f t="shared" si="21"/>
        <v>0</v>
      </c>
      <c r="O636" s="63"/>
      <c r="P636" s="11"/>
    </row>
    <row r="637" spans="1:16" s="1" customFormat="1" ht="1.5" hidden="1" customHeight="1" x14ac:dyDescent="0.25">
      <c r="A637" s="2"/>
      <c r="B637" s="90"/>
      <c r="C637" s="91"/>
      <c r="D637" s="92"/>
      <c r="E637" s="78" t="s">
        <v>19</v>
      </c>
      <c r="F637" s="103"/>
      <c r="G637" s="80" t="str">
        <f>'[2]3 KESEHATAN '!D67</f>
        <v>Penyediaan pelayanan administrasi perkantoran puskesmas malei (BOK-DAK Non Fisik))</v>
      </c>
      <c r="H637" s="81"/>
      <c r="I637" s="82">
        <f>'[2]3 KESEHATAN '!M67</f>
        <v>0</v>
      </c>
      <c r="J637" s="83"/>
      <c r="K637" s="83"/>
      <c r="L637" s="72"/>
      <c r="M637" s="72"/>
      <c r="N637" s="84">
        <f t="shared" si="21"/>
        <v>0</v>
      </c>
      <c r="O637" s="63"/>
      <c r="P637" s="11"/>
    </row>
    <row r="638" spans="1:16" s="1" customFormat="1" ht="1.5" hidden="1" customHeight="1" x14ac:dyDescent="0.25">
      <c r="A638" s="2"/>
      <c r="B638" s="90"/>
      <c r="C638" s="91"/>
      <c r="D638" s="92"/>
      <c r="E638" s="78" t="s">
        <v>19</v>
      </c>
      <c r="F638" s="103"/>
      <c r="G638" s="80" t="str">
        <f>'[2]3 KESEHATAN '!D68</f>
        <v>Penyediaan pelayanan administrasi perkantoran puskesmas ogoamas (BOK-DAK Non Fisik))</v>
      </c>
      <c r="H638" s="81"/>
      <c r="I638" s="82">
        <f>'[2]3 KESEHATAN '!M68</f>
        <v>0</v>
      </c>
      <c r="J638" s="83"/>
      <c r="K638" s="83"/>
      <c r="L638" s="72"/>
      <c r="M638" s="72"/>
      <c r="N638" s="84">
        <f t="shared" si="21"/>
        <v>0</v>
      </c>
      <c r="O638" s="63"/>
      <c r="P638" s="11"/>
    </row>
    <row r="639" spans="1:16" s="1" customFormat="1" ht="1.5" hidden="1" customHeight="1" x14ac:dyDescent="0.25">
      <c r="A639" s="2"/>
      <c r="B639" s="90"/>
      <c r="C639" s="91"/>
      <c r="D639" s="92"/>
      <c r="E639" s="78" t="s">
        <v>19</v>
      </c>
      <c r="F639" s="103"/>
      <c r="G639" s="80" t="str">
        <f>'[2]3 KESEHATAN '!D69</f>
        <v>Penyediaan pelayanan administrasi perkantoran puskesmas pinembani (BOK-DAK Non Fisik))</v>
      </c>
      <c r="H639" s="81"/>
      <c r="I639" s="82">
        <f>'[2]3 KESEHATAN '!M69</f>
        <v>0</v>
      </c>
      <c r="J639" s="83"/>
      <c r="K639" s="83"/>
      <c r="L639" s="72"/>
      <c r="M639" s="72"/>
      <c r="N639" s="84">
        <f t="shared" si="21"/>
        <v>0</v>
      </c>
      <c r="O639" s="63"/>
      <c r="P639" s="11"/>
    </row>
    <row r="640" spans="1:16" s="1" customFormat="1" ht="1.5" hidden="1" customHeight="1" x14ac:dyDescent="0.25">
      <c r="A640" s="2"/>
      <c r="B640" s="90"/>
      <c r="C640" s="91"/>
      <c r="D640" s="92"/>
      <c r="E640" s="78" t="s">
        <v>19</v>
      </c>
      <c r="F640" s="103"/>
      <c r="G640" s="80" t="str">
        <f>'[2]3 KESEHATAN '!D70</f>
        <v>Penyediaan pelayanan administrasi perkantoran puskesmas sabang (BOK-DAK Non Fisik))</v>
      </c>
      <c r="H640" s="81"/>
      <c r="I640" s="82">
        <f>'[2]3 KESEHATAN '!M70</f>
        <v>0</v>
      </c>
      <c r="J640" s="83"/>
      <c r="K640" s="83"/>
      <c r="L640" s="72"/>
      <c r="M640" s="72"/>
      <c r="N640" s="84">
        <f t="shared" si="21"/>
        <v>0</v>
      </c>
      <c r="O640" s="63"/>
      <c r="P640" s="11"/>
    </row>
    <row r="641" spans="1:19" s="1" customFormat="1" ht="1.5" hidden="1" customHeight="1" x14ac:dyDescent="0.25">
      <c r="A641" s="2"/>
      <c r="B641" s="90"/>
      <c r="C641" s="91"/>
      <c r="D641" s="92"/>
      <c r="E641" s="78" t="s">
        <v>19</v>
      </c>
      <c r="F641" s="103"/>
      <c r="G641" s="80" t="str">
        <f>'[2]3 KESEHATAN '!D71</f>
        <v>Penyediaan pelayanan administrasi perkantoran puskesmas tambu (BOK-DAK Non Fisik))</v>
      </c>
      <c r="H641" s="81"/>
      <c r="I641" s="82">
        <f>'[2]3 KESEHATAN '!M71</f>
        <v>0</v>
      </c>
      <c r="J641" s="83"/>
      <c r="K641" s="83"/>
      <c r="L641" s="72"/>
      <c r="M641" s="72"/>
      <c r="N641" s="84">
        <f t="shared" si="21"/>
        <v>0</v>
      </c>
      <c r="O641" s="63"/>
      <c r="P641" s="11"/>
    </row>
    <row r="642" spans="1:19" s="1" customFormat="1" ht="1.5" hidden="1" customHeight="1" x14ac:dyDescent="0.25">
      <c r="A642" s="2"/>
      <c r="B642" s="90"/>
      <c r="C642" s="91"/>
      <c r="D642" s="92"/>
      <c r="E642" s="78" t="s">
        <v>19</v>
      </c>
      <c r="F642" s="103"/>
      <c r="G642" s="80" t="str">
        <f>'[2]3 KESEHATAN '!D72</f>
        <v>Penyediaan pelayanan administrasi perkantoran puskesmas toaya (BOK-DAK Non Fisik))</v>
      </c>
      <c r="H642" s="81"/>
      <c r="I642" s="82">
        <f>'[2]3 KESEHATAN '!M72</f>
        <v>0</v>
      </c>
      <c r="J642" s="83"/>
      <c r="K642" s="83"/>
      <c r="L642" s="72"/>
      <c r="M642" s="72"/>
      <c r="N642" s="84">
        <f t="shared" si="21"/>
        <v>0</v>
      </c>
      <c r="O642" s="63"/>
      <c r="P642" s="11"/>
    </row>
    <row r="643" spans="1:19" s="1" customFormat="1" ht="1.5" hidden="1" customHeight="1" x14ac:dyDescent="0.25">
      <c r="A643" s="2"/>
      <c r="B643" s="90"/>
      <c r="C643" s="91"/>
      <c r="D643" s="92"/>
      <c r="E643" s="78" t="s">
        <v>19</v>
      </c>
      <c r="F643" s="103"/>
      <c r="G643" s="80" t="str">
        <f>'[2]3 KESEHATAN '!D73</f>
        <v>Penyediaan pelayanan administrasi perkantoran puskesmas tompe (BOK-DAK Non Fisik))</v>
      </c>
      <c r="H643" s="81"/>
      <c r="I643" s="82">
        <f>'[2]3 KESEHATAN '!M73</f>
        <v>0</v>
      </c>
      <c r="J643" s="83"/>
      <c r="K643" s="83"/>
      <c r="L643" s="72"/>
      <c r="M643" s="72"/>
      <c r="N643" s="84">
        <f t="shared" si="21"/>
        <v>0</v>
      </c>
      <c r="O643" s="63"/>
      <c r="P643" s="11"/>
    </row>
    <row r="644" spans="1:19" s="1" customFormat="1" ht="1.5" hidden="1" customHeight="1" x14ac:dyDescent="0.25">
      <c r="A644" s="2"/>
      <c r="B644" s="90"/>
      <c r="C644" s="91"/>
      <c r="D644" s="92"/>
      <c r="E644" s="78" t="s">
        <v>19</v>
      </c>
      <c r="F644" s="103"/>
      <c r="G644" s="80" t="str">
        <f>'[2]3 KESEHATAN '!D74</f>
        <v>Penyediaan pelayanan administrasi perkantoran puskesmas wani (BOK-DAK Non Fisik))</v>
      </c>
      <c r="H644" s="81"/>
      <c r="I644" s="82">
        <f>'[2]3 KESEHATAN '!M74</f>
        <v>0</v>
      </c>
      <c r="J644" s="83"/>
      <c r="K644" s="83"/>
      <c r="L644" s="72"/>
      <c r="M644" s="72"/>
      <c r="N644" s="84">
        <f t="shared" si="21"/>
        <v>0</v>
      </c>
      <c r="O644" s="63"/>
      <c r="P644" s="11"/>
    </row>
    <row r="645" spans="1:19" s="1" customFormat="1" ht="14.25" customHeight="1" x14ac:dyDescent="0.25">
      <c r="A645" s="2"/>
      <c r="B645" s="90"/>
      <c r="C645" s="91"/>
      <c r="D645" s="92"/>
      <c r="E645" s="78"/>
      <c r="F645" s="103"/>
      <c r="G645" s="78"/>
      <c r="H645" s="78"/>
      <c r="I645" s="82"/>
      <c r="J645" s="83"/>
      <c r="K645" s="83"/>
      <c r="L645" s="72"/>
      <c r="M645" s="72"/>
      <c r="N645" s="84"/>
      <c r="O645" s="63"/>
      <c r="P645" s="11"/>
    </row>
    <row r="646" spans="1:19" s="18" customFormat="1" ht="26.25" customHeight="1" x14ac:dyDescent="0.2">
      <c r="B646" s="98"/>
      <c r="C646" s="99"/>
      <c r="D646" s="92"/>
      <c r="E646" s="67" t="s">
        <v>14</v>
      </c>
      <c r="F646" s="68" t="s">
        <v>15</v>
      </c>
      <c r="G646" s="69" t="s">
        <v>94</v>
      </c>
      <c r="H646" s="69"/>
      <c r="I646" s="70"/>
      <c r="J646" s="144"/>
      <c r="K646" s="144"/>
      <c r="L646" s="72">
        <v>2</v>
      </c>
      <c r="M646" s="72" t="s">
        <v>28</v>
      </c>
      <c r="N646" s="73">
        <f t="shared" ref="N646:N732" si="22">+I646+K646</f>
        <v>0</v>
      </c>
      <c r="O646" s="74" t="s">
        <v>18</v>
      </c>
      <c r="P646" s="11"/>
      <c r="S646" s="18">
        <v>4074628358</v>
      </c>
    </row>
    <row r="647" spans="1:19" s="1" customFormat="1" ht="26.25" customHeight="1" x14ac:dyDescent="0.25">
      <c r="A647" s="2"/>
      <c r="B647" s="90"/>
      <c r="C647" s="91"/>
      <c r="D647" s="100"/>
      <c r="E647" s="78" t="s">
        <v>19</v>
      </c>
      <c r="F647" s="79"/>
      <c r="G647" s="80" t="str">
        <f>'[2]3 KESEHATAN '!D12</f>
        <v>Pembangunan rumah dinas dokter &amp; paramedis</v>
      </c>
      <c r="H647" s="80"/>
      <c r="I647" s="82">
        <f>'[2]3 KESEHATAN '!M12</f>
        <v>1167882129</v>
      </c>
      <c r="J647" s="83"/>
      <c r="K647" s="83"/>
      <c r="L647" s="72"/>
      <c r="M647" s="72"/>
      <c r="N647" s="84">
        <f t="shared" si="22"/>
        <v>1167882129</v>
      </c>
      <c r="O647" s="63"/>
      <c r="P647" s="7"/>
      <c r="Q647" s="8"/>
      <c r="R647" s="8"/>
    </row>
    <row r="648" spans="1:19" s="1" customFormat="1" ht="26.25" customHeight="1" x14ac:dyDescent="0.25">
      <c r="A648" s="2"/>
      <c r="B648" s="90"/>
      <c r="C648" s="91"/>
      <c r="D648" s="100"/>
      <c r="E648" s="78" t="s">
        <v>19</v>
      </c>
      <c r="F648" s="79"/>
      <c r="G648" s="80" t="str">
        <f>'[2]3 KESEHATAN '!D13</f>
        <v>Pengadaan Sarana dan Prasarana Kantor</v>
      </c>
      <c r="H648" s="80"/>
      <c r="I648" s="82">
        <f>'[2]3 KESEHATAN '!M13</f>
        <v>376000000</v>
      </c>
      <c r="J648" s="83"/>
      <c r="K648" s="83"/>
      <c r="L648" s="72"/>
      <c r="M648" s="72"/>
      <c r="N648" s="84">
        <f t="shared" si="22"/>
        <v>376000000</v>
      </c>
      <c r="O648" s="63"/>
      <c r="P648" s="7"/>
      <c r="Q648" s="8"/>
      <c r="R648" s="8"/>
    </row>
    <row r="649" spans="1:19" s="1" customFormat="1" ht="26.25" customHeight="1" x14ac:dyDescent="0.25">
      <c r="A649" s="2"/>
      <c r="B649" s="90"/>
      <c r="C649" s="91"/>
      <c r="D649" s="100"/>
      <c r="E649" s="78" t="s">
        <v>19</v>
      </c>
      <c r="F649" s="79"/>
      <c r="G649" s="80" t="str">
        <f>'[2]3 KESEHATAN '!D14</f>
        <v>Pengadaan Sarana dan Prasarana Kantor (Akper)</v>
      </c>
      <c r="H649" s="80"/>
      <c r="I649" s="82">
        <f>'[2]3 KESEHATAN '!M14</f>
        <v>57800000</v>
      </c>
      <c r="J649" s="83"/>
      <c r="K649" s="83"/>
      <c r="L649" s="72"/>
      <c r="M649" s="72"/>
      <c r="N649" s="84">
        <f t="shared" si="22"/>
        <v>57800000</v>
      </c>
      <c r="O649" s="63"/>
      <c r="P649" s="7"/>
      <c r="Q649" s="8"/>
      <c r="R649" s="8"/>
    </row>
    <row r="650" spans="1:19" s="1" customFormat="1" ht="26.25" customHeight="1" x14ac:dyDescent="0.25">
      <c r="A650" s="2"/>
      <c r="B650" s="90"/>
      <c r="C650" s="91"/>
      <c r="D650" s="100"/>
      <c r="E650" s="78" t="s">
        <v>19</v>
      </c>
      <c r="F650" s="79"/>
      <c r="G650" s="80" t="str">
        <f>'[2]3 KESEHATAN '!D15</f>
        <v>Monitoring, Evaluasi dan Pelaporan</v>
      </c>
      <c r="H650" s="80"/>
      <c r="I650" s="82">
        <f>'[2]3 KESEHATAN '!M15</f>
        <v>91760000</v>
      </c>
      <c r="J650" s="83"/>
      <c r="K650" s="83"/>
      <c r="L650" s="72"/>
      <c r="M650" s="72"/>
      <c r="N650" s="84">
        <f t="shared" si="22"/>
        <v>91760000</v>
      </c>
      <c r="O650" s="63"/>
      <c r="P650" s="7"/>
      <c r="Q650" s="8"/>
      <c r="R650" s="8"/>
    </row>
    <row r="651" spans="1:19" s="1" customFormat="1" ht="26.25" customHeight="1" x14ac:dyDescent="0.25">
      <c r="A651" s="2"/>
      <c r="B651" s="90"/>
      <c r="C651" s="91"/>
      <c r="D651" s="100"/>
      <c r="E651" s="78" t="s">
        <v>19</v>
      </c>
      <c r="F651" s="79"/>
      <c r="G651" s="80" t="str">
        <f>'[2]3 KESEHATAN '!D16</f>
        <v>Rehabilitasi sedang/berat rumah dinas</v>
      </c>
      <c r="H651" s="80"/>
      <c r="I651" s="82">
        <f>'[2]3 KESEHATAN '!M16</f>
        <v>0</v>
      </c>
      <c r="J651" s="83"/>
      <c r="K651" s="83"/>
      <c r="L651" s="72"/>
      <c r="M651" s="72"/>
      <c r="N651" s="84">
        <f t="shared" si="22"/>
        <v>0</v>
      </c>
      <c r="O651" s="63"/>
      <c r="P651" s="7"/>
      <c r="Q651" s="8"/>
      <c r="R651" s="8"/>
    </row>
    <row r="652" spans="1:19" s="1" customFormat="1" ht="26.25" customHeight="1" x14ac:dyDescent="0.25">
      <c r="A652" s="2"/>
      <c r="B652" s="90"/>
      <c r="C652" s="91"/>
      <c r="D652" s="100"/>
      <c r="E652" s="78" t="s">
        <v>19</v>
      </c>
      <c r="F652" s="79"/>
      <c r="G652" s="80" t="str">
        <f>'[2]3 KESEHATAN '!D17</f>
        <v>Rehabilitasi sedang/berat gedung kantor</v>
      </c>
      <c r="H652" s="80"/>
      <c r="I652" s="82">
        <f>'[2]3 KESEHATAN '!M17</f>
        <v>238000000</v>
      </c>
      <c r="J652" s="83"/>
      <c r="K652" s="83"/>
      <c r="L652" s="72"/>
      <c r="M652" s="72"/>
      <c r="N652" s="84">
        <f t="shared" si="22"/>
        <v>238000000</v>
      </c>
      <c r="O652" s="63"/>
      <c r="P652" s="7"/>
      <c r="Q652" s="8"/>
      <c r="R652" s="8"/>
    </row>
    <row r="653" spans="1:19" s="1" customFormat="1" ht="26.25" customHeight="1" x14ac:dyDescent="0.25">
      <c r="A653" s="2"/>
      <c r="B653" s="90"/>
      <c r="C653" s="91"/>
      <c r="D653" s="100"/>
      <c r="E653" s="78" t="s">
        <v>19</v>
      </c>
      <c r="F653" s="79"/>
      <c r="G653" s="80" t="str">
        <f>'[2]3 KESEHATAN '!D18</f>
        <v>Rehabilitasi Sedang/Berat Gedung Kantor (DAK)</v>
      </c>
      <c r="H653" s="81"/>
      <c r="I653" s="82">
        <f>'[2]3 KESEHATAN '!M18</f>
        <v>19236407912</v>
      </c>
      <c r="J653" s="83"/>
      <c r="K653" s="83"/>
      <c r="L653" s="72"/>
      <c r="M653" s="72"/>
      <c r="N653" s="84">
        <f>I653</f>
        <v>19236407912</v>
      </c>
      <c r="O653" s="63"/>
      <c r="P653" s="7"/>
      <c r="Q653" s="8"/>
      <c r="R653" s="8"/>
    </row>
    <row r="654" spans="1:19" s="1" customFormat="1" ht="26.25" customHeight="1" x14ac:dyDescent="0.25">
      <c r="A654" s="2"/>
      <c r="B654" s="90"/>
      <c r="C654" s="91"/>
      <c r="D654" s="100"/>
      <c r="E654" s="78" t="s">
        <v>19</v>
      </c>
      <c r="F654" s="79"/>
      <c r="G654" s="80" t="str">
        <f>'[2]3 KESEHATAN '!D19</f>
        <v>Pembangunan Rumah Dinas Dokter &amp; Paramedis (DAK)</v>
      </c>
      <c r="H654" s="81"/>
      <c r="I654" s="82">
        <f>'[2]3 KESEHATAN '!M19</f>
        <v>955000000</v>
      </c>
      <c r="J654" s="83"/>
      <c r="K654" s="83"/>
      <c r="L654" s="72"/>
      <c r="M654" s="72"/>
      <c r="N654" s="84">
        <f>I654</f>
        <v>955000000</v>
      </c>
      <c r="O654" s="63"/>
      <c r="P654" s="7"/>
      <c r="Q654" s="8"/>
      <c r="R654" s="8"/>
    </row>
    <row r="655" spans="1:19" s="1" customFormat="1" ht="15.75" customHeight="1" x14ac:dyDescent="0.25">
      <c r="A655" s="2"/>
      <c r="B655" s="90"/>
      <c r="C655" s="91"/>
      <c r="D655" s="92"/>
      <c r="E655" s="78"/>
      <c r="F655" s="103"/>
      <c r="G655" s="103"/>
      <c r="H655" s="78"/>
      <c r="I655" s="82"/>
      <c r="J655" s="83"/>
      <c r="K655" s="83"/>
      <c r="L655" s="72"/>
      <c r="M655" s="72"/>
      <c r="N655" s="84"/>
      <c r="O655" s="63"/>
      <c r="P655" s="11"/>
    </row>
    <row r="656" spans="1:19" s="18" customFormat="1" ht="26.25" customHeight="1" x14ac:dyDescent="0.2">
      <c r="B656" s="98"/>
      <c r="C656" s="99"/>
      <c r="D656" s="92"/>
      <c r="E656" s="67" t="s">
        <v>14</v>
      </c>
      <c r="F656" s="68" t="s">
        <v>15</v>
      </c>
      <c r="G656" s="69" t="s">
        <v>178</v>
      </c>
      <c r="H656" s="69"/>
      <c r="I656" s="70"/>
      <c r="J656" s="144"/>
      <c r="K656" s="144"/>
      <c r="L656" s="72">
        <v>2</v>
      </c>
      <c r="M656" s="72" t="s">
        <v>28</v>
      </c>
      <c r="N656" s="73">
        <f t="shared" si="22"/>
        <v>0</v>
      </c>
      <c r="O656" s="74" t="s">
        <v>18</v>
      </c>
      <c r="P656" s="11"/>
      <c r="S656" s="18">
        <v>171837666</v>
      </c>
    </row>
    <row r="657" spans="1:19" s="1" customFormat="1" ht="18" customHeight="1" x14ac:dyDescent="0.25">
      <c r="A657" s="2"/>
      <c r="B657" s="90"/>
      <c r="C657" s="91"/>
      <c r="D657" s="100"/>
      <c r="E657" s="78" t="s">
        <v>19</v>
      </c>
      <c r="F657" s="103"/>
      <c r="G657" s="80" t="str">
        <f>'[2]3 KESEHATAN '!D21</f>
        <v>Pendidikan dan pelatihan formal</v>
      </c>
      <c r="H657" s="80"/>
      <c r="I657" s="82">
        <f>'[2]3 KESEHATAN '!M21</f>
        <v>2433650000</v>
      </c>
      <c r="J657" s="83"/>
      <c r="K657" s="83"/>
      <c r="L657" s="72"/>
      <c r="M657" s="72"/>
      <c r="N657" s="84">
        <f t="shared" si="22"/>
        <v>2433650000</v>
      </c>
      <c r="O657" s="63"/>
      <c r="P657" s="7"/>
      <c r="S657" s="1" t="e">
        <f>+#REF!-S656</f>
        <v>#REF!</v>
      </c>
    </row>
    <row r="658" spans="1:19" s="1" customFormat="1" ht="35.25" customHeight="1" x14ac:dyDescent="0.25">
      <c r="A658" s="2"/>
      <c r="B658" s="90"/>
      <c r="C658" s="91"/>
      <c r="D658" s="100"/>
      <c r="E658" s="78" t="s">
        <v>19</v>
      </c>
      <c r="F658" s="103"/>
      <c r="G658" s="80" t="str">
        <f>'[2]3 KESEHATAN '!D22</f>
        <v>Peningkatan kualitas manajemen kepegawaian dan umum</v>
      </c>
      <c r="H658" s="80"/>
      <c r="I658" s="82">
        <f>'[2]3 KESEHATAN '!M22</f>
        <v>49250000</v>
      </c>
      <c r="J658" s="83"/>
      <c r="K658" s="83"/>
      <c r="L658" s="72"/>
      <c r="M658" s="72"/>
      <c r="N658" s="84">
        <f t="shared" si="22"/>
        <v>49250000</v>
      </c>
      <c r="O658" s="63"/>
      <c r="P658" s="7"/>
    </row>
    <row r="659" spans="1:19" s="1" customFormat="1" ht="10.5" customHeight="1" x14ac:dyDescent="0.25">
      <c r="A659" s="2"/>
      <c r="B659" s="90"/>
      <c r="C659" s="91"/>
      <c r="D659" s="92"/>
      <c r="E659" s="78"/>
      <c r="F659" s="103"/>
      <c r="G659" s="78"/>
      <c r="H659" s="78"/>
      <c r="I659" s="82"/>
      <c r="J659" s="83"/>
      <c r="K659" s="83"/>
      <c r="L659" s="72"/>
      <c r="M659" s="72"/>
      <c r="N659" s="84"/>
      <c r="O659" s="63"/>
      <c r="P659" s="7"/>
    </row>
    <row r="660" spans="1:19" s="1" customFormat="1" ht="31.5" customHeight="1" x14ac:dyDescent="0.25">
      <c r="A660" s="2"/>
      <c r="B660" s="90"/>
      <c r="C660" s="91"/>
      <c r="D660" s="92"/>
      <c r="E660" s="67" t="s">
        <v>14</v>
      </c>
      <c r="F660" s="68" t="s">
        <v>15</v>
      </c>
      <c r="G660" s="69" t="str">
        <f>+'[1]3 KESEHATAN'!G155</f>
        <v>Program Peringkatan Kualitas Pendidikan Akper</v>
      </c>
      <c r="H660" s="133"/>
      <c r="I660" s="70"/>
      <c r="J660" s="83"/>
      <c r="K660" s="83"/>
      <c r="L660" s="72"/>
      <c r="M660" s="72"/>
      <c r="N660" s="73">
        <f>I660</f>
        <v>0</v>
      </c>
      <c r="O660" s="63"/>
      <c r="P660" s="7"/>
    </row>
    <row r="661" spans="1:19" s="1" customFormat="1" ht="31.5" customHeight="1" x14ac:dyDescent="0.25">
      <c r="A661" s="2"/>
      <c r="B661" s="90"/>
      <c r="C661" s="91"/>
      <c r="D661" s="296"/>
      <c r="E661" s="78" t="s">
        <v>19</v>
      </c>
      <c r="F661" s="103"/>
      <c r="G661" s="80" t="str">
        <f>'[2]3 KESEHATAN '!D170</f>
        <v>Peningkatan kualitas pendidikan akademik keperawatan</v>
      </c>
      <c r="H661" s="81"/>
      <c r="I661" s="82">
        <f>'[2]3 KESEHATAN '!M170</f>
        <v>3064830000</v>
      </c>
      <c r="J661" s="83"/>
      <c r="K661" s="83"/>
      <c r="L661" s="72"/>
      <c r="M661" s="72"/>
      <c r="N661" s="84">
        <f t="shared" ref="N661" si="23">+I661+K661</f>
        <v>3064830000</v>
      </c>
      <c r="O661" s="63"/>
      <c r="P661" s="7"/>
    </row>
    <row r="662" spans="1:19" s="1" customFormat="1" ht="12" customHeight="1" x14ac:dyDescent="0.25">
      <c r="A662" s="2"/>
      <c r="B662" s="90"/>
      <c r="C662" s="91"/>
      <c r="D662" s="92"/>
      <c r="E662" s="78"/>
      <c r="F662" s="103"/>
      <c r="G662" s="78"/>
      <c r="H662" s="78"/>
      <c r="I662" s="82"/>
      <c r="J662" s="83"/>
      <c r="K662" s="83"/>
      <c r="L662" s="72"/>
      <c r="M662" s="72"/>
      <c r="N662" s="84"/>
      <c r="O662" s="63"/>
      <c r="P662" s="7"/>
    </row>
    <row r="663" spans="1:19" s="18" customFormat="1" ht="29.25" customHeight="1" x14ac:dyDescent="0.2">
      <c r="B663" s="98"/>
      <c r="C663" s="99"/>
      <c r="D663" s="92"/>
      <c r="E663" s="67" t="s">
        <v>14</v>
      </c>
      <c r="F663" s="68" t="s">
        <v>15</v>
      </c>
      <c r="G663" s="69" t="s">
        <v>172</v>
      </c>
      <c r="H663" s="69"/>
      <c r="I663" s="70"/>
      <c r="J663" s="71"/>
      <c r="K663" s="71"/>
      <c r="L663" s="72">
        <v>2</v>
      </c>
      <c r="M663" s="72" t="s">
        <v>45</v>
      </c>
      <c r="N663" s="73">
        <f t="shared" ref="N663:N671" si="24">+I663+K663</f>
        <v>0</v>
      </c>
      <c r="O663" s="74" t="s">
        <v>18</v>
      </c>
      <c r="P663" s="11"/>
    </row>
    <row r="664" spans="1:19" s="1" customFormat="1" ht="29.25" customHeight="1" x14ac:dyDescent="0.25">
      <c r="A664" s="2"/>
      <c r="B664" s="90"/>
      <c r="C664" s="91"/>
      <c r="D664" s="100"/>
      <c r="E664" s="297" t="s">
        <v>19</v>
      </c>
      <c r="F664" s="79"/>
      <c r="G664" s="80" t="str">
        <f>'[2]4 RSUD'!D15</f>
        <v>Rapat-Rapat Koordinasi dan Konsultasi</v>
      </c>
      <c r="H664" s="80"/>
      <c r="I664" s="82">
        <f>'[2]4 RSUD'!M15</f>
        <v>263332086</v>
      </c>
      <c r="J664" s="83"/>
      <c r="K664" s="83"/>
      <c r="L664" s="72"/>
      <c r="M664" s="72"/>
      <c r="N664" s="84">
        <f t="shared" si="24"/>
        <v>263332086</v>
      </c>
      <c r="O664" s="63"/>
      <c r="P664" s="11"/>
    </row>
    <row r="665" spans="1:19" s="1" customFormat="1" ht="29.25" customHeight="1" x14ac:dyDescent="0.25">
      <c r="A665" s="2"/>
      <c r="B665" s="90"/>
      <c r="C665" s="91"/>
      <c r="D665" s="92"/>
      <c r="E665" s="297" t="s">
        <v>19</v>
      </c>
      <c r="F665" s="79"/>
      <c r="G665" s="80" t="str">
        <f>'[2]4 RSUD'!D16</f>
        <v>Penyediaan Pelayanan Administrasi Perkantoran</v>
      </c>
      <c r="H665" s="81"/>
      <c r="I665" s="82">
        <f>'[2]4 RSUD'!M16</f>
        <v>4035430000</v>
      </c>
      <c r="J665" s="83"/>
      <c r="K665" s="83"/>
      <c r="L665" s="72"/>
      <c r="M665" s="72"/>
      <c r="N665" s="84">
        <f t="shared" si="24"/>
        <v>4035430000</v>
      </c>
      <c r="O665" s="63"/>
      <c r="P665" s="7"/>
    </row>
    <row r="666" spans="1:19" s="1" customFormat="1" ht="29.25" hidden="1" customHeight="1" x14ac:dyDescent="0.25">
      <c r="A666" s="2"/>
      <c r="B666" s="90"/>
      <c r="C666" s="91"/>
      <c r="D666" s="92"/>
      <c r="E666" s="297" t="s">
        <v>19</v>
      </c>
      <c r="F666" s="78"/>
      <c r="G666" s="80" t="str">
        <f>'[2]4 RSUD'!D17</f>
        <v>Penyediaan jasa pelayanan perkantoran (BLUD)</v>
      </c>
      <c r="H666" s="81"/>
      <c r="I666" s="82">
        <f>'[2]4 RSUD'!M17</f>
        <v>0</v>
      </c>
      <c r="J666" s="83"/>
      <c r="K666" s="83"/>
      <c r="L666" s="72"/>
      <c r="M666" s="72"/>
      <c r="N666" s="84">
        <f>I666</f>
        <v>0</v>
      </c>
      <c r="O666" s="63"/>
      <c r="P666" s="7"/>
    </row>
    <row r="667" spans="1:19" s="1" customFormat="1" ht="29.25" hidden="1" customHeight="1" x14ac:dyDescent="0.25">
      <c r="A667" s="2"/>
      <c r="B667" s="90"/>
      <c r="C667" s="91"/>
      <c r="D667" s="92"/>
      <c r="E667" s="297" t="s">
        <v>19</v>
      </c>
      <c r="F667" s="78"/>
      <c r="G667" s="80" t="str">
        <f>'[2]4 RSUD'!D18</f>
        <v>Rapat-Rapat Koordinasi dan Konsultasi (BLUD)</v>
      </c>
      <c r="H667" s="81"/>
      <c r="I667" s="82">
        <f>'[2]4 RSUD'!M18</f>
        <v>0</v>
      </c>
      <c r="J667" s="83"/>
      <c r="K667" s="83"/>
      <c r="L667" s="72"/>
      <c r="M667" s="72"/>
      <c r="N667" s="84">
        <f>I667</f>
        <v>0</v>
      </c>
      <c r="O667" s="63"/>
      <c r="P667" s="7"/>
    </row>
    <row r="668" spans="1:19" s="1" customFormat="1" ht="13.5" customHeight="1" x14ac:dyDescent="0.25">
      <c r="A668" s="2"/>
      <c r="B668" s="90"/>
      <c r="C668" s="91"/>
      <c r="D668" s="92"/>
      <c r="E668" s="78"/>
      <c r="F668" s="79"/>
      <c r="G668" s="79"/>
      <c r="H668" s="79"/>
      <c r="I668" s="82"/>
      <c r="J668" s="83"/>
      <c r="K668" s="83"/>
      <c r="L668" s="72"/>
      <c r="M668" s="72"/>
      <c r="N668" s="84"/>
      <c r="O668" s="63"/>
      <c r="P668" s="11"/>
    </row>
    <row r="669" spans="1:19" s="18" customFormat="1" ht="27" customHeight="1" x14ac:dyDescent="0.2">
      <c r="B669" s="98"/>
      <c r="C669" s="99"/>
      <c r="D669" s="92"/>
      <c r="E669" s="67" t="s">
        <v>14</v>
      </c>
      <c r="F669" s="68" t="s">
        <v>15</v>
      </c>
      <c r="G669" s="69" t="s">
        <v>179</v>
      </c>
      <c r="H669" s="69"/>
      <c r="I669" s="70"/>
      <c r="J669" s="71"/>
      <c r="K669" s="71"/>
      <c r="L669" s="72">
        <v>2</v>
      </c>
      <c r="M669" s="72" t="s">
        <v>45</v>
      </c>
      <c r="N669" s="73">
        <f t="shared" si="24"/>
        <v>0</v>
      </c>
      <c r="O669" s="74" t="s">
        <v>18</v>
      </c>
      <c r="P669" s="11"/>
      <c r="S669" s="18">
        <v>1250289040</v>
      </c>
    </row>
    <row r="670" spans="1:19" s="1" customFormat="1" ht="20.25" customHeight="1" x14ac:dyDescent="0.25">
      <c r="A670" s="2"/>
      <c r="B670" s="90"/>
      <c r="C670" s="91"/>
      <c r="D670" s="100"/>
      <c r="E670" s="78" t="s">
        <v>19</v>
      </c>
      <c r="F670" s="103"/>
      <c r="G670" s="80" t="str">
        <f>'[2]4 RSUD'!D11</f>
        <v>Pembangunan gedung kantor (DAK)</v>
      </c>
      <c r="H670" s="80"/>
      <c r="I670" s="82">
        <f>'[2]4 RSUD'!M11</f>
        <v>2982816000</v>
      </c>
      <c r="J670" s="83"/>
      <c r="K670" s="83"/>
      <c r="L670" s="72"/>
      <c r="M670" s="72"/>
      <c r="N670" s="84">
        <f t="shared" si="24"/>
        <v>2982816000</v>
      </c>
      <c r="O670" s="63"/>
      <c r="P670" s="7"/>
      <c r="Q670" s="8"/>
      <c r="R670" s="8"/>
    </row>
    <row r="671" spans="1:19" s="1" customFormat="1" ht="30" customHeight="1" x14ac:dyDescent="0.25">
      <c r="A671" s="2"/>
      <c r="B671" s="90"/>
      <c r="C671" s="91"/>
      <c r="D671" s="92"/>
      <c r="E671" s="78" t="s">
        <v>19</v>
      </c>
      <c r="F671" s="103"/>
      <c r="G671" s="80" t="str">
        <f>'[2]4 RSUD'!D12</f>
        <v>Rehabilitasi sedang/berat gedung kantor</v>
      </c>
      <c r="H671" s="80"/>
      <c r="I671" s="82">
        <f>'[2]4 RSUD'!M12</f>
        <v>1307520850</v>
      </c>
      <c r="J671" s="83"/>
      <c r="K671" s="83"/>
      <c r="L671" s="72"/>
      <c r="M671" s="72"/>
      <c r="N671" s="84">
        <f t="shared" si="24"/>
        <v>1307520850</v>
      </c>
      <c r="O671" s="63"/>
      <c r="P671" s="7"/>
      <c r="Q671" s="8"/>
      <c r="R671" s="8"/>
    </row>
    <row r="672" spans="1:19" s="1" customFormat="1" ht="30" customHeight="1" x14ac:dyDescent="0.25">
      <c r="A672" s="2"/>
      <c r="B672" s="90"/>
      <c r="C672" s="91"/>
      <c r="D672" s="92"/>
      <c r="E672" s="78" t="s">
        <v>19</v>
      </c>
      <c r="F672" s="103"/>
      <c r="G672" s="80" t="str">
        <f>'[2]4 RSUD'!D13</f>
        <v>Rehabilitasi sedang/berat gedung kantor (DAK)</v>
      </c>
      <c r="H672" s="81"/>
      <c r="I672" s="82">
        <f>'[2]4 RSUD'!M13</f>
        <v>372000000</v>
      </c>
      <c r="J672" s="83"/>
      <c r="K672" s="83"/>
      <c r="L672" s="72"/>
      <c r="M672" s="72"/>
      <c r="N672" s="84">
        <f>I672</f>
        <v>372000000</v>
      </c>
      <c r="O672" s="63"/>
      <c r="P672" s="7"/>
      <c r="Q672" s="8"/>
      <c r="R672" s="8"/>
    </row>
    <row r="673" spans="1:18" s="1" customFormat="1" ht="11.25" customHeight="1" x14ac:dyDescent="0.25">
      <c r="A673" s="2"/>
      <c r="B673" s="90"/>
      <c r="C673" s="91"/>
      <c r="D673" s="92"/>
      <c r="E673" s="78"/>
      <c r="F673" s="103"/>
      <c r="G673" s="78"/>
      <c r="H673" s="78"/>
      <c r="I673" s="82"/>
      <c r="J673" s="83"/>
      <c r="K673" s="83"/>
      <c r="L673" s="72"/>
      <c r="M673" s="72"/>
      <c r="N673" s="84"/>
      <c r="O673" s="63"/>
      <c r="P673" s="7"/>
      <c r="Q673" s="8"/>
      <c r="R673" s="8"/>
    </row>
    <row r="674" spans="1:18" s="1" customFormat="1" ht="28.5" customHeight="1" x14ac:dyDescent="0.25">
      <c r="A674" s="2"/>
      <c r="B674" s="90"/>
      <c r="C674" s="91"/>
      <c r="D674" s="92"/>
      <c r="E674" s="78" t="s">
        <v>14</v>
      </c>
      <c r="F674" s="79" t="s">
        <v>15</v>
      </c>
      <c r="G674" s="69" t="s">
        <v>180</v>
      </c>
      <c r="H674" s="69"/>
      <c r="I674" s="70"/>
      <c r="J674" s="83"/>
      <c r="K674" s="83"/>
      <c r="L674" s="72">
        <v>2</v>
      </c>
      <c r="M674" s="72" t="s">
        <v>181</v>
      </c>
      <c r="N674" s="73">
        <f t="shared" ref="N674:N770" si="25">+I674+K674</f>
        <v>0</v>
      </c>
      <c r="O674" s="74" t="s">
        <v>18</v>
      </c>
      <c r="P674" s="198"/>
    </row>
    <row r="675" spans="1:18" s="1" customFormat="1" ht="28.5" customHeight="1" x14ac:dyDescent="0.25">
      <c r="A675" s="2"/>
      <c r="B675" s="90"/>
      <c r="C675" s="91"/>
      <c r="D675" s="92"/>
      <c r="E675" s="78" t="s">
        <v>87</v>
      </c>
      <c r="F675" s="79" t="s">
        <v>15</v>
      </c>
      <c r="G675" s="80" t="str">
        <f>'[2]6 PU ok '!D11</f>
        <v>Penyediaan Jasa Pelayanan Kantor</v>
      </c>
      <c r="H675" s="81"/>
      <c r="I675" s="82">
        <f>'[2]6 PU ok '!M11</f>
        <v>3703836750</v>
      </c>
      <c r="J675" s="83"/>
      <c r="K675" s="83"/>
      <c r="L675" s="72"/>
      <c r="M675" s="72"/>
      <c r="N675" s="84">
        <f t="shared" si="25"/>
        <v>3703836750</v>
      </c>
      <c r="O675" s="63"/>
      <c r="P675" s="11"/>
    </row>
    <row r="676" spans="1:18" s="1" customFormat="1" ht="28.5" customHeight="1" x14ac:dyDescent="0.25">
      <c r="A676" s="2"/>
      <c r="B676" s="90"/>
      <c r="C676" s="91"/>
      <c r="D676" s="92"/>
      <c r="E676" s="78" t="s">
        <v>87</v>
      </c>
      <c r="F676" s="79" t="s">
        <v>15</v>
      </c>
      <c r="G676" s="80" t="str">
        <f>'[2]6 PU ok '!D12</f>
        <v>Rapat-rapat koordinasi dan konsultasi</v>
      </c>
      <c r="H676" s="81"/>
      <c r="I676" s="82">
        <f>'[2]6 PU ok '!M12</f>
        <v>285170000</v>
      </c>
      <c r="J676" s="83"/>
      <c r="K676" s="83"/>
      <c r="L676" s="72"/>
      <c r="M676" s="72"/>
      <c r="N676" s="84">
        <f t="shared" si="25"/>
        <v>285170000</v>
      </c>
      <c r="O676" s="63"/>
      <c r="P676" s="11"/>
    </row>
    <row r="677" spans="1:18" s="1" customFormat="1" ht="15" customHeight="1" x14ac:dyDescent="0.25">
      <c r="A677" s="2"/>
      <c r="B677" s="90"/>
      <c r="C677" s="91"/>
      <c r="D677" s="92"/>
      <c r="E677" s="78"/>
      <c r="F677" s="79"/>
      <c r="G677" s="79"/>
      <c r="H677" s="78"/>
      <c r="I677" s="82"/>
      <c r="J677" s="83"/>
      <c r="K677" s="83"/>
      <c r="L677" s="72"/>
      <c r="M677" s="72"/>
      <c r="N677" s="84"/>
      <c r="O677" s="63"/>
      <c r="P677" s="11"/>
    </row>
    <row r="678" spans="1:18" s="1" customFormat="1" ht="22.5" customHeight="1" x14ac:dyDescent="0.25">
      <c r="A678" s="2"/>
      <c r="B678" s="90"/>
      <c r="C678" s="91"/>
      <c r="D678" s="92"/>
      <c r="E678" s="67" t="s">
        <v>120</v>
      </c>
      <c r="F678" s="79" t="s">
        <v>15</v>
      </c>
      <c r="G678" s="69" t="s">
        <v>94</v>
      </c>
      <c r="H678" s="69"/>
      <c r="I678" s="70"/>
      <c r="J678" s="83"/>
      <c r="K678" s="83"/>
      <c r="L678" s="72">
        <v>2</v>
      </c>
      <c r="M678" s="72" t="s">
        <v>181</v>
      </c>
      <c r="N678" s="73">
        <f t="shared" si="25"/>
        <v>0</v>
      </c>
      <c r="O678" s="74" t="s">
        <v>18</v>
      </c>
      <c r="P678" s="198"/>
    </row>
    <row r="679" spans="1:18" s="1" customFormat="1" ht="27.75" customHeight="1" x14ac:dyDescent="0.25">
      <c r="A679" s="2"/>
      <c r="B679" s="90"/>
      <c r="C679" s="91"/>
      <c r="D679" s="92"/>
      <c r="E679" s="78" t="s">
        <v>87</v>
      </c>
      <c r="F679" s="79" t="s">
        <v>15</v>
      </c>
      <c r="G679" s="80" t="str">
        <f>'[2]6 PU ok '!D14</f>
        <v>Pengadaan kendaraan dinas / operasional</v>
      </c>
      <c r="H679" s="81"/>
      <c r="I679" s="82">
        <f>'[2]6 PU ok '!M14</f>
        <v>350000000</v>
      </c>
      <c r="J679" s="83"/>
      <c r="K679" s="83"/>
      <c r="L679" s="72"/>
      <c r="M679" s="72"/>
      <c r="N679" s="84">
        <f t="shared" si="25"/>
        <v>350000000</v>
      </c>
      <c r="O679" s="63"/>
      <c r="P679" s="11"/>
    </row>
    <row r="680" spans="1:18" s="1" customFormat="1" ht="28.5" customHeight="1" x14ac:dyDescent="0.25">
      <c r="A680" s="2"/>
      <c r="B680" s="90"/>
      <c r="C680" s="91"/>
      <c r="D680" s="92"/>
      <c r="E680" s="78" t="s">
        <v>87</v>
      </c>
      <c r="F680" s="79" t="s">
        <v>15</v>
      </c>
      <c r="G680" s="80" t="str">
        <f>'[2]6 PU ok '!D15</f>
        <v>Pembangunan Rumah dan Gedung Pemerintah</v>
      </c>
      <c r="H680" s="81"/>
      <c r="I680" s="82">
        <f>'[2]6 PU ok '!M15</f>
        <v>1420720000</v>
      </c>
      <c r="J680" s="83"/>
      <c r="K680" s="83"/>
      <c r="L680" s="72"/>
      <c r="M680" s="72"/>
      <c r="N680" s="84">
        <f t="shared" si="25"/>
        <v>1420720000</v>
      </c>
      <c r="O680" s="63"/>
      <c r="P680" s="11"/>
    </row>
    <row r="681" spans="1:18" s="1" customFormat="1" ht="27.75" customHeight="1" x14ac:dyDescent="0.25">
      <c r="A681" s="2"/>
      <c r="B681" s="90"/>
      <c r="C681" s="91"/>
      <c r="D681" s="92"/>
      <c r="E681" s="78" t="s">
        <v>87</v>
      </c>
      <c r="F681" s="79" t="s">
        <v>15</v>
      </c>
      <c r="G681" s="80" t="str">
        <f>'[2]6 PU ok '!D16</f>
        <v>Rehabilitasi Rumah dan Gedung Pemerintah</v>
      </c>
      <c r="H681" s="81"/>
      <c r="I681" s="82">
        <f>'[2]6 PU ok '!M16</f>
        <v>151755000</v>
      </c>
      <c r="J681" s="83"/>
      <c r="K681" s="83"/>
      <c r="L681" s="72"/>
      <c r="M681" s="72"/>
      <c r="N681" s="84">
        <f t="shared" si="25"/>
        <v>151755000</v>
      </c>
      <c r="O681" s="63"/>
      <c r="P681" s="11"/>
    </row>
    <row r="682" spans="1:18" s="1" customFormat="1" ht="27.75" customHeight="1" x14ac:dyDescent="0.25">
      <c r="A682" s="2"/>
      <c r="B682" s="90"/>
      <c r="C682" s="91"/>
      <c r="D682" s="92"/>
      <c r="E682" s="78" t="s">
        <v>87</v>
      </c>
      <c r="F682" s="79" t="s">
        <v>15</v>
      </c>
      <c r="G682" s="80" t="str">
        <f>'[2]6 PU ok '!D17</f>
        <v>Perencanaan/Pengawasan Teknis Sarana dan Prasarana Aparatur</v>
      </c>
      <c r="H682" s="81"/>
      <c r="I682" s="82">
        <f>'[2]6 PU ok '!M17</f>
        <v>511630000</v>
      </c>
      <c r="J682" s="83"/>
      <c r="K682" s="83"/>
      <c r="L682" s="72"/>
      <c r="M682" s="72"/>
      <c r="N682" s="84">
        <f t="shared" si="25"/>
        <v>511630000</v>
      </c>
      <c r="O682" s="63"/>
      <c r="P682" s="11"/>
    </row>
    <row r="683" spans="1:18" s="1" customFormat="1" ht="27.75" customHeight="1" x14ac:dyDescent="0.25">
      <c r="A683" s="2"/>
      <c r="B683" s="90"/>
      <c r="C683" s="91"/>
      <c r="D683" s="92"/>
      <c r="E683" s="78" t="s">
        <v>87</v>
      </c>
      <c r="F683" s="79" t="s">
        <v>15</v>
      </c>
      <c r="G683" s="80" t="str">
        <f>'[2]6 PU ok '!D18</f>
        <v>Pengadaan Sarana dan Prasarana kantor</v>
      </c>
      <c r="H683" s="81"/>
      <c r="I683" s="82">
        <f>'[2]6 PU ok '!M18</f>
        <v>225500000</v>
      </c>
      <c r="J683" s="83"/>
      <c r="K683" s="83"/>
      <c r="L683" s="72"/>
      <c r="M683" s="72"/>
      <c r="N683" s="84">
        <f t="shared" si="25"/>
        <v>225500000</v>
      </c>
      <c r="O683" s="63"/>
      <c r="P683" s="11"/>
    </row>
    <row r="684" spans="1:18" s="1" customFormat="1" ht="12.75" customHeight="1" x14ac:dyDescent="0.25">
      <c r="A684" s="2"/>
      <c r="B684" s="90"/>
      <c r="C684" s="91"/>
      <c r="D684" s="92"/>
      <c r="E684" s="78"/>
      <c r="F684" s="79"/>
      <c r="G684" s="79"/>
      <c r="H684" s="78"/>
      <c r="I684" s="82"/>
      <c r="J684" s="83"/>
      <c r="K684" s="83"/>
      <c r="L684" s="72"/>
      <c r="M684" s="72"/>
      <c r="N684" s="84"/>
      <c r="O684" s="63"/>
      <c r="P684" s="11"/>
    </row>
    <row r="685" spans="1:18" s="1" customFormat="1" ht="31.5" customHeight="1" x14ac:dyDescent="0.25">
      <c r="A685" s="2"/>
      <c r="B685" s="90"/>
      <c r="C685" s="91"/>
      <c r="D685" s="92"/>
      <c r="E685" s="67" t="s">
        <v>120</v>
      </c>
      <c r="F685" s="79" t="s">
        <v>15</v>
      </c>
      <c r="G685" s="69" t="s">
        <v>182</v>
      </c>
      <c r="H685" s="69"/>
      <c r="I685" s="70"/>
      <c r="J685" s="83"/>
      <c r="K685" s="83"/>
      <c r="L685" s="72">
        <v>2</v>
      </c>
      <c r="M685" s="72" t="s">
        <v>181</v>
      </c>
      <c r="N685" s="73">
        <f>I685</f>
        <v>0</v>
      </c>
      <c r="O685" s="74" t="s">
        <v>18</v>
      </c>
      <c r="P685" s="11"/>
    </row>
    <row r="686" spans="1:18" s="1" customFormat="1" ht="31.5" customHeight="1" x14ac:dyDescent="0.25">
      <c r="A686" s="2"/>
      <c r="B686" s="90"/>
      <c r="C686" s="91"/>
      <c r="D686" s="92"/>
      <c r="E686" s="78" t="s">
        <v>87</v>
      </c>
      <c r="F686" s="79" t="s">
        <v>15</v>
      </c>
      <c r="G686" s="80" t="str">
        <f>+'[1]6 PU'!H286</f>
        <v>Pendidikan dan Pelatihan Non Formal</v>
      </c>
      <c r="H686" s="81"/>
      <c r="I686" s="82">
        <f>'[2]6 PU ok '!M20</f>
        <v>125000000</v>
      </c>
      <c r="J686" s="83"/>
      <c r="K686" s="83"/>
      <c r="L686" s="72"/>
      <c r="M686" s="72"/>
      <c r="N686" s="84">
        <f t="shared" si="25"/>
        <v>125000000</v>
      </c>
      <c r="O686" s="63"/>
      <c r="P686" s="11"/>
    </row>
    <row r="687" spans="1:18" s="1" customFormat="1" ht="14.25" customHeight="1" x14ac:dyDescent="0.25">
      <c r="A687" s="2"/>
      <c r="B687" s="90"/>
      <c r="C687" s="91"/>
      <c r="D687" s="92"/>
      <c r="E687" s="78"/>
      <c r="F687" s="79"/>
      <c r="G687" s="79"/>
      <c r="H687" s="78"/>
      <c r="I687" s="82"/>
      <c r="J687" s="83"/>
      <c r="K687" s="83"/>
      <c r="L687" s="72"/>
      <c r="M687" s="72"/>
      <c r="N687" s="84"/>
      <c r="O687" s="63"/>
      <c r="P687" s="11"/>
    </row>
    <row r="688" spans="1:18" s="1" customFormat="1" ht="27.75" customHeight="1" x14ac:dyDescent="0.25">
      <c r="A688" s="2"/>
      <c r="B688" s="90"/>
      <c r="C688" s="91"/>
      <c r="D688" s="92"/>
      <c r="E688" s="67" t="s">
        <v>120</v>
      </c>
      <c r="F688" s="79" t="s">
        <v>15</v>
      </c>
      <c r="G688" s="69" t="s">
        <v>183</v>
      </c>
      <c r="H688" s="69"/>
      <c r="I688" s="70"/>
      <c r="J688" s="83"/>
      <c r="K688" s="83"/>
      <c r="L688" s="72">
        <v>2</v>
      </c>
      <c r="M688" s="72" t="s">
        <v>181</v>
      </c>
      <c r="N688" s="73">
        <f t="shared" si="25"/>
        <v>0</v>
      </c>
      <c r="O688" s="74" t="s">
        <v>18</v>
      </c>
      <c r="P688" s="198"/>
    </row>
    <row r="689" spans="1:22" s="1" customFormat="1" ht="27.75" customHeight="1" x14ac:dyDescent="0.25">
      <c r="A689" s="2"/>
      <c r="B689" s="90"/>
      <c r="C689" s="91"/>
      <c r="D689" s="92"/>
      <c r="E689" s="78" t="s">
        <v>87</v>
      </c>
      <c r="F689" s="79" t="s">
        <v>15</v>
      </c>
      <c r="G689" s="80" t="str">
        <f>+'[1]6 PU'!H289</f>
        <v>Perencanaan Umum Kegiatan SKPD</v>
      </c>
      <c r="H689" s="81"/>
      <c r="I689" s="82">
        <f>'[2]6 PU ok '!M296</f>
        <v>137850000</v>
      </c>
      <c r="J689" s="83"/>
      <c r="K689" s="83"/>
      <c r="L689" s="72"/>
      <c r="M689" s="72"/>
      <c r="N689" s="84">
        <f t="shared" si="25"/>
        <v>137850000</v>
      </c>
      <c r="O689" s="63"/>
      <c r="P689" s="11"/>
    </row>
    <row r="690" spans="1:22" s="1" customFormat="1" ht="28.5" customHeight="1" x14ac:dyDescent="0.25">
      <c r="A690" s="2"/>
      <c r="B690" s="90"/>
      <c r="C690" s="91"/>
      <c r="D690" s="92"/>
      <c r="E690" s="78" t="s">
        <v>87</v>
      </c>
      <c r="F690" s="79" t="s">
        <v>15</v>
      </c>
      <c r="G690" s="80" t="str">
        <f>+'[1]6 PU'!H291</f>
        <v xml:space="preserve">Monitoring, Evaluasi dan Pelaporan, Pengendalian Pelaksanaan Kegiatan </v>
      </c>
      <c r="H690" s="81"/>
      <c r="I690" s="82">
        <f>'[2]6 PU ok '!M297</f>
        <v>318950000</v>
      </c>
      <c r="J690" s="83"/>
      <c r="K690" s="83"/>
      <c r="L690" s="72"/>
      <c r="M690" s="72"/>
      <c r="N690" s="84">
        <f t="shared" si="25"/>
        <v>318950000</v>
      </c>
      <c r="O690" s="63"/>
      <c r="P690" s="11"/>
    </row>
    <row r="691" spans="1:22" s="1" customFormat="1" ht="15" customHeight="1" x14ac:dyDescent="0.25">
      <c r="A691" s="2"/>
      <c r="B691" s="90"/>
      <c r="C691" s="91"/>
      <c r="D691" s="92"/>
      <c r="E691" s="78"/>
      <c r="F691" s="79"/>
      <c r="G691" s="79"/>
      <c r="H691" s="78"/>
      <c r="I691" s="82"/>
      <c r="J691" s="83"/>
      <c r="K691" s="83"/>
      <c r="L691" s="72"/>
      <c r="M691" s="72"/>
      <c r="N691" s="84"/>
      <c r="O691" s="63"/>
      <c r="P691" s="11"/>
    </row>
    <row r="692" spans="1:22" s="1" customFormat="1" ht="27.75" customHeight="1" x14ac:dyDescent="0.25">
      <c r="A692" s="2"/>
      <c r="B692" s="90"/>
      <c r="C692" s="91"/>
      <c r="D692" s="92"/>
      <c r="E692" s="78" t="s">
        <v>14</v>
      </c>
      <c r="F692" s="79" t="s">
        <v>15</v>
      </c>
      <c r="G692" s="69" t="s">
        <v>184</v>
      </c>
      <c r="H692" s="69"/>
      <c r="I692" s="70"/>
      <c r="J692" s="83"/>
      <c r="K692" s="83"/>
      <c r="L692" s="72">
        <v>2</v>
      </c>
      <c r="M692" s="72" t="s">
        <v>185</v>
      </c>
      <c r="N692" s="73">
        <f t="shared" si="25"/>
        <v>0</v>
      </c>
      <c r="O692" s="74" t="s">
        <v>18</v>
      </c>
      <c r="P692" s="11"/>
      <c r="S692" s="1" t="s">
        <v>186</v>
      </c>
      <c r="U692" s="1">
        <v>50000000</v>
      </c>
      <c r="V692" s="1">
        <f t="shared" ref="V692:V701" si="26">+U692-T692</f>
        <v>50000000</v>
      </c>
    </row>
    <row r="693" spans="1:22" s="1" customFormat="1" ht="42" customHeight="1" x14ac:dyDescent="0.25">
      <c r="A693" s="2"/>
      <c r="B693" s="90"/>
      <c r="C693" s="91"/>
      <c r="D693" s="92"/>
      <c r="E693" s="78" t="s">
        <v>19</v>
      </c>
      <c r="F693" s="103"/>
      <c r="G693" s="102" t="str">
        <f>'[2]koreksi 7 BAPPEDA'!D32</f>
        <v>Koordinasi program penyediaan air minum dan sanitasi berbasis masyarakat (PAMSIMAS)</v>
      </c>
      <c r="H693" s="102"/>
      <c r="I693" s="82">
        <f>'[2]koreksi 7 BAPPEDA'!M32</f>
        <v>100000000</v>
      </c>
      <c r="J693" s="83"/>
      <c r="K693" s="83"/>
      <c r="L693" s="72"/>
      <c r="M693" s="72"/>
      <c r="N693" s="84">
        <f t="shared" si="25"/>
        <v>100000000</v>
      </c>
      <c r="O693" s="63"/>
      <c r="P693" s="11"/>
      <c r="S693" s="1" t="s">
        <v>187</v>
      </c>
      <c r="T693" s="1">
        <f>SUM(I711:I714)</f>
        <v>1318338297</v>
      </c>
      <c r="U693" s="1">
        <v>380368900</v>
      </c>
      <c r="V693" s="1">
        <f t="shared" si="26"/>
        <v>-937969397</v>
      </c>
    </row>
    <row r="694" spans="1:22" s="1" customFormat="1" ht="42.75" customHeight="1" x14ac:dyDescent="0.25">
      <c r="A694" s="2"/>
      <c r="B694" s="90"/>
      <c r="C694" s="91"/>
      <c r="D694" s="92"/>
      <c r="E694" s="78" t="s">
        <v>19</v>
      </c>
      <c r="F694" s="103"/>
      <c r="G694" s="102" t="str">
        <f>'[2]koreksi 7 BAPPEDA'!D33</f>
        <v>Pembinaan Perkuatan Kelembagaan Sumber Daya Air (Pendamping WISMP-2) Kabupaten Donggala</v>
      </c>
      <c r="H694" s="102"/>
      <c r="I694" s="82">
        <f>'[2]koreksi 7 BAPPEDA'!M33</f>
        <v>96850000</v>
      </c>
      <c r="J694" s="83"/>
      <c r="K694" s="83"/>
      <c r="L694" s="72"/>
      <c r="M694" s="72"/>
      <c r="N694" s="84">
        <f t="shared" si="25"/>
        <v>96850000</v>
      </c>
      <c r="O694" s="63"/>
      <c r="P694" s="11"/>
      <c r="S694" s="1" t="s">
        <v>188</v>
      </c>
      <c r="T694" s="1">
        <f>SUM(I715)</f>
        <v>1099770000</v>
      </c>
      <c r="U694" s="1">
        <v>4802371026</v>
      </c>
      <c r="V694" s="1">
        <f t="shared" si="26"/>
        <v>3702601026</v>
      </c>
    </row>
    <row r="695" spans="1:22" s="1" customFormat="1" ht="42.75" customHeight="1" x14ac:dyDescent="0.25">
      <c r="A695" s="2"/>
      <c r="B695" s="90"/>
      <c r="C695" s="91"/>
      <c r="D695" s="92"/>
      <c r="E695" s="78" t="s">
        <v>19</v>
      </c>
      <c r="F695" s="103"/>
      <c r="G695" s="102" t="str">
        <f>'[2]koreksi 7 BAPPEDA'!D34</f>
        <v>Koordinasi Program Penanganan Lahan Kritis Sumber Daya air berbasis Masyarakat (PLSDAM)</v>
      </c>
      <c r="H695" s="102"/>
      <c r="I695" s="82">
        <f>'[2]koreksi 7 BAPPEDA'!M34</f>
        <v>90000000</v>
      </c>
      <c r="J695" s="83"/>
      <c r="K695" s="83"/>
      <c r="L695" s="72"/>
      <c r="M695" s="72"/>
      <c r="N695" s="84">
        <f t="shared" si="25"/>
        <v>90000000</v>
      </c>
      <c r="O695" s="63"/>
      <c r="P695" s="11"/>
      <c r="S695" s="1" t="s">
        <v>189</v>
      </c>
      <c r="T695" s="1">
        <f>SUM(I718:I720)</f>
        <v>1543287500</v>
      </c>
      <c r="U695" s="1">
        <v>2013565290</v>
      </c>
      <c r="V695" s="1">
        <f t="shared" si="26"/>
        <v>470277790</v>
      </c>
    </row>
    <row r="696" spans="1:22" s="1" customFormat="1" ht="42.75" customHeight="1" x14ac:dyDescent="0.25">
      <c r="A696" s="2"/>
      <c r="B696" s="90"/>
      <c r="C696" s="91"/>
      <c r="D696" s="92"/>
      <c r="E696" s="78" t="s">
        <v>19</v>
      </c>
      <c r="F696" s="103"/>
      <c r="G696" s="102" t="str">
        <f>'[2]koreksi 7 BAPPEDA'!D35</f>
        <v>Koordinasi Perencanaan Pengembangan Wilayah dan Infrastruktur</v>
      </c>
      <c r="H696" s="102"/>
      <c r="I696" s="82">
        <f>'[2]koreksi 7 BAPPEDA'!M35</f>
        <v>530150000</v>
      </c>
      <c r="J696" s="83"/>
      <c r="K696" s="83"/>
      <c r="L696" s="72"/>
      <c r="M696" s="72"/>
      <c r="N696" s="84">
        <f t="shared" si="25"/>
        <v>530150000</v>
      </c>
      <c r="O696" s="63"/>
      <c r="P696" s="11"/>
      <c r="S696" s="1" t="s">
        <v>190</v>
      </c>
      <c r="T696" s="1" t="e">
        <f>SUM(#REF!)</f>
        <v>#REF!</v>
      </c>
      <c r="U696" s="1">
        <v>250000000</v>
      </c>
      <c r="V696" s="1" t="e">
        <f t="shared" si="26"/>
        <v>#REF!</v>
      </c>
    </row>
    <row r="697" spans="1:22" s="1" customFormat="1" ht="42.75" customHeight="1" x14ac:dyDescent="0.25">
      <c r="A697" s="2"/>
      <c r="B697" s="90"/>
      <c r="C697" s="91"/>
      <c r="D697" s="92"/>
      <c r="E697" s="78" t="s">
        <v>19</v>
      </c>
      <c r="F697" s="103"/>
      <c r="G697" s="102" t="str">
        <f>'[2]koreksi 7 BAPPEDA'!D36</f>
        <v>Pembinaan Perkuatan Kelembagaan Sumber Daya Air (Hibah WISMP-2) Kabupaten Donggala</v>
      </c>
      <c r="H697" s="102"/>
      <c r="I697" s="82">
        <f>'[2]koreksi 7 BAPPEDA'!M36</f>
        <v>365754300</v>
      </c>
      <c r="J697" s="83"/>
      <c r="K697" s="83"/>
      <c r="L697" s="72"/>
      <c r="M697" s="72"/>
      <c r="N697" s="84">
        <f t="shared" si="25"/>
        <v>365754300</v>
      </c>
      <c r="O697" s="63"/>
      <c r="P697" s="11"/>
    </row>
    <row r="698" spans="1:22" s="1" customFormat="1" ht="42.75" customHeight="1" x14ac:dyDescent="0.25">
      <c r="A698" s="2"/>
      <c r="B698" s="90"/>
      <c r="C698" s="91"/>
      <c r="D698" s="92"/>
      <c r="E698" s="78" t="s">
        <v>19</v>
      </c>
      <c r="F698" s="103"/>
      <c r="G698" s="102" t="str">
        <f>'[2]koreksi 7 BAPPEDA'!D37</f>
        <v>Dukungan program percepatan pembangunan Sanitasi Permukiman (PPSP)</v>
      </c>
      <c r="H698" s="102"/>
      <c r="I698" s="82">
        <f>'[2]koreksi 7 BAPPEDA'!M37</f>
        <v>90000000</v>
      </c>
      <c r="J698" s="83"/>
      <c r="K698" s="83"/>
      <c r="L698" s="72"/>
      <c r="M698" s="72"/>
      <c r="N698" s="84">
        <f t="shared" si="25"/>
        <v>90000000</v>
      </c>
      <c r="O698" s="63"/>
      <c r="P698" s="11"/>
    </row>
    <row r="699" spans="1:22" s="1" customFormat="1" ht="18.75" customHeight="1" x14ac:dyDescent="0.25">
      <c r="A699" s="2"/>
      <c r="B699" s="90"/>
      <c r="C699" s="91"/>
      <c r="D699" s="92"/>
      <c r="E699" s="78"/>
      <c r="F699" s="103"/>
      <c r="G699" s="79"/>
      <c r="H699" s="79"/>
      <c r="I699" s="82"/>
      <c r="J699" s="83"/>
      <c r="K699" s="83"/>
      <c r="L699" s="72"/>
      <c r="M699" s="72"/>
      <c r="N699" s="84"/>
      <c r="O699" s="63"/>
      <c r="P699" s="7"/>
      <c r="S699" s="1" t="s">
        <v>191</v>
      </c>
      <c r="T699" s="1">
        <f>SUM(I725:I726)</f>
        <v>599100000</v>
      </c>
      <c r="U699" s="1">
        <v>670888460</v>
      </c>
      <c r="V699" s="1">
        <f>+U699-T699</f>
        <v>71788460</v>
      </c>
    </row>
    <row r="700" spans="1:22" s="18" customFormat="1" ht="27.75" customHeight="1" x14ac:dyDescent="0.2">
      <c r="B700" s="98"/>
      <c r="C700" s="99"/>
      <c r="D700" s="92"/>
      <c r="E700" s="67" t="s">
        <v>14</v>
      </c>
      <c r="F700" s="68" t="s">
        <v>15</v>
      </c>
      <c r="G700" s="96" t="s">
        <v>172</v>
      </c>
      <c r="H700" s="96"/>
      <c r="I700" s="70"/>
      <c r="J700" s="71"/>
      <c r="K700" s="71"/>
      <c r="L700" s="72">
        <v>2</v>
      </c>
      <c r="M700" s="72" t="s">
        <v>185</v>
      </c>
      <c r="N700" s="73">
        <f t="shared" si="25"/>
        <v>0</v>
      </c>
      <c r="O700" s="74" t="s">
        <v>18</v>
      </c>
      <c r="P700" s="11"/>
      <c r="S700" s="18" t="s">
        <v>151</v>
      </c>
      <c r="T700" s="18" t="e">
        <f>SUM(#REF!)</f>
        <v>#REF!</v>
      </c>
      <c r="U700" s="18">
        <v>494653560</v>
      </c>
      <c r="V700" s="18" t="e">
        <f t="shared" si="26"/>
        <v>#REF!</v>
      </c>
    </row>
    <row r="701" spans="1:22" s="1" customFormat="1" ht="18.75" customHeight="1" x14ac:dyDescent="0.25">
      <c r="A701" s="2"/>
      <c r="B701" s="90"/>
      <c r="C701" s="91"/>
      <c r="D701" s="100"/>
      <c r="E701" s="78" t="s">
        <v>19</v>
      </c>
      <c r="F701" s="103"/>
      <c r="G701" s="80" t="str">
        <f>'[2]koreksi 7 BAPPEDA'!D15</f>
        <v>rapat-rapat koordinasi dan konsultasi</v>
      </c>
      <c r="H701" s="80"/>
      <c r="I701" s="82">
        <f>'[2]koreksi 7 BAPPEDA'!M15</f>
        <v>461326610</v>
      </c>
      <c r="J701" s="104"/>
      <c r="K701" s="104"/>
      <c r="L701" s="105"/>
      <c r="M701" s="72"/>
      <c r="N701" s="84">
        <f t="shared" si="25"/>
        <v>461326610</v>
      </c>
      <c r="O701" s="63"/>
      <c r="P701" s="7"/>
      <c r="T701" s="1" t="e">
        <f>SUM(T692:T700)</f>
        <v>#REF!</v>
      </c>
      <c r="U701" s="1">
        <f>SUM(U692:U700)</f>
        <v>8661847236</v>
      </c>
      <c r="V701" s="1" t="e">
        <f t="shared" si="26"/>
        <v>#REF!</v>
      </c>
    </row>
    <row r="702" spans="1:22" s="1" customFormat="1" ht="26.25" customHeight="1" x14ac:dyDescent="0.25">
      <c r="A702" s="2"/>
      <c r="B702" s="90"/>
      <c r="C702" s="91"/>
      <c r="D702" s="92"/>
      <c r="E702" s="78" t="s">
        <v>19</v>
      </c>
      <c r="F702" s="103"/>
      <c r="G702" s="80" t="str">
        <f>'[2]koreksi 7 BAPPEDA'!D16</f>
        <v>Pelyanan administrasi perkantoran</v>
      </c>
      <c r="H702" s="80"/>
      <c r="I702" s="82">
        <f>'[2]koreksi 7 BAPPEDA'!M16</f>
        <v>1636959000</v>
      </c>
      <c r="J702" s="104"/>
      <c r="K702" s="104"/>
      <c r="L702" s="105"/>
      <c r="M702" s="72"/>
      <c r="N702" s="84">
        <f t="shared" si="25"/>
        <v>1636959000</v>
      </c>
      <c r="O702" s="63"/>
      <c r="P702" s="11"/>
    </row>
    <row r="703" spans="1:22" s="1" customFormat="1" ht="18" customHeight="1" x14ac:dyDescent="0.25">
      <c r="A703" s="2"/>
      <c r="B703" s="90"/>
      <c r="C703" s="91"/>
      <c r="D703" s="92"/>
      <c r="E703" s="78"/>
      <c r="F703" s="103"/>
      <c r="G703" s="103"/>
      <c r="H703" s="78"/>
      <c r="I703" s="82"/>
      <c r="J703" s="83"/>
      <c r="K703" s="83"/>
      <c r="L703" s="72"/>
      <c r="M703" s="72"/>
      <c r="N703" s="84"/>
      <c r="O703" s="63"/>
      <c r="P703" s="11"/>
    </row>
    <row r="704" spans="1:22" s="18" customFormat="1" ht="27.75" customHeight="1" x14ac:dyDescent="0.2">
      <c r="A704" s="97"/>
      <c r="B704" s="98"/>
      <c r="C704" s="99"/>
      <c r="D704" s="92"/>
      <c r="E704" s="67" t="s">
        <v>14</v>
      </c>
      <c r="F704" s="68" t="s">
        <v>15</v>
      </c>
      <c r="G704" s="96" t="s">
        <v>94</v>
      </c>
      <c r="H704" s="96"/>
      <c r="I704" s="70"/>
      <c r="J704" s="144"/>
      <c r="K704" s="144"/>
      <c r="L704" s="72">
        <v>2</v>
      </c>
      <c r="M704" s="72" t="s">
        <v>185</v>
      </c>
      <c r="N704" s="73">
        <f t="shared" si="25"/>
        <v>0</v>
      </c>
      <c r="O704" s="74" t="s">
        <v>18</v>
      </c>
      <c r="P704" s="11"/>
    </row>
    <row r="705" spans="1:16" s="1" customFormat="1" ht="27.75" customHeight="1" x14ac:dyDescent="0.25">
      <c r="A705" s="2"/>
      <c r="B705" s="90"/>
      <c r="C705" s="91"/>
      <c r="D705" s="100"/>
      <c r="E705" s="78" t="s">
        <v>87</v>
      </c>
      <c r="F705" s="79" t="s">
        <v>15</v>
      </c>
      <c r="G705" s="102" t="str">
        <f>+'[1]7 BAPPEDA'!G11</f>
        <v>Pengadaan sarana dan prasarana kantor</v>
      </c>
      <c r="H705" s="102"/>
      <c r="I705" s="82">
        <f>'[2]koreksi 7 BAPPEDA'!M11</f>
        <v>417550000</v>
      </c>
      <c r="J705" s="104"/>
      <c r="K705" s="104"/>
      <c r="L705" s="105"/>
      <c r="M705" s="72"/>
      <c r="N705" s="84">
        <f t="shared" si="25"/>
        <v>417550000</v>
      </c>
      <c r="O705" s="63"/>
      <c r="P705" s="7"/>
    </row>
    <row r="706" spans="1:16" s="1" customFormat="1" ht="13.5" customHeight="1" x14ac:dyDescent="0.25">
      <c r="A706" s="2"/>
      <c r="B706" s="90"/>
      <c r="C706" s="91"/>
      <c r="D706" s="92"/>
      <c r="E706" s="78"/>
      <c r="F706" s="79"/>
      <c r="G706" s="79"/>
      <c r="H706" s="79"/>
      <c r="I706" s="82"/>
      <c r="J706" s="104"/>
      <c r="K706" s="104"/>
      <c r="L706" s="105"/>
      <c r="M706" s="72"/>
      <c r="N706" s="84"/>
      <c r="O706" s="63"/>
      <c r="P706" s="7"/>
    </row>
    <row r="707" spans="1:16" s="18" customFormat="1" ht="25.5" customHeight="1" x14ac:dyDescent="0.2">
      <c r="B707" s="98"/>
      <c r="C707" s="99"/>
      <c r="D707" s="92"/>
      <c r="E707" s="67" t="s">
        <v>14</v>
      </c>
      <c r="F707" s="68" t="s">
        <v>15</v>
      </c>
      <c r="G707" s="96" t="s">
        <v>178</v>
      </c>
      <c r="H707" s="96"/>
      <c r="I707" s="70"/>
      <c r="J707" s="71"/>
      <c r="K707" s="71"/>
      <c r="L707" s="72">
        <v>2</v>
      </c>
      <c r="M707" s="72" t="s">
        <v>185</v>
      </c>
      <c r="N707" s="73">
        <f t="shared" si="25"/>
        <v>0</v>
      </c>
      <c r="O707" s="74" t="s">
        <v>18</v>
      </c>
      <c r="P707" s="11"/>
    </row>
    <row r="708" spans="1:16" s="1" customFormat="1" ht="25.5" customHeight="1" x14ac:dyDescent="0.25">
      <c r="A708" s="2"/>
      <c r="B708" s="90"/>
      <c r="C708" s="91"/>
      <c r="D708" s="92"/>
      <c r="E708" s="78" t="s">
        <v>19</v>
      </c>
      <c r="F708" s="103"/>
      <c r="G708" s="80" t="str">
        <f>+'[1]7 BAPPEDA'!G15</f>
        <v>Peningkatan Kemampuan Teknis Aparat Perencana</v>
      </c>
      <c r="H708" s="80"/>
      <c r="I708" s="82">
        <f>'[2]koreksi 7 BAPPEDA'!M13</f>
        <v>325000000</v>
      </c>
      <c r="J708" s="104"/>
      <c r="K708" s="104"/>
      <c r="L708" s="105"/>
      <c r="M708" s="72"/>
      <c r="N708" s="84">
        <f t="shared" si="25"/>
        <v>325000000</v>
      </c>
      <c r="O708" s="63"/>
      <c r="P708" s="7"/>
    </row>
    <row r="709" spans="1:16" s="1" customFormat="1" ht="16.5" customHeight="1" x14ac:dyDescent="0.25">
      <c r="A709" s="2"/>
      <c r="B709" s="90"/>
      <c r="C709" s="91"/>
      <c r="D709" s="92"/>
      <c r="E709" s="78"/>
      <c r="F709" s="103"/>
      <c r="G709" s="78"/>
      <c r="H709" s="78"/>
      <c r="I709" s="82"/>
      <c r="J709" s="83"/>
      <c r="K709" s="83"/>
      <c r="L709" s="72"/>
      <c r="M709" s="72"/>
      <c r="N709" s="84"/>
      <c r="O709" s="63"/>
      <c r="P709" s="7"/>
    </row>
    <row r="710" spans="1:16" s="18" customFormat="1" ht="25.5" customHeight="1" x14ac:dyDescent="0.2">
      <c r="B710" s="98"/>
      <c r="C710" s="99"/>
      <c r="D710" s="92"/>
      <c r="E710" s="67" t="s">
        <v>14</v>
      </c>
      <c r="F710" s="68" t="s">
        <v>15</v>
      </c>
      <c r="G710" s="96" t="s">
        <v>192</v>
      </c>
      <c r="H710" s="96"/>
      <c r="I710" s="70"/>
      <c r="J710" s="71"/>
      <c r="K710" s="71"/>
      <c r="L710" s="72">
        <v>2</v>
      </c>
      <c r="M710" s="72" t="s">
        <v>185</v>
      </c>
      <c r="N710" s="73">
        <f t="shared" si="25"/>
        <v>0</v>
      </c>
      <c r="O710" s="74" t="s">
        <v>18</v>
      </c>
      <c r="P710" s="11"/>
    </row>
    <row r="711" spans="1:16" s="1" customFormat="1" ht="39.75" customHeight="1" x14ac:dyDescent="0.25">
      <c r="A711" s="2"/>
      <c r="B711" s="90"/>
      <c r="C711" s="91"/>
      <c r="D711" s="100"/>
      <c r="E711" s="78" t="s">
        <v>19</v>
      </c>
      <c r="F711" s="103"/>
      <c r="G711" s="80" t="str">
        <f>'[2]koreksi 7 BAPPEDA'!D39</f>
        <v>Koordinasi Perencanaan Pembangunan Bidang Sosial dan Budaya</v>
      </c>
      <c r="H711" s="80"/>
      <c r="I711" s="82">
        <f>'[2]koreksi 7 BAPPEDA'!M39</f>
        <v>335090175</v>
      </c>
      <c r="J711" s="104"/>
      <c r="K711" s="104"/>
      <c r="L711" s="105"/>
      <c r="M711" s="72"/>
      <c r="N711" s="84">
        <f t="shared" si="25"/>
        <v>335090175</v>
      </c>
      <c r="O711" s="63"/>
      <c r="P711" s="7"/>
    </row>
    <row r="712" spans="1:16" s="1" customFormat="1" ht="31.5" customHeight="1" x14ac:dyDescent="0.25">
      <c r="A712" s="2"/>
      <c r="B712" s="90"/>
      <c r="C712" s="91"/>
      <c r="D712" s="92"/>
      <c r="E712" s="78" t="s">
        <v>19</v>
      </c>
      <c r="F712" s="103"/>
      <c r="G712" s="80" t="str">
        <f>'[2]koreksi 7 BAPPEDA'!D40</f>
        <v>Tim Koordinasi Penanggulangan Kemiskinan Daerah (TKPKD)</v>
      </c>
      <c r="H712" s="80"/>
      <c r="I712" s="82">
        <f>'[2]koreksi 7 BAPPEDA'!M40</f>
        <v>258248122</v>
      </c>
      <c r="J712" s="104"/>
      <c r="K712" s="104"/>
      <c r="L712" s="105"/>
      <c r="M712" s="72"/>
      <c r="N712" s="84">
        <f t="shared" si="25"/>
        <v>258248122</v>
      </c>
      <c r="O712" s="63"/>
      <c r="P712" s="11"/>
    </row>
    <row r="713" spans="1:16" s="1" customFormat="1" ht="32.25" customHeight="1" x14ac:dyDescent="0.25">
      <c r="A713" s="2"/>
      <c r="B713" s="90"/>
      <c r="C713" s="91"/>
      <c r="D713" s="92"/>
      <c r="E713" s="78" t="s">
        <v>19</v>
      </c>
      <c r="F713" s="103"/>
      <c r="G713" s="80" t="str">
        <f>'[2]koreksi 7 BAPPEDA'!D41</f>
        <v>Penyusunan data base perencanaan pembangunan Bidang Sosbud</v>
      </c>
      <c r="H713" s="80"/>
      <c r="I713" s="82">
        <f>'[2]koreksi 7 BAPPEDA'!M41</f>
        <v>100000000</v>
      </c>
      <c r="J713" s="104"/>
      <c r="K713" s="104"/>
      <c r="L713" s="105"/>
      <c r="M713" s="72"/>
      <c r="N713" s="84">
        <f t="shared" si="25"/>
        <v>100000000</v>
      </c>
      <c r="O713" s="63"/>
      <c r="P713" s="11"/>
    </row>
    <row r="714" spans="1:16" s="1" customFormat="1" ht="42.75" customHeight="1" x14ac:dyDescent="0.25">
      <c r="A714" s="2"/>
      <c r="B714" s="90"/>
      <c r="C714" s="91"/>
      <c r="D714" s="92"/>
      <c r="E714" s="78" t="s">
        <v>19</v>
      </c>
      <c r="F714" s="103"/>
      <c r="G714" s="80" t="str">
        <f>'[2]koreksi 7 BAPPEDA'!D42</f>
        <v>Gerakan Pengembangan Usaha/Kerja Keluarga Berbasis Desa (GARPUJAGA-SIDES)</v>
      </c>
      <c r="H714" s="80"/>
      <c r="I714" s="82">
        <f>'[2]koreksi 7 BAPPEDA'!M42</f>
        <v>625000000</v>
      </c>
      <c r="J714" s="104"/>
      <c r="K714" s="104"/>
      <c r="L714" s="105"/>
      <c r="M714" s="72"/>
      <c r="N714" s="84">
        <f t="shared" si="25"/>
        <v>625000000</v>
      </c>
      <c r="O714" s="63"/>
      <c r="P714" s="7"/>
    </row>
    <row r="715" spans="1:16" s="1" customFormat="1" ht="35.25" customHeight="1" x14ac:dyDescent="0.25">
      <c r="A715" s="2"/>
      <c r="B715" s="90"/>
      <c r="C715" s="91"/>
      <c r="D715" s="92"/>
      <c r="E715" s="78" t="s">
        <v>19</v>
      </c>
      <c r="F715" s="103"/>
      <c r="G715" s="80" t="str">
        <f>'[2]koreksi 7 BAPPEDA'!D43</f>
        <v>Koordinasi Pengembangan Pariwisata Kota Donggala</v>
      </c>
      <c r="H715" s="80"/>
      <c r="I715" s="82">
        <f>'[2]koreksi 7 BAPPEDA'!M43</f>
        <v>1099770000</v>
      </c>
      <c r="J715" s="83"/>
      <c r="K715" s="83"/>
      <c r="L715" s="72"/>
      <c r="M715" s="72"/>
      <c r="N715" s="84">
        <f t="shared" si="25"/>
        <v>1099770000</v>
      </c>
      <c r="O715" s="63"/>
      <c r="P715" s="11"/>
    </row>
    <row r="716" spans="1:16" s="1" customFormat="1" ht="18" customHeight="1" x14ac:dyDescent="0.25">
      <c r="A716" s="2"/>
      <c r="B716" s="90"/>
      <c r="C716" s="91"/>
      <c r="D716" s="92"/>
      <c r="E716" s="78"/>
      <c r="F716" s="79"/>
      <c r="G716" s="79"/>
      <c r="H716" s="79"/>
      <c r="I716" s="82"/>
      <c r="J716" s="83"/>
      <c r="K716" s="83"/>
      <c r="L716" s="72"/>
      <c r="M716" s="72"/>
      <c r="N716" s="84"/>
      <c r="O716" s="63"/>
      <c r="P716" s="11"/>
    </row>
    <row r="717" spans="1:16" s="18" customFormat="1" ht="27.75" customHeight="1" x14ac:dyDescent="0.2">
      <c r="B717" s="98"/>
      <c r="C717" s="99"/>
      <c r="D717" s="92"/>
      <c r="E717" s="67" t="s">
        <v>14</v>
      </c>
      <c r="F717" s="68" t="s">
        <v>15</v>
      </c>
      <c r="G717" s="69" t="s">
        <v>193</v>
      </c>
      <c r="H717" s="69"/>
      <c r="I717" s="70"/>
      <c r="J717" s="71"/>
      <c r="K717" s="71"/>
      <c r="L717" s="72">
        <v>2</v>
      </c>
      <c r="M717" s="72" t="s">
        <v>185</v>
      </c>
      <c r="N717" s="73">
        <f t="shared" si="25"/>
        <v>0</v>
      </c>
      <c r="O717" s="74" t="s">
        <v>18</v>
      </c>
      <c r="P717" s="11"/>
    </row>
    <row r="718" spans="1:16" s="1" customFormat="1" ht="31.5" customHeight="1" x14ac:dyDescent="0.25">
      <c r="A718" s="2"/>
      <c r="B718" s="90"/>
      <c r="C718" s="91"/>
      <c r="D718" s="92"/>
      <c r="E718" s="78" t="s">
        <v>19</v>
      </c>
      <c r="F718" s="103"/>
      <c r="G718" s="80" t="str">
        <f>'[2]koreksi 7 BAPPEDA'!D23</f>
        <v>Penyelenggaraan musrenbang RKPD</v>
      </c>
      <c r="H718" s="80"/>
      <c r="I718" s="82">
        <f>'[2]koreksi 7 BAPPEDA'!M23</f>
        <v>511847578</v>
      </c>
      <c r="J718" s="104"/>
      <c r="K718" s="104"/>
      <c r="L718" s="105"/>
      <c r="M718" s="72"/>
      <c r="N718" s="84">
        <f t="shared" si="25"/>
        <v>511847578</v>
      </c>
      <c r="O718" s="63"/>
      <c r="P718" s="11"/>
    </row>
    <row r="719" spans="1:16" s="1" customFormat="1" ht="38.25" customHeight="1" x14ac:dyDescent="0.25">
      <c r="A719" s="2"/>
      <c r="B719" s="90"/>
      <c r="C719" s="91"/>
      <c r="D719" s="92"/>
      <c r="E719" s="78" t="s">
        <v>19</v>
      </c>
      <c r="F719" s="103"/>
      <c r="G719" s="80" t="str">
        <f>'[2]koreksi 7 BAPPEDA'!D24</f>
        <v xml:space="preserve"> Monitoring, Evaluasi Pengendalian dan Pelaporan</v>
      </c>
      <c r="H719" s="80"/>
      <c r="I719" s="82">
        <f>'[2]koreksi 7 BAPPEDA'!M24</f>
        <v>515406500</v>
      </c>
      <c r="J719" s="104"/>
      <c r="K719" s="104"/>
      <c r="L719" s="105"/>
      <c r="M719" s="72"/>
      <c r="N719" s="84">
        <f t="shared" si="25"/>
        <v>515406500</v>
      </c>
      <c r="O719" s="63"/>
      <c r="P719" s="11"/>
    </row>
    <row r="720" spans="1:16" s="1" customFormat="1" ht="30.75" customHeight="1" x14ac:dyDescent="0.25">
      <c r="A720" s="2"/>
      <c r="B720" s="90"/>
      <c r="C720" s="91"/>
      <c r="D720" s="92"/>
      <c r="E720" s="78" t="s">
        <v>19</v>
      </c>
      <c r="F720" s="103"/>
      <c r="G720" s="80" t="str">
        <f>'[2]koreksi 7 BAPPEDA'!D25</f>
        <v>Koordinasi Perencanaan Umum Pembangunan Daerah</v>
      </c>
      <c r="H720" s="80"/>
      <c r="I720" s="82">
        <f>'[2]koreksi 7 BAPPEDA'!M25</f>
        <v>516033422</v>
      </c>
      <c r="J720" s="104"/>
      <c r="K720" s="104"/>
      <c r="L720" s="105"/>
      <c r="M720" s="72"/>
      <c r="N720" s="84">
        <f t="shared" si="25"/>
        <v>516033422</v>
      </c>
      <c r="O720" s="63"/>
      <c r="P720" s="7"/>
    </row>
    <row r="721" spans="1:26" s="1" customFormat="1" ht="67.5" customHeight="1" x14ac:dyDescent="0.25">
      <c r="A721" s="2"/>
      <c r="B721" s="90"/>
      <c r="C721" s="91"/>
      <c r="D721" s="92"/>
      <c r="E721" s="78" t="s">
        <v>19</v>
      </c>
      <c r="F721" s="103"/>
      <c r="G721" s="80" t="str">
        <f>'[2]koreksi 7 BAPPEDA'!D26</f>
        <v>Penyusunan RENJA, RKPD, KUA, PPAS Tahun 2016 dan Perubahan Renja, Perubahan RKPD, Perubahan KUA, Perubahan PPAS Tahun 2015</v>
      </c>
      <c r="H721" s="81"/>
      <c r="I721" s="82">
        <f>'[2]koreksi 7 BAPPEDA'!M26</f>
        <v>487350000</v>
      </c>
      <c r="J721" s="104"/>
      <c r="K721" s="104"/>
      <c r="L721" s="105"/>
      <c r="M721" s="72"/>
      <c r="N721" s="84">
        <f>I721</f>
        <v>487350000</v>
      </c>
      <c r="O721" s="63"/>
      <c r="P721" s="7"/>
    </row>
    <row r="722" spans="1:26" s="1" customFormat="1" ht="30.75" customHeight="1" x14ac:dyDescent="0.25">
      <c r="A722" s="2"/>
      <c r="B722" s="90"/>
      <c r="C722" s="91"/>
      <c r="D722" s="92"/>
      <c r="E722" s="78" t="s">
        <v>19</v>
      </c>
      <c r="F722" s="103"/>
      <c r="G722" s="80" t="str">
        <f>'[2]koreksi 7 BAPPEDA'!D27</f>
        <v>Koordinasi Penyusunan LAKIP/Bappeda dan Tapkin</v>
      </c>
      <c r="H722" s="81"/>
      <c r="I722" s="82">
        <f>'[2]koreksi 7 BAPPEDA'!M27</f>
        <v>298337500</v>
      </c>
      <c r="J722" s="104"/>
      <c r="K722" s="104"/>
      <c r="L722" s="105"/>
      <c r="M722" s="72"/>
      <c r="N722" s="84">
        <f>I722</f>
        <v>298337500</v>
      </c>
      <c r="O722" s="63"/>
      <c r="P722" s="7"/>
    </row>
    <row r="723" spans="1:26" s="1" customFormat="1" ht="17.25" customHeight="1" x14ac:dyDescent="0.25">
      <c r="B723" s="90"/>
      <c r="C723" s="91"/>
      <c r="D723" s="92"/>
      <c r="E723" s="78"/>
      <c r="F723" s="79"/>
      <c r="G723" s="78"/>
      <c r="H723" s="78"/>
      <c r="I723" s="82"/>
      <c r="J723" s="83"/>
      <c r="K723" s="83"/>
      <c r="L723" s="72"/>
      <c r="M723" s="72"/>
      <c r="N723" s="84"/>
      <c r="O723" s="63"/>
      <c r="P723" s="11"/>
    </row>
    <row r="724" spans="1:26" s="18" customFormat="1" ht="28.5" customHeight="1" x14ac:dyDescent="0.25">
      <c r="B724" s="98"/>
      <c r="C724" s="99"/>
      <c r="D724" s="89"/>
      <c r="E724" s="67" t="s">
        <v>14</v>
      </c>
      <c r="F724" s="68" t="s">
        <v>15</v>
      </c>
      <c r="G724" s="69" t="s">
        <v>194</v>
      </c>
      <c r="H724" s="69"/>
      <c r="I724" s="70"/>
      <c r="J724" s="71"/>
      <c r="K724" s="71"/>
      <c r="L724" s="72">
        <v>2</v>
      </c>
      <c r="M724" s="72" t="s">
        <v>185</v>
      </c>
      <c r="N724" s="73">
        <f t="shared" si="25"/>
        <v>0</v>
      </c>
      <c r="O724" s="74" t="s">
        <v>18</v>
      </c>
      <c r="P724" s="11"/>
    </row>
    <row r="725" spans="1:26" s="1" customFormat="1" ht="28.5" customHeight="1" x14ac:dyDescent="0.25">
      <c r="A725" s="2"/>
      <c r="B725" s="90"/>
      <c r="C725" s="91"/>
      <c r="D725" s="95"/>
      <c r="E725" s="78" t="s">
        <v>19</v>
      </c>
      <c r="F725" s="103"/>
      <c r="G725" s="80" t="str">
        <f>'[2]koreksi 7 BAPPEDA'!D29</f>
        <v>Koordinasi Perencanaan Pembangunan Bidang Ekonomi</v>
      </c>
      <c r="H725" s="80"/>
      <c r="I725" s="82">
        <f>'[2]koreksi 7 BAPPEDA'!M29</f>
        <v>338100000</v>
      </c>
      <c r="J725" s="83"/>
      <c r="K725" s="83"/>
      <c r="L725" s="72"/>
      <c r="M725" s="72"/>
      <c r="N725" s="84">
        <f t="shared" si="25"/>
        <v>338100000</v>
      </c>
      <c r="O725" s="63"/>
      <c r="P725" s="11"/>
    </row>
    <row r="726" spans="1:26" s="1" customFormat="1" ht="37.5" customHeight="1" x14ac:dyDescent="0.25">
      <c r="A726" s="2"/>
      <c r="B726" s="90"/>
      <c r="C726" s="91"/>
      <c r="D726" s="92"/>
      <c r="E726" s="78" t="s">
        <v>19</v>
      </c>
      <c r="F726" s="103"/>
      <c r="G726" s="80" t="str">
        <f>'[2]koreksi 7 BAPPEDA'!D30</f>
        <v>Fasilitas dan Koordinasi Program Berbantuan Pembangunan Ekonomi daerah</v>
      </c>
      <c r="H726" s="80"/>
      <c r="I726" s="82">
        <f>'[2]koreksi 7 BAPPEDA'!M30</f>
        <v>261000000</v>
      </c>
      <c r="J726" s="83"/>
      <c r="K726" s="83"/>
      <c r="L726" s="72"/>
      <c r="M726" s="72"/>
      <c r="N726" s="84">
        <f t="shared" si="25"/>
        <v>261000000</v>
      </c>
      <c r="O726" s="63"/>
      <c r="P726" s="11"/>
    </row>
    <row r="727" spans="1:26" s="2" customFormat="1" ht="17.25" customHeight="1" x14ac:dyDescent="0.25">
      <c r="B727" s="90"/>
      <c r="C727" s="91"/>
      <c r="D727" s="92"/>
      <c r="E727" s="78"/>
      <c r="F727" s="79"/>
      <c r="G727" s="79"/>
      <c r="H727" s="79"/>
      <c r="I727" s="82"/>
      <c r="J727" s="104"/>
      <c r="K727" s="104"/>
      <c r="L727" s="105"/>
      <c r="M727" s="72"/>
      <c r="N727" s="84"/>
      <c r="O727" s="63"/>
      <c r="P727" s="11"/>
      <c r="Q727" s="1"/>
      <c r="R727" s="1"/>
      <c r="S727" s="1"/>
      <c r="T727" s="1"/>
      <c r="U727" s="1"/>
      <c r="V727" s="1"/>
      <c r="Z727" s="108"/>
    </row>
    <row r="728" spans="1:26" s="18" customFormat="1" ht="26.25" customHeight="1" x14ac:dyDescent="0.25">
      <c r="A728" s="1"/>
      <c r="B728" s="90"/>
      <c r="C728" s="91"/>
      <c r="D728" s="92"/>
      <c r="E728" s="67" t="s">
        <v>120</v>
      </c>
      <c r="F728" s="79" t="s">
        <v>15</v>
      </c>
      <c r="G728" s="69" t="s">
        <v>172</v>
      </c>
      <c r="H728" s="69"/>
      <c r="I728" s="70"/>
      <c r="J728" s="83"/>
      <c r="K728" s="83"/>
      <c r="L728" s="72">
        <v>2</v>
      </c>
      <c r="M728" s="138" t="s">
        <v>147</v>
      </c>
      <c r="N728" s="73">
        <f t="shared" si="25"/>
        <v>0</v>
      </c>
      <c r="O728" s="74" t="s">
        <v>18</v>
      </c>
      <c r="P728" s="198"/>
      <c r="S728" s="18" t="s">
        <v>195</v>
      </c>
      <c r="T728" s="18">
        <f>SUM(I729:I730)</f>
        <v>1876126000</v>
      </c>
      <c r="U728" s="18">
        <v>2059292810</v>
      </c>
      <c r="V728" s="18">
        <f>+U728-T728</f>
        <v>183166810</v>
      </c>
    </row>
    <row r="729" spans="1:26" s="1" customFormat="1" ht="26.25" customHeight="1" x14ac:dyDescent="0.25">
      <c r="A729" s="2"/>
      <c r="B729" s="90"/>
      <c r="C729" s="91"/>
      <c r="D729" s="100"/>
      <c r="E729" s="78" t="s">
        <v>87</v>
      </c>
      <c r="F729" s="79" t="s">
        <v>15</v>
      </c>
      <c r="G729" s="80" t="str">
        <f>'[2]8 PERHUBUNGAN'!D17</f>
        <v>Penyediaan Pelayanan Administrasi Perkantoran</v>
      </c>
      <c r="H729" s="81"/>
      <c r="I729" s="82">
        <f>'[2]8 PERHUBUNGAN'!M17</f>
        <v>1684310000</v>
      </c>
      <c r="J729" s="83"/>
      <c r="K729" s="83"/>
      <c r="L729" s="72"/>
      <c r="M729" s="139"/>
      <c r="N729" s="84">
        <f t="shared" si="25"/>
        <v>1684310000</v>
      </c>
      <c r="O729" s="63"/>
      <c r="P729" s="11"/>
      <c r="S729" s="1" t="s">
        <v>196</v>
      </c>
      <c r="T729" s="1" t="e">
        <f>SUM(#REF!)</f>
        <v>#REF!</v>
      </c>
      <c r="U729" s="1">
        <v>400000000</v>
      </c>
      <c r="V729" s="1" t="e">
        <f t="shared" ref="V729:V736" si="27">+U729-T729</f>
        <v>#REF!</v>
      </c>
    </row>
    <row r="730" spans="1:26" s="1" customFormat="1" ht="26.25" customHeight="1" x14ac:dyDescent="0.25">
      <c r="A730" s="2"/>
      <c r="B730" s="90"/>
      <c r="C730" s="91"/>
      <c r="D730" s="92"/>
      <c r="E730" s="78" t="s">
        <v>87</v>
      </c>
      <c r="F730" s="79" t="s">
        <v>15</v>
      </c>
      <c r="G730" s="80" t="str">
        <f>'[2]8 PERHUBUNGAN'!D18</f>
        <v>Rapat - Rapat Koordinasi</v>
      </c>
      <c r="H730" s="81"/>
      <c r="I730" s="82">
        <f>'[2]8 PERHUBUNGAN'!M18</f>
        <v>191816000</v>
      </c>
      <c r="J730" s="83"/>
      <c r="K730" s="83"/>
      <c r="L730" s="72"/>
      <c r="M730" s="140"/>
      <c r="N730" s="84">
        <f t="shared" si="25"/>
        <v>191816000</v>
      </c>
      <c r="O730" s="63"/>
      <c r="P730" s="11"/>
      <c r="S730" s="1" t="s">
        <v>197</v>
      </c>
      <c r="T730" s="1">
        <f>SUM(I736)</f>
        <v>84000000</v>
      </c>
      <c r="U730" s="1">
        <v>30000000</v>
      </c>
      <c r="V730" s="1">
        <f t="shared" si="27"/>
        <v>-54000000</v>
      </c>
    </row>
    <row r="731" spans="1:26" s="1" customFormat="1" ht="17.25" customHeight="1" x14ac:dyDescent="0.25">
      <c r="A731" s="2"/>
      <c r="B731" s="90"/>
      <c r="C731" s="91"/>
      <c r="D731" s="92"/>
      <c r="E731" s="78"/>
      <c r="F731" s="79"/>
      <c r="G731" s="79"/>
      <c r="H731" s="78"/>
      <c r="I731" s="82"/>
      <c r="J731" s="83"/>
      <c r="K731" s="83"/>
      <c r="L731" s="72"/>
      <c r="M731" s="72" t="s">
        <v>198</v>
      </c>
      <c r="N731" s="84"/>
      <c r="O731" s="63"/>
      <c r="P731" s="11"/>
      <c r="V731" s="1">
        <f t="shared" si="27"/>
        <v>0</v>
      </c>
    </row>
    <row r="732" spans="1:26" s="1" customFormat="1" ht="24.75" customHeight="1" x14ac:dyDescent="0.25">
      <c r="A732" s="2"/>
      <c r="B732" s="90"/>
      <c r="C732" s="91"/>
      <c r="D732" s="92"/>
      <c r="E732" s="67" t="s">
        <v>120</v>
      </c>
      <c r="F732" s="79" t="s">
        <v>15</v>
      </c>
      <c r="G732" s="69" t="s">
        <v>94</v>
      </c>
      <c r="H732" s="69"/>
      <c r="I732" s="70"/>
      <c r="J732" s="83"/>
      <c r="K732" s="83"/>
      <c r="L732" s="72">
        <v>2</v>
      </c>
      <c r="M732" s="138" t="s">
        <v>147</v>
      </c>
      <c r="N732" s="73">
        <f t="shared" si="25"/>
        <v>0</v>
      </c>
      <c r="O732" s="74" t="s">
        <v>18</v>
      </c>
      <c r="P732" s="198"/>
      <c r="S732" s="1" t="s">
        <v>199</v>
      </c>
      <c r="T732" s="1" t="e">
        <f>SUM(#REF!)</f>
        <v>#REF!</v>
      </c>
      <c r="U732" s="1">
        <v>350000000</v>
      </c>
      <c r="V732" s="1" t="e">
        <f t="shared" si="27"/>
        <v>#REF!</v>
      </c>
    </row>
    <row r="733" spans="1:26" s="1" customFormat="1" ht="27.75" customHeight="1" x14ac:dyDescent="0.25">
      <c r="A733" s="2"/>
      <c r="B733" s="90"/>
      <c r="C733" s="91"/>
      <c r="D733" s="92"/>
      <c r="E733" s="78" t="s">
        <v>87</v>
      </c>
      <c r="F733" s="79" t="s">
        <v>15</v>
      </c>
      <c r="G733" s="80" t="str">
        <f>'[2]8 PERHUBUNGAN'!D12</f>
        <v>Pengadaan Sarana dan Prasarana Kantor</v>
      </c>
      <c r="H733" s="81"/>
      <c r="I733" s="82">
        <f>'[2]8 PERHUBUNGAN'!M12</f>
        <v>30000000</v>
      </c>
      <c r="J733" s="83"/>
      <c r="K733" s="83"/>
      <c r="L733" s="72"/>
      <c r="M733" s="140"/>
      <c r="N733" s="84">
        <f t="shared" si="25"/>
        <v>30000000</v>
      </c>
      <c r="O733" s="63"/>
      <c r="P733" s="11"/>
    </row>
    <row r="734" spans="1:26" s="1" customFormat="1" ht="18" customHeight="1" x14ac:dyDescent="0.25">
      <c r="A734" s="2"/>
      <c r="B734" s="90"/>
      <c r="C734" s="91"/>
      <c r="D734" s="92"/>
      <c r="E734" s="78"/>
      <c r="F734" s="79"/>
      <c r="G734" s="79"/>
      <c r="H734" s="78"/>
      <c r="I734" s="82"/>
      <c r="J734" s="83"/>
      <c r="K734" s="83"/>
      <c r="L734" s="72"/>
      <c r="M734" s="72"/>
      <c r="N734" s="84"/>
      <c r="O734" s="63"/>
      <c r="P734" s="11"/>
      <c r="S734" s="1" t="s">
        <v>200</v>
      </c>
      <c r="T734" s="1" t="e">
        <f>SUM(#REF!)</f>
        <v>#REF!</v>
      </c>
      <c r="U734" s="1">
        <v>100000000</v>
      </c>
      <c r="V734" s="1" t="e">
        <f t="shared" si="27"/>
        <v>#REF!</v>
      </c>
    </row>
    <row r="735" spans="1:26" s="2" customFormat="1" ht="26.25" customHeight="1" x14ac:dyDescent="0.25">
      <c r="B735" s="90"/>
      <c r="C735" s="91"/>
      <c r="D735" s="92"/>
      <c r="E735" s="67" t="s">
        <v>120</v>
      </c>
      <c r="F735" s="79" t="s">
        <v>15</v>
      </c>
      <c r="G735" s="69" t="s">
        <v>178</v>
      </c>
      <c r="H735" s="69"/>
      <c r="I735" s="70"/>
      <c r="J735" s="83"/>
      <c r="K735" s="83"/>
      <c r="L735" s="72">
        <v>2</v>
      </c>
      <c r="M735" s="138" t="s">
        <v>147</v>
      </c>
      <c r="N735" s="73">
        <f t="shared" si="25"/>
        <v>0</v>
      </c>
      <c r="O735" s="74" t="s">
        <v>18</v>
      </c>
      <c r="P735" s="198"/>
      <c r="Q735" s="1"/>
      <c r="R735" s="298"/>
      <c r="S735" s="1" t="s">
        <v>201</v>
      </c>
      <c r="T735" s="1">
        <f>SUM(I522:I522)</f>
        <v>37377500</v>
      </c>
      <c r="U735" s="1">
        <v>130000000</v>
      </c>
      <c r="V735" s="1">
        <f t="shared" si="27"/>
        <v>92622500</v>
      </c>
      <c r="Z735" s="108"/>
    </row>
    <row r="736" spans="1:26" s="2" customFormat="1" ht="26.25" customHeight="1" x14ac:dyDescent="0.25">
      <c r="B736" s="90"/>
      <c r="C736" s="91"/>
      <c r="D736" s="92"/>
      <c r="E736" s="78" t="s">
        <v>87</v>
      </c>
      <c r="F736" s="79" t="s">
        <v>15</v>
      </c>
      <c r="G736" s="80" t="str">
        <f>+'[1]8 PERHUBUNGAN'!G15</f>
        <v>Bimbingan Teknis Implementasi Peraturan Perundang - undangan</v>
      </c>
      <c r="H736" s="81"/>
      <c r="I736" s="82">
        <f>'[2]8 PERHUBUNGAN'!M15</f>
        <v>84000000</v>
      </c>
      <c r="J736" s="83"/>
      <c r="K736" s="83"/>
      <c r="L736" s="72"/>
      <c r="M736" s="140"/>
      <c r="N736" s="84">
        <f t="shared" si="25"/>
        <v>84000000</v>
      </c>
      <c r="O736" s="63"/>
      <c r="P736" s="11"/>
      <c r="Q736" s="1"/>
      <c r="R736" s="1"/>
      <c r="S736" s="1" t="s">
        <v>202</v>
      </c>
      <c r="T736" s="1">
        <f>SUM(I529:I531)</f>
        <v>5509202000</v>
      </c>
      <c r="U736" s="1">
        <v>1970500000</v>
      </c>
      <c r="V736" s="1">
        <f t="shared" si="27"/>
        <v>-3538702000</v>
      </c>
      <c r="Z736" s="108"/>
    </row>
    <row r="737" spans="1:26" s="1" customFormat="1" ht="15.75" customHeight="1" x14ac:dyDescent="0.25">
      <c r="B737" s="90"/>
      <c r="C737" s="91"/>
      <c r="D737" s="89"/>
      <c r="E737" s="78"/>
      <c r="F737" s="79"/>
      <c r="G737" s="79"/>
      <c r="H737" s="79"/>
      <c r="I737" s="82"/>
      <c r="J737" s="83"/>
      <c r="K737" s="83"/>
      <c r="L737" s="72"/>
      <c r="M737" s="72"/>
      <c r="N737" s="84"/>
      <c r="O737" s="63"/>
      <c r="P737" s="11"/>
    </row>
    <row r="738" spans="1:26" s="2" customFormat="1" ht="27" customHeight="1" x14ac:dyDescent="0.25">
      <c r="B738" s="90"/>
      <c r="C738" s="91"/>
      <c r="D738" s="89"/>
      <c r="E738" s="67" t="s">
        <v>120</v>
      </c>
      <c r="F738" s="79" t="s">
        <v>15</v>
      </c>
      <c r="G738" s="69" t="s">
        <v>203</v>
      </c>
      <c r="H738" s="69"/>
      <c r="I738" s="70"/>
      <c r="J738" s="83"/>
      <c r="K738" s="83"/>
      <c r="L738" s="72">
        <v>2</v>
      </c>
      <c r="M738" s="72" t="s">
        <v>204</v>
      </c>
      <c r="N738" s="73">
        <f t="shared" si="25"/>
        <v>0</v>
      </c>
      <c r="O738" s="74" t="s">
        <v>18</v>
      </c>
      <c r="P738" s="198"/>
      <c r="Q738" s="1"/>
      <c r="R738" s="298"/>
      <c r="S738" s="1" t="s">
        <v>195</v>
      </c>
      <c r="T738" s="1"/>
      <c r="U738" s="1"/>
      <c r="V738" s="1"/>
      <c r="Z738" s="108"/>
    </row>
    <row r="739" spans="1:26" s="2" customFormat="1" ht="27" customHeight="1" x14ac:dyDescent="0.25">
      <c r="B739" s="90"/>
      <c r="C739" s="91"/>
      <c r="D739" s="92"/>
      <c r="E739" s="78" t="s">
        <v>87</v>
      </c>
      <c r="F739" s="79" t="s">
        <v>15</v>
      </c>
      <c r="G739" s="80" t="str">
        <f>'[2]9 BLHD'!D15</f>
        <v>Rapat-rapat Koordinasi dan Konsultasi</v>
      </c>
      <c r="H739" s="81"/>
      <c r="I739" s="82">
        <f>'[2]9 BLHD'!M15</f>
        <v>233650000</v>
      </c>
      <c r="J739" s="83"/>
      <c r="K739" s="83"/>
      <c r="L739" s="72"/>
      <c r="M739" s="72"/>
      <c r="N739" s="84">
        <f t="shared" si="25"/>
        <v>233650000</v>
      </c>
      <c r="O739" s="63"/>
      <c r="P739" s="11"/>
      <c r="Q739" s="1"/>
      <c r="R739" s="1"/>
      <c r="S739" s="1" t="s">
        <v>205</v>
      </c>
      <c r="T739" s="1">
        <f>SUM(I743:I743)</f>
        <v>115388000</v>
      </c>
      <c r="U739" s="1">
        <v>300000000</v>
      </c>
      <c r="V739" s="1">
        <f t="shared" ref="V739:V744" si="28">+U739-T739</f>
        <v>184612000</v>
      </c>
      <c r="Z739" s="108"/>
    </row>
    <row r="740" spans="1:26" s="2" customFormat="1" ht="27" customHeight="1" x14ac:dyDescent="0.25">
      <c r="B740" s="90"/>
      <c r="C740" s="91"/>
      <c r="D740" s="92"/>
      <c r="E740" s="78" t="s">
        <v>87</v>
      </c>
      <c r="F740" s="79" t="s">
        <v>15</v>
      </c>
      <c r="G740" s="80" t="str">
        <f>'[2]9 BLHD'!D16</f>
        <v>Penyediaan Pelayanan Administrasi Perkantoran</v>
      </c>
      <c r="H740" s="81"/>
      <c r="I740" s="82">
        <f>'[2]9 BLHD'!M16</f>
        <v>754074316</v>
      </c>
      <c r="J740" s="83"/>
      <c r="K740" s="83"/>
      <c r="L740" s="72"/>
      <c r="M740" s="72"/>
      <c r="N740" s="84">
        <f t="shared" si="25"/>
        <v>754074316</v>
      </c>
      <c r="O740" s="63"/>
      <c r="P740" s="11"/>
      <c r="Q740" s="1"/>
      <c r="R740" s="1"/>
      <c r="S740" s="1" t="s">
        <v>206</v>
      </c>
      <c r="T740" s="1">
        <f>SUM(I746:I746)</f>
        <v>108500000</v>
      </c>
      <c r="U740" s="1">
        <v>85000000</v>
      </c>
      <c r="V740" s="1">
        <f t="shared" si="28"/>
        <v>-23500000</v>
      </c>
      <c r="Z740" s="108"/>
    </row>
    <row r="741" spans="1:26" s="2" customFormat="1" ht="18.75" customHeight="1" x14ac:dyDescent="0.25">
      <c r="B741" s="90"/>
      <c r="C741" s="91"/>
      <c r="D741" s="92"/>
      <c r="E741" s="78"/>
      <c r="F741" s="79"/>
      <c r="G741" s="79"/>
      <c r="H741" s="78"/>
      <c r="I741" s="82"/>
      <c r="J741" s="83"/>
      <c r="K741" s="83"/>
      <c r="L741" s="72"/>
      <c r="M741" s="72"/>
      <c r="N741" s="84"/>
      <c r="O741" s="63"/>
      <c r="P741" s="11"/>
      <c r="Q741" s="1"/>
      <c r="R741" s="1"/>
      <c r="S741" s="1" t="s">
        <v>207</v>
      </c>
      <c r="T741" s="1" t="e">
        <f>SUM(#REF!)</f>
        <v>#REF!</v>
      </c>
      <c r="U741" s="1">
        <v>615811800</v>
      </c>
      <c r="V741" s="1" t="e">
        <f t="shared" si="28"/>
        <v>#REF!</v>
      </c>
      <c r="Z741" s="108"/>
    </row>
    <row r="742" spans="1:26" s="2" customFormat="1" ht="25.5" customHeight="1" x14ac:dyDescent="0.25">
      <c r="B742" s="90"/>
      <c r="C742" s="91"/>
      <c r="D742" s="92"/>
      <c r="E742" s="67" t="s">
        <v>120</v>
      </c>
      <c r="F742" s="79" t="s">
        <v>15</v>
      </c>
      <c r="G742" s="69" t="s">
        <v>208</v>
      </c>
      <c r="H742" s="69"/>
      <c r="I742" s="70">
        <f>SUM(I743)</f>
        <v>115388000</v>
      </c>
      <c r="J742" s="83"/>
      <c r="K742" s="83"/>
      <c r="L742" s="72">
        <v>2</v>
      </c>
      <c r="M742" s="72" t="s">
        <v>204</v>
      </c>
      <c r="N742" s="73">
        <f t="shared" si="25"/>
        <v>115388000</v>
      </c>
      <c r="O742" s="74" t="s">
        <v>18</v>
      </c>
      <c r="P742" s="198"/>
      <c r="Q742" s="1"/>
      <c r="R742" s="298"/>
      <c r="S742" s="1" t="s">
        <v>209</v>
      </c>
      <c r="T742" s="1">
        <f>SUM(I1238:I1246)</f>
        <v>4541077950</v>
      </c>
      <c r="U742" s="1">
        <v>2559978231</v>
      </c>
      <c r="V742" s="1">
        <f t="shared" si="28"/>
        <v>-1981099719</v>
      </c>
      <c r="Z742" s="108"/>
    </row>
    <row r="743" spans="1:26" s="2" customFormat="1" ht="25.5" customHeight="1" x14ac:dyDescent="0.25">
      <c r="B743" s="90"/>
      <c r="C743" s="91"/>
      <c r="D743" s="92"/>
      <c r="E743" s="78" t="s">
        <v>87</v>
      </c>
      <c r="F743" s="79" t="s">
        <v>15</v>
      </c>
      <c r="G743" s="80" t="str">
        <f>+'[1]9 BLHD'!G11</f>
        <v>Pengadaan sarana dan prasarana kantor</v>
      </c>
      <c r="H743" s="81"/>
      <c r="I743" s="82">
        <f>'[2]9 BLHD'!M11</f>
        <v>115388000</v>
      </c>
      <c r="J743" s="83"/>
      <c r="K743" s="83"/>
      <c r="L743" s="72"/>
      <c r="M743" s="72"/>
      <c r="N743" s="84">
        <f t="shared" si="25"/>
        <v>115388000</v>
      </c>
      <c r="O743" s="63"/>
      <c r="P743" s="11"/>
      <c r="Q743" s="1"/>
      <c r="R743" s="1"/>
      <c r="S743" s="1" t="s">
        <v>210</v>
      </c>
      <c r="T743" s="1">
        <f>SUM(I1250:I1251)</f>
        <v>219787000</v>
      </c>
      <c r="U743" s="1">
        <v>220000000</v>
      </c>
      <c r="V743" s="1">
        <f t="shared" si="28"/>
        <v>213000</v>
      </c>
      <c r="Z743" s="108"/>
    </row>
    <row r="744" spans="1:26" s="2" customFormat="1" ht="15.75" customHeight="1" x14ac:dyDescent="0.25">
      <c r="B744" s="90"/>
      <c r="C744" s="91"/>
      <c r="D744" s="92"/>
      <c r="E744" s="78"/>
      <c r="F744" s="79"/>
      <c r="G744" s="79"/>
      <c r="H744" s="78"/>
      <c r="I744" s="82"/>
      <c r="J744" s="83"/>
      <c r="K744" s="83"/>
      <c r="L744" s="72"/>
      <c r="M744" s="72"/>
      <c r="N744" s="84"/>
      <c r="O744" s="63"/>
      <c r="P744" s="11"/>
      <c r="Q744" s="1"/>
      <c r="R744" s="1"/>
      <c r="S744" s="1" t="s">
        <v>211</v>
      </c>
      <c r="T744" s="1">
        <f>SUM(I1254:I1254)</f>
        <v>332736600</v>
      </c>
      <c r="U744" s="1">
        <v>170000000</v>
      </c>
      <c r="V744" s="1">
        <f t="shared" si="28"/>
        <v>-162736600</v>
      </c>
      <c r="Z744" s="108"/>
    </row>
    <row r="745" spans="1:26" s="2" customFormat="1" ht="27" customHeight="1" x14ac:dyDescent="0.25">
      <c r="B745" s="90"/>
      <c r="C745" s="91"/>
      <c r="D745" s="92"/>
      <c r="E745" s="67" t="s">
        <v>120</v>
      </c>
      <c r="F745" s="79" t="s">
        <v>15</v>
      </c>
      <c r="G745" s="69" t="s">
        <v>182</v>
      </c>
      <c r="H745" s="69"/>
      <c r="I745" s="70"/>
      <c r="J745" s="83"/>
      <c r="K745" s="83"/>
      <c r="L745" s="72">
        <v>2</v>
      </c>
      <c r="M745" s="72" t="s">
        <v>204</v>
      </c>
      <c r="N745" s="73">
        <f t="shared" si="25"/>
        <v>0</v>
      </c>
      <c r="O745" s="74" t="s">
        <v>18</v>
      </c>
      <c r="P745" s="198"/>
      <c r="Q745" s="1"/>
      <c r="R745" s="298"/>
      <c r="S745" s="1"/>
      <c r="T745" s="1" t="e">
        <f>SUM(T738:T744)</f>
        <v>#REF!</v>
      </c>
      <c r="U745" s="1">
        <f>SUM(U738:U744)</f>
        <v>3950790031</v>
      </c>
      <c r="V745" s="1" t="e">
        <f>U745-T745</f>
        <v>#REF!</v>
      </c>
      <c r="Z745" s="108"/>
    </row>
    <row r="746" spans="1:26" s="2" customFormat="1" ht="22.5" customHeight="1" x14ac:dyDescent="0.25">
      <c r="B746" s="90"/>
      <c r="C746" s="91"/>
      <c r="D746" s="92"/>
      <c r="E746" s="78" t="s">
        <v>87</v>
      </c>
      <c r="F746" s="79" t="s">
        <v>15</v>
      </c>
      <c r="G746" s="80" t="str">
        <f>+'[1]9 BLHD'!G13</f>
        <v>Pendidikan dan pelatihan formal</v>
      </c>
      <c r="H746" s="81"/>
      <c r="I746" s="82">
        <f>'[2]9 BLHD'!M13</f>
        <v>108500000</v>
      </c>
      <c r="J746" s="83"/>
      <c r="K746" s="83"/>
      <c r="L746" s="72"/>
      <c r="M746" s="72"/>
      <c r="N746" s="84">
        <f t="shared" si="25"/>
        <v>108500000</v>
      </c>
      <c r="O746" s="63"/>
      <c r="P746" s="11"/>
      <c r="Q746" s="1"/>
      <c r="R746" s="1"/>
      <c r="S746" s="1"/>
      <c r="T746" s="1"/>
      <c r="U746" s="1"/>
      <c r="V746" s="1"/>
      <c r="Z746" s="108"/>
    </row>
    <row r="747" spans="1:26" s="2" customFormat="1" ht="15.75" customHeight="1" x14ac:dyDescent="0.25">
      <c r="B747" s="90"/>
      <c r="C747" s="91"/>
      <c r="D747" s="92"/>
      <c r="E747" s="78"/>
      <c r="F747" s="79"/>
      <c r="G747" s="79"/>
      <c r="H747" s="78"/>
      <c r="I747" s="82"/>
      <c r="J747" s="83"/>
      <c r="K747" s="83"/>
      <c r="L747" s="72"/>
      <c r="M747" s="72"/>
      <c r="N747" s="84"/>
      <c r="O747" s="63"/>
      <c r="P747" s="11"/>
      <c r="Q747" s="1"/>
      <c r="R747" s="1"/>
      <c r="S747" s="1"/>
      <c r="T747" s="1"/>
      <c r="U747" s="1"/>
      <c r="V747" s="1"/>
      <c r="Z747" s="108"/>
    </row>
    <row r="748" spans="1:26" s="18" customFormat="1" ht="27.75" customHeight="1" x14ac:dyDescent="0.2">
      <c r="B748" s="93"/>
      <c r="C748" s="94"/>
      <c r="D748" s="92"/>
      <c r="E748" s="67" t="s">
        <v>14</v>
      </c>
      <c r="F748" s="68" t="s">
        <v>15</v>
      </c>
      <c r="G748" s="69" t="s">
        <v>212</v>
      </c>
      <c r="H748" s="69"/>
      <c r="I748" s="70"/>
      <c r="J748" s="71"/>
      <c r="K748" s="71"/>
      <c r="L748" s="72">
        <v>2</v>
      </c>
      <c r="M748" s="72" t="s">
        <v>213</v>
      </c>
      <c r="N748" s="73">
        <f t="shared" si="25"/>
        <v>0</v>
      </c>
      <c r="O748" s="74" t="s">
        <v>18</v>
      </c>
      <c r="P748" s="11"/>
      <c r="S748" s="18" t="s">
        <v>214</v>
      </c>
      <c r="T748" s="18" t="e">
        <f>SUM(#REF!)</f>
        <v>#REF!</v>
      </c>
      <c r="U748" s="18">
        <v>498211860</v>
      </c>
      <c r="V748" s="18" t="e">
        <f>+U748-T748</f>
        <v>#REF!</v>
      </c>
    </row>
    <row r="749" spans="1:26" s="1" customFormat="1" ht="31.5" customHeight="1" x14ac:dyDescent="0.25">
      <c r="A749" s="2"/>
      <c r="B749" s="90"/>
      <c r="C749" s="91"/>
      <c r="D749" s="100"/>
      <c r="E749" s="78" t="s">
        <v>19</v>
      </c>
      <c r="F749" s="103"/>
      <c r="G749" s="80" t="str">
        <f>'[2]10 CAPIL'!D22</f>
        <v>Implementasi Sistem Administrasi Kependudukan</v>
      </c>
      <c r="H749" s="80"/>
      <c r="I749" s="82">
        <f>'[2]10 CAPIL'!M22</f>
        <v>92050000</v>
      </c>
      <c r="J749" s="83"/>
      <c r="K749" s="83"/>
      <c r="L749" s="72"/>
      <c r="M749" s="72"/>
      <c r="N749" s="84">
        <f t="shared" si="25"/>
        <v>92050000</v>
      </c>
      <c r="O749" s="63"/>
      <c r="P749" s="7"/>
    </row>
    <row r="750" spans="1:26" s="1" customFormat="1" ht="31.5" customHeight="1" x14ac:dyDescent="0.25">
      <c r="A750" s="2"/>
      <c r="B750" s="90"/>
      <c r="C750" s="91"/>
      <c r="D750" s="100"/>
      <c r="E750" s="78" t="s">
        <v>19</v>
      </c>
      <c r="F750" s="103"/>
      <c r="G750" s="80" t="str">
        <f>+'[2]10 CAPIL'!D23</f>
        <v>Pengolahan dalam penyusunan laporan informasi kependudukan</v>
      </c>
      <c r="H750" s="81"/>
      <c r="I750" s="82">
        <f>'[2]10 CAPIL'!M23</f>
        <v>20000000</v>
      </c>
      <c r="J750" s="83"/>
      <c r="K750" s="83"/>
      <c r="L750" s="72"/>
      <c r="M750" s="72"/>
      <c r="N750" s="84">
        <f t="shared" si="25"/>
        <v>20000000</v>
      </c>
      <c r="O750" s="63"/>
      <c r="P750" s="7"/>
    </row>
    <row r="751" spans="1:26" s="1" customFormat="1" ht="30.75" customHeight="1" x14ac:dyDescent="0.25">
      <c r="A751" s="2"/>
      <c r="B751" s="90"/>
      <c r="C751" s="91"/>
      <c r="D751" s="100"/>
      <c r="E751" s="78" t="s">
        <v>19</v>
      </c>
      <c r="F751" s="103"/>
      <c r="G751" s="80" t="str">
        <f>'[2]10 CAPIL'!D24</f>
        <v>Peningkatan Pelayanan Publik Dalam Bidang Kependudukan</v>
      </c>
      <c r="H751" s="80"/>
      <c r="I751" s="82">
        <f>'[2]10 CAPIL'!M24</f>
        <v>86750000</v>
      </c>
      <c r="J751" s="83"/>
      <c r="K751" s="83"/>
      <c r="L751" s="72"/>
      <c r="M751" s="72"/>
      <c r="N751" s="84">
        <f t="shared" si="25"/>
        <v>86750000</v>
      </c>
      <c r="O751" s="63"/>
      <c r="P751" s="7"/>
    </row>
    <row r="752" spans="1:26" s="1" customFormat="1" ht="24" customHeight="1" x14ac:dyDescent="0.25">
      <c r="A752" s="2"/>
      <c r="B752" s="90"/>
      <c r="C752" s="91"/>
      <c r="D752" s="100"/>
      <c r="E752" s="78" t="s">
        <v>19</v>
      </c>
      <c r="F752" s="103"/>
      <c r="G752" s="80" t="str">
        <f>'[2]10 CAPIL'!D25</f>
        <v>Monitoring, Evaluasi dan Pelaporan</v>
      </c>
      <c r="H752" s="80"/>
      <c r="I752" s="82">
        <f>'[2]10 CAPIL'!M25</f>
        <v>211511000</v>
      </c>
      <c r="J752" s="83"/>
      <c r="K752" s="83"/>
      <c r="L752" s="72"/>
      <c r="M752" s="72"/>
      <c r="N752" s="84">
        <f t="shared" si="25"/>
        <v>211511000</v>
      </c>
      <c r="O752" s="63"/>
      <c r="P752" s="7"/>
    </row>
    <row r="753" spans="1:22" s="1" customFormat="1" ht="13.5" customHeight="1" x14ac:dyDescent="0.25">
      <c r="A753" s="2"/>
      <c r="B753" s="90"/>
      <c r="C753" s="91"/>
      <c r="D753" s="92"/>
      <c r="E753" s="78"/>
      <c r="F753" s="103"/>
      <c r="G753" s="78"/>
      <c r="H753" s="78"/>
      <c r="I753" s="82"/>
      <c r="J753" s="83"/>
      <c r="K753" s="83"/>
      <c r="L753" s="72"/>
      <c r="M753" s="72"/>
      <c r="N753" s="84"/>
      <c r="O753" s="63"/>
      <c r="P753" s="7"/>
      <c r="T753" s="1" t="e">
        <f>SUM(T748:T748)</f>
        <v>#REF!</v>
      </c>
      <c r="U753" s="1">
        <f>SUM(U748:U748)</f>
        <v>498211860</v>
      </c>
      <c r="V753" s="1" t="e">
        <f>+U753-T753</f>
        <v>#REF!</v>
      </c>
    </row>
    <row r="754" spans="1:22" s="18" customFormat="1" ht="28.5" customHeight="1" x14ac:dyDescent="0.2">
      <c r="B754" s="98"/>
      <c r="C754" s="99"/>
      <c r="D754" s="92"/>
      <c r="E754" s="67" t="s">
        <v>14</v>
      </c>
      <c r="F754" s="68" t="s">
        <v>15</v>
      </c>
      <c r="G754" s="69" t="s">
        <v>172</v>
      </c>
      <c r="H754" s="69"/>
      <c r="I754" s="70"/>
      <c r="J754" s="71"/>
      <c r="K754" s="71"/>
      <c r="L754" s="72">
        <v>2</v>
      </c>
      <c r="M754" s="72" t="s">
        <v>213</v>
      </c>
      <c r="N754" s="73">
        <f t="shared" si="25"/>
        <v>0</v>
      </c>
      <c r="O754" s="74" t="s">
        <v>18</v>
      </c>
      <c r="P754" s="11"/>
    </row>
    <row r="755" spans="1:22" s="1" customFormat="1" ht="26.25" customHeight="1" x14ac:dyDescent="0.25">
      <c r="A755" s="2"/>
      <c r="B755" s="90"/>
      <c r="C755" s="91"/>
      <c r="D755" s="92"/>
      <c r="E755" s="78" t="s">
        <v>19</v>
      </c>
      <c r="F755" s="103"/>
      <c r="G755" s="80" t="str">
        <f>'[2]10 CAPIL'!D17</f>
        <v>Rapat-Rapat Koordinasi dan Konsultasi</v>
      </c>
      <c r="H755" s="80"/>
      <c r="I755" s="82">
        <f>'[2]10 CAPIL'!M17</f>
        <v>224504000</v>
      </c>
      <c r="J755" s="83"/>
      <c r="K755" s="83"/>
      <c r="L755" s="72"/>
      <c r="M755" s="72"/>
      <c r="N755" s="84">
        <f t="shared" si="25"/>
        <v>224504000</v>
      </c>
      <c r="O755" s="63"/>
      <c r="P755" s="7"/>
    </row>
    <row r="756" spans="1:22" s="1" customFormat="1" ht="26.25" customHeight="1" x14ac:dyDescent="0.25">
      <c r="A756" s="2"/>
      <c r="B756" s="90"/>
      <c r="C756" s="91"/>
      <c r="D756" s="92"/>
      <c r="E756" s="78" t="s">
        <v>19</v>
      </c>
      <c r="F756" s="103"/>
      <c r="G756" s="80" t="str">
        <f>'[2]10 CAPIL'!D18</f>
        <v>Pelayanan Administrasi Perkantoran</v>
      </c>
      <c r="H756" s="80"/>
      <c r="I756" s="82">
        <f>'[2]10 CAPIL'!M18</f>
        <v>1449471000</v>
      </c>
      <c r="J756" s="83"/>
      <c r="K756" s="83"/>
      <c r="L756" s="72"/>
      <c r="M756" s="72"/>
      <c r="N756" s="84">
        <f t="shared" si="25"/>
        <v>1449471000</v>
      </c>
      <c r="O756" s="63"/>
      <c r="P756" s="7"/>
    </row>
    <row r="757" spans="1:22" s="1" customFormat="1" ht="19.5" customHeight="1" x14ac:dyDescent="0.25">
      <c r="A757" s="2"/>
      <c r="B757" s="90"/>
      <c r="C757" s="91"/>
      <c r="D757" s="92"/>
      <c r="E757" s="78"/>
      <c r="F757" s="103"/>
      <c r="G757" s="78"/>
      <c r="H757" s="78"/>
      <c r="I757" s="82"/>
      <c r="J757" s="83"/>
      <c r="K757" s="83"/>
      <c r="L757" s="72"/>
      <c r="M757" s="72"/>
      <c r="N757" s="84"/>
      <c r="O757" s="63"/>
      <c r="P757" s="7"/>
    </row>
    <row r="758" spans="1:22" s="18" customFormat="1" ht="27" customHeight="1" x14ac:dyDescent="0.2">
      <c r="B758" s="98"/>
      <c r="C758" s="99"/>
      <c r="D758" s="92"/>
      <c r="E758" s="67" t="s">
        <v>14</v>
      </c>
      <c r="F758" s="68" t="s">
        <v>15</v>
      </c>
      <c r="G758" s="69" t="s">
        <v>94</v>
      </c>
      <c r="H758" s="69"/>
      <c r="I758" s="70"/>
      <c r="J758" s="71"/>
      <c r="K758" s="71"/>
      <c r="L758" s="72">
        <v>2</v>
      </c>
      <c r="M758" s="72" t="s">
        <v>213</v>
      </c>
      <c r="N758" s="73">
        <f t="shared" si="25"/>
        <v>0</v>
      </c>
      <c r="O758" s="74" t="s">
        <v>18</v>
      </c>
      <c r="P758" s="11"/>
    </row>
    <row r="759" spans="1:22" s="1" customFormat="1" ht="21" customHeight="1" x14ac:dyDescent="0.25">
      <c r="A759" s="2"/>
      <c r="B759" s="90"/>
      <c r="C759" s="91"/>
      <c r="D759" s="100"/>
      <c r="E759" s="78" t="s">
        <v>19</v>
      </c>
      <c r="F759" s="103"/>
      <c r="G759" s="80" t="str">
        <f>'[2]10 CAPIL'!D11</f>
        <v>Pembangunan Gedung Kantor</v>
      </c>
      <c r="H759" s="80"/>
      <c r="I759" s="82">
        <f>'[2]10 CAPIL'!M11</f>
        <v>15000000</v>
      </c>
      <c r="J759" s="83"/>
      <c r="K759" s="83"/>
      <c r="L759" s="72"/>
      <c r="M759" s="72"/>
      <c r="N759" s="84">
        <f t="shared" si="25"/>
        <v>15000000</v>
      </c>
      <c r="O759" s="63"/>
      <c r="P759" s="7"/>
    </row>
    <row r="760" spans="1:22" s="1" customFormat="1" ht="27" customHeight="1" x14ac:dyDescent="0.25">
      <c r="A760" s="2"/>
      <c r="B760" s="90"/>
      <c r="C760" s="91"/>
      <c r="D760" s="100"/>
      <c r="E760" s="78" t="s">
        <v>19</v>
      </c>
      <c r="F760" s="103"/>
      <c r="G760" s="80" t="str">
        <f>'[2]10 CAPIL'!D12</f>
        <v>Pengadaan Kendaraan Dinas/Operasional</v>
      </c>
      <c r="H760" s="80"/>
      <c r="I760" s="82">
        <f>'[2]10 CAPIL'!M12</f>
        <v>693000000</v>
      </c>
      <c r="J760" s="83"/>
      <c r="K760" s="83"/>
      <c r="L760" s="72"/>
      <c r="M760" s="72"/>
      <c r="N760" s="84">
        <f t="shared" si="25"/>
        <v>693000000</v>
      </c>
      <c r="O760" s="63"/>
      <c r="P760" s="7"/>
    </row>
    <row r="761" spans="1:22" s="1" customFormat="1" ht="27" customHeight="1" x14ac:dyDescent="0.25">
      <c r="A761" s="2"/>
      <c r="B761" s="90"/>
      <c r="C761" s="91"/>
      <c r="D761" s="100"/>
      <c r="E761" s="78" t="s">
        <v>19</v>
      </c>
      <c r="F761" s="103"/>
      <c r="G761" s="80" t="str">
        <f>'[2]10 CAPIL'!D13</f>
        <v>Pengadaan Sarana dan Prasarana Kantor</v>
      </c>
      <c r="H761" s="80"/>
      <c r="I761" s="82">
        <f>'[2]10 CAPIL'!M13</f>
        <v>295236000</v>
      </c>
      <c r="J761" s="83"/>
      <c r="K761" s="83"/>
      <c r="L761" s="72"/>
      <c r="M761" s="72"/>
      <c r="N761" s="84">
        <f t="shared" si="25"/>
        <v>295236000</v>
      </c>
      <c r="O761" s="63"/>
      <c r="P761" s="7"/>
    </row>
    <row r="762" spans="1:22" s="1" customFormat="1" ht="17.25" customHeight="1" x14ac:dyDescent="0.25">
      <c r="A762" s="2"/>
      <c r="B762" s="90"/>
      <c r="C762" s="91"/>
      <c r="D762" s="92"/>
      <c r="E762" s="78"/>
      <c r="F762" s="103"/>
      <c r="G762" s="78"/>
      <c r="H762" s="78"/>
      <c r="I762" s="82"/>
      <c r="J762" s="83"/>
      <c r="K762" s="83"/>
      <c r="L762" s="72"/>
      <c r="M762" s="72"/>
      <c r="N762" s="84"/>
      <c r="O762" s="63"/>
      <c r="P762" s="7"/>
    </row>
    <row r="763" spans="1:22" s="18" customFormat="1" ht="26.25" customHeight="1" x14ac:dyDescent="0.2">
      <c r="B763" s="98"/>
      <c r="C763" s="99"/>
      <c r="D763" s="92"/>
      <c r="E763" s="67" t="s">
        <v>14</v>
      </c>
      <c r="F763" s="68" t="s">
        <v>15</v>
      </c>
      <c r="G763" s="69" t="s">
        <v>182</v>
      </c>
      <c r="H763" s="69"/>
      <c r="I763" s="70"/>
      <c r="J763" s="71"/>
      <c r="K763" s="71"/>
      <c r="L763" s="72">
        <v>2</v>
      </c>
      <c r="M763" s="72" t="s">
        <v>213</v>
      </c>
      <c r="N763" s="73">
        <f t="shared" si="25"/>
        <v>0</v>
      </c>
      <c r="O763" s="74" t="s">
        <v>18</v>
      </c>
      <c r="P763" s="11"/>
    </row>
    <row r="764" spans="1:22" s="1" customFormat="1" ht="24" customHeight="1" x14ac:dyDescent="0.25">
      <c r="A764" s="2"/>
      <c r="B764" s="90"/>
      <c r="C764" s="91"/>
      <c r="D764" s="100"/>
      <c r="E764" s="78" t="s">
        <v>19</v>
      </c>
      <c r="F764" s="103"/>
      <c r="G764" s="80" t="str">
        <f>+'[1]10 CAPIL'!G19</f>
        <v>Pendidikan dan pelatihan formal</v>
      </c>
      <c r="H764" s="80"/>
      <c r="I764" s="82">
        <f>'[2]10 CAPIL'!M15</f>
        <v>128826000</v>
      </c>
      <c r="J764" s="83"/>
      <c r="K764" s="83"/>
      <c r="L764" s="72"/>
      <c r="M764" s="72"/>
      <c r="N764" s="84">
        <f t="shared" si="25"/>
        <v>128826000</v>
      </c>
      <c r="O764" s="63"/>
      <c r="P764" s="7"/>
      <c r="Q764" s="8"/>
      <c r="R764" s="8"/>
    </row>
    <row r="765" spans="1:22" s="1" customFormat="1" ht="17.25" customHeight="1" x14ac:dyDescent="0.25">
      <c r="A765" s="2"/>
      <c r="B765" s="90"/>
      <c r="C765" s="91"/>
      <c r="D765" s="92"/>
      <c r="E765" s="78"/>
      <c r="F765" s="103"/>
      <c r="G765" s="78"/>
      <c r="H765" s="78"/>
      <c r="I765" s="82"/>
      <c r="J765" s="83"/>
      <c r="K765" s="83"/>
      <c r="L765" s="72"/>
      <c r="M765" s="134"/>
      <c r="N765" s="84"/>
      <c r="O765" s="63"/>
      <c r="P765" s="7"/>
      <c r="Q765" s="8"/>
      <c r="R765" s="8"/>
    </row>
    <row r="766" spans="1:22" s="18" customFormat="1" ht="26.25" customHeight="1" x14ac:dyDescent="0.2">
      <c r="B766" s="98"/>
      <c r="C766" s="99"/>
      <c r="D766" s="92"/>
      <c r="E766" s="67" t="s">
        <v>14</v>
      </c>
      <c r="F766" s="68" t="s">
        <v>15</v>
      </c>
      <c r="G766" s="69" t="s">
        <v>172</v>
      </c>
      <c r="H766" s="69"/>
      <c r="I766" s="70"/>
      <c r="J766" s="71"/>
      <c r="K766" s="71"/>
      <c r="L766" s="72">
        <v>2</v>
      </c>
      <c r="M766" s="138" t="s">
        <v>49</v>
      </c>
      <c r="N766" s="73">
        <f t="shared" si="25"/>
        <v>0</v>
      </c>
      <c r="O766" s="74" t="s">
        <v>18</v>
      </c>
      <c r="P766" s="11"/>
    </row>
    <row r="767" spans="1:22" s="1" customFormat="1" ht="30.75" customHeight="1" x14ac:dyDescent="0.25">
      <c r="A767" s="2"/>
      <c r="B767" s="90"/>
      <c r="C767" s="91"/>
      <c r="D767" s="100"/>
      <c r="E767" s="80" t="s">
        <v>19</v>
      </c>
      <c r="F767" s="80"/>
      <c r="G767" s="80" t="str">
        <f>'[2]11 KB&amp;PP'!D13</f>
        <v>Rapat-rapat koordinasi dan konsultasi</v>
      </c>
      <c r="H767" s="80"/>
      <c r="I767" s="82">
        <f>'[2]11 KB&amp;PP'!M13</f>
        <v>246250000</v>
      </c>
      <c r="J767" s="83"/>
      <c r="K767" s="83"/>
      <c r="L767" s="72"/>
      <c r="M767" s="139"/>
      <c r="N767" s="84">
        <f>+I767+K767</f>
        <v>246250000</v>
      </c>
      <c r="O767" s="63"/>
      <c r="P767" s="7"/>
    </row>
    <row r="768" spans="1:22" s="1" customFormat="1" ht="30.75" customHeight="1" x14ac:dyDescent="0.25">
      <c r="A768" s="2"/>
      <c r="B768" s="90"/>
      <c r="C768" s="91"/>
      <c r="D768" s="92"/>
      <c r="E768" s="80" t="s">
        <v>19</v>
      </c>
      <c r="F768" s="80"/>
      <c r="G768" s="80" t="str">
        <f>'[2]11 KB&amp;PP'!D14</f>
        <v>Pelayanan administrasi perkantoran</v>
      </c>
      <c r="H768" s="80"/>
      <c r="I768" s="82">
        <f>'[2]11 KB&amp;PP'!M14</f>
        <v>1166940000</v>
      </c>
      <c r="J768" s="83"/>
      <c r="K768" s="83"/>
      <c r="L768" s="72"/>
      <c r="M768" s="140"/>
      <c r="N768" s="84">
        <f t="shared" si="25"/>
        <v>1166940000</v>
      </c>
      <c r="O768" s="63"/>
      <c r="P768" s="7"/>
    </row>
    <row r="769" spans="1:20" s="1" customFormat="1" ht="14.25" customHeight="1" x14ac:dyDescent="0.25">
      <c r="A769" s="2"/>
      <c r="B769" s="90"/>
      <c r="C769" s="91"/>
      <c r="D769" s="92"/>
      <c r="E769" s="78"/>
      <c r="F769" s="103"/>
      <c r="G769" s="78"/>
      <c r="H769" s="78"/>
      <c r="I769" s="82"/>
      <c r="J769" s="83"/>
      <c r="K769" s="83"/>
      <c r="L769" s="72"/>
      <c r="M769" s="72"/>
      <c r="N769" s="84"/>
      <c r="O769" s="63"/>
      <c r="P769" s="7"/>
    </row>
    <row r="770" spans="1:20" s="18" customFormat="1" ht="27.75" customHeight="1" x14ac:dyDescent="0.2">
      <c r="B770" s="98"/>
      <c r="C770" s="99"/>
      <c r="D770" s="92"/>
      <c r="E770" s="67" t="s">
        <v>14</v>
      </c>
      <c r="F770" s="68" t="s">
        <v>15</v>
      </c>
      <c r="G770" s="69" t="s">
        <v>94</v>
      </c>
      <c r="H770" s="69"/>
      <c r="I770" s="70"/>
      <c r="J770" s="71"/>
      <c r="K770" s="71"/>
      <c r="L770" s="72">
        <v>2</v>
      </c>
      <c r="M770" s="138" t="s">
        <v>49</v>
      </c>
      <c r="N770" s="73">
        <f t="shared" si="25"/>
        <v>0</v>
      </c>
      <c r="O770" s="74" t="s">
        <v>18</v>
      </c>
      <c r="P770" s="11"/>
    </row>
    <row r="771" spans="1:20" s="1" customFormat="1" ht="27.75" customHeight="1" x14ac:dyDescent="0.25">
      <c r="A771" s="2"/>
      <c r="B771" s="90"/>
      <c r="C771" s="91"/>
      <c r="D771" s="100"/>
      <c r="E771" s="80" t="s">
        <v>19</v>
      </c>
      <c r="F771" s="80"/>
      <c r="G771" s="80" t="str">
        <f>'[2]11 KB&amp;PP'!D11</f>
        <v>Pengadaan sarana dan prasarana kantor (DAK)</v>
      </c>
      <c r="H771" s="80"/>
      <c r="I771" s="82">
        <f>'[2]11 KB&amp;PP'!M11</f>
        <v>2905245000</v>
      </c>
      <c r="J771" s="83"/>
      <c r="K771" s="83"/>
      <c r="L771" s="72"/>
      <c r="M771" s="140"/>
      <c r="N771" s="84">
        <f>+I771+K771</f>
        <v>2905245000</v>
      </c>
      <c r="O771" s="63"/>
      <c r="P771" s="7"/>
      <c r="Q771" s="8"/>
      <c r="R771" s="8"/>
    </row>
    <row r="772" spans="1:20" s="1" customFormat="1" ht="16.5" customHeight="1" x14ac:dyDescent="0.25">
      <c r="A772" s="2"/>
      <c r="B772" s="90"/>
      <c r="C772" s="91"/>
      <c r="D772" s="92"/>
      <c r="E772" s="78"/>
      <c r="F772" s="103"/>
      <c r="G772" s="78"/>
      <c r="H772" s="78"/>
      <c r="I772" s="82"/>
      <c r="J772" s="104"/>
      <c r="K772" s="104"/>
      <c r="L772" s="105"/>
      <c r="M772" s="72"/>
      <c r="N772" s="84"/>
      <c r="O772" s="63"/>
      <c r="P772" s="7"/>
      <c r="Q772" s="107"/>
      <c r="R772" s="107"/>
    </row>
    <row r="773" spans="1:20" s="18" customFormat="1" ht="27" customHeight="1" x14ac:dyDescent="0.2">
      <c r="B773" s="98"/>
      <c r="C773" s="99"/>
      <c r="D773" s="92"/>
      <c r="E773" s="67" t="s">
        <v>14</v>
      </c>
      <c r="F773" s="68" t="s">
        <v>15</v>
      </c>
      <c r="G773" s="69" t="s">
        <v>172</v>
      </c>
      <c r="H773" s="69"/>
      <c r="I773" s="70"/>
      <c r="J773" s="71"/>
      <c r="K773" s="71"/>
      <c r="L773" s="72">
        <v>2</v>
      </c>
      <c r="M773" s="72" t="s">
        <v>60</v>
      </c>
      <c r="N773" s="73">
        <f t="shared" ref="N773:N843" si="29">+I773+K773</f>
        <v>0</v>
      </c>
      <c r="O773" s="74" t="s">
        <v>18</v>
      </c>
      <c r="P773" s="11"/>
      <c r="T773" s="18" t="e">
        <f>#REF!-#REF!</f>
        <v>#REF!</v>
      </c>
    </row>
    <row r="774" spans="1:20" s="1" customFormat="1" ht="27" customHeight="1" x14ac:dyDescent="0.25">
      <c r="A774" s="2"/>
      <c r="B774" s="90"/>
      <c r="C774" s="91"/>
      <c r="D774" s="100"/>
      <c r="E774" s="80" t="s">
        <v>19</v>
      </c>
      <c r="F774" s="80"/>
      <c r="G774" s="80" t="str">
        <f>'[2]12 SOSIAL'!D13</f>
        <v>Rapat - Rapat Koordinasi dan Konsultasi ke Luar Daerah</v>
      </c>
      <c r="H774" s="80"/>
      <c r="I774" s="82">
        <f>'[2]12 SOSIAL'!M13</f>
        <v>228635543</v>
      </c>
      <c r="J774" s="83"/>
      <c r="K774" s="83"/>
      <c r="L774" s="72"/>
      <c r="M774" s="72"/>
      <c r="N774" s="84">
        <f t="shared" si="29"/>
        <v>228635543</v>
      </c>
      <c r="O774" s="63"/>
      <c r="P774" s="7"/>
    </row>
    <row r="775" spans="1:20" s="1" customFormat="1" ht="27" customHeight="1" x14ac:dyDescent="0.25">
      <c r="A775" s="2"/>
      <c r="B775" s="90"/>
      <c r="C775" s="91"/>
      <c r="D775" s="92"/>
      <c r="E775" s="80" t="s">
        <v>19</v>
      </c>
      <c r="F775" s="80"/>
      <c r="G775" s="80" t="str">
        <f>'[2]12 SOSIAL'!D14</f>
        <v>Penyediaan Jasa Administrasi Perkantoran</v>
      </c>
      <c r="H775" s="80"/>
      <c r="I775" s="82">
        <f>'[2]12 SOSIAL'!M14</f>
        <v>971082700</v>
      </c>
      <c r="J775" s="83"/>
      <c r="K775" s="83"/>
      <c r="L775" s="72"/>
      <c r="M775" s="72"/>
      <c r="N775" s="84">
        <f t="shared" si="29"/>
        <v>971082700</v>
      </c>
      <c r="O775" s="63"/>
      <c r="P775" s="7"/>
    </row>
    <row r="776" spans="1:20" s="1" customFormat="1" ht="17.25" customHeight="1" x14ac:dyDescent="0.25">
      <c r="A776" s="2"/>
      <c r="B776" s="90"/>
      <c r="C776" s="91"/>
      <c r="D776" s="92"/>
      <c r="E776" s="78"/>
      <c r="F776" s="103"/>
      <c r="G776" s="78"/>
      <c r="H776" s="78"/>
      <c r="I776" s="82"/>
      <c r="J776" s="83"/>
      <c r="K776" s="83"/>
      <c r="L776" s="72"/>
      <c r="M776" s="72"/>
      <c r="N776" s="84"/>
      <c r="O776" s="63"/>
      <c r="P776" s="7"/>
    </row>
    <row r="777" spans="1:20" s="18" customFormat="1" ht="25.5" customHeight="1" x14ac:dyDescent="0.2">
      <c r="B777" s="98"/>
      <c r="C777" s="99"/>
      <c r="D777" s="92"/>
      <c r="E777" s="67" t="s">
        <v>14</v>
      </c>
      <c r="F777" s="68" t="s">
        <v>15</v>
      </c>
      <c r="G777" s="69" t="s">
        <v>94</v>
      </c>
      <c r="H777" s="69"/>
      <c r="I777" s="70"/>
      <c r="J777" s="71"/>
      <c r="K777" s="71"/>
      <c r="L777" s="72">
        <v>2</v>
      </c>
      <c r="M777" s="72" t="s">
        <v>60</v>
      </c>
      <c r="N777" s="73">
        <f t="shared" si="29"/>
        <v>0</v>
      </c>
      <c r="O777" s="74" t="s">
        <v>18</v>
      </c>
      <c r="P777" s="11"/>
    </row>
    <row r="778" spans="1:20" s="1" customFormat="1" ht="25.5" customHeight="1" x14ac:dyDescent="0.25">
      <c r="A778" s="2"/>
      <c r="B778" s="90"/>
      <c r="C778" s="91"/>
      <c r="D778" s="100"/>
      <c r="E778" s="80" t="s">
        <v>19</v>
      </c>
      <c r="F778" s="80"/>
      <c r="G778" s="80" t="str">
        <f>'[2]12 SOSIAL'!D11</f>
        <v>Pengadaan Sarana dan Prasarana Kantor</v>
      </c>
      <c r="H778" s="80"/>
      <c r="I778" s="82">
        <f>'[2]12 SOSIAL'!M11</f>
        <v>97600000</v>
      </c>
      <c r="J778" s="83"/>
      <c r="K778" s="83"/>
      <c r="L778" s="72"/>
      <c r="M778" s="72"/>
      <c r="N778" s="84">
        <f t="shared" si="29"/>
        <v>97600000</v>
      </c>
      <c r="O778" s="63"/>
      <c r="P778" s="7"/>
    </row>
    <row r="779" spans="1:20" s="1" customFormat="1" ht="17.25" customHeight="1" x14ac:dyDescent="0.25">
      <c r="A779" s="2"/>
      <c r="B779" s="90"/>
      <c r="C779" s="91"/>
      <c r="D779" s="92"/>
      <c r="E779" s="78"/>
      <c r="F779" s="103"/>
      <c r="G779" s="78"/>
      <c r="H779" s="78"/>
      <c r="I779" s="82"/>
      <c r="J779" s="83"/>
      <c r="K779" s="83"/>
      <c r="L779" s="72"/>
      <c r="M779" s="72"/>
      <c r="N779" s="84"/>
      <c r="O779" s="63"/>
      <c r="P779" s="7"/>
    </row>
    <row r="780" spans="1:20" s="18" customFormat="1" ht="43.5" customHeight="1" x14ac:dyDescent="0.2">
      <c r="B780" s="98"/>
      <c r="C780" s="99"/>
      <c r="D780" s="92"/>
      <c r="E780" s="67" t="s">
        <v>14</v>
      </c>
      <c r="F780" s="68" t="s">
        <v>15</v>
      </c>
      <c r="G780" s="69" t="s">
        <v>215</v>
      </c>
      <c r="H780" s="69"/>
      <c r="I780" s="70"/>
      <c r="J780" s="71"/>
      <c r="K780" s="71"/>
      <c r="L780" s="72">
        <v>2</v>
      </c>
      <c r="M780" s="72" t="s">
        <v>60</v>
      </c>
      <c r="N780" s="73">
        <f t="shared" si="29"/>
        <v>0</v>
      </c>
      <c r="O780" s="74" t="s">
        <v>18</v>
      </c>
      <c r="P780" s="11"/>
    </row>
    <row r="781" spans="1:20" s="1" customFormat="1" ht="29.25" customHeight="1" x14ac:dyDescent="0.25">
      <c r="A781" s="2"/>
      <c r="B781" s="90"/>
      <c r="C781" s="91"/>
      <c r="D781" s="100"/>
      <c r="E781" s="80" t="s">
        <v>19</v>
      </c>
      <c r="F781" s="80"/>
      <c r="G781" s="80" t="str">
        <f>'[2]12 SOSIAL'!D16</f>
        <v>Penyusunan Laporan Barang Milik Daerah</v>
      </c>
      <c r="H781" s="80"/>
      <c r="I781" s="82">
        <f>'[2]12 SOSIAL'!M16</f>
        <v>13094000</v>
      </c>
      <c r="J781" s="83"/>
      <c r="K781" s="83"/>
      <c r="L781" s="72"/>
      <c r="M781" s="72"/>
      <c r="N781" s="84">
        <f t="shared" si="29"/>
        <v>13094000</v>
      </c>
      <c r="O781" s="63"/>
      <c r="P781" s="7"/>
      <c r="Q781" s="8"/>
      <c r="R781" s="8"/>
    </row>
    <row r="782" spans="1:20" s="1" customFormat="1" ht="29.25" customHeight="1" x14ac:dyDescent="0.25">
      <c r="A782" s="2"/>
      <c r="B782" s="90"/>
      <c r="C782" s="91"/>
      <c r="D782" s="92"/>
      <c r="E782" s="80" t="s">
        <v>19</v>
      </c>
      <c r="F782" s="80"/>
      <c r="G782" s="80" t="str">
        <f>'[2]12 SOSIAL'!D17</f>
        <v>Penyusunan Laporan Capaian Kinerja dan Ikhtisar Realisasi Kinerja SKPD</v>
      </c>
      <c r="H782" s="80"/>
      <c r="I782" s="82">
        <f>'[2]12 SOSIAL'!M17</f>
        <v>19468000</v>
      </c>
      <c r="J782" s="83"/>
      <c r="K782" s="83"/>
      <c r="L782" s="72"/>
      <c r="M782" s="72"/>
      <c r="N782" s="84">
        <f t="shared" si="29"/>
        <v>19468000</v>
      </c>
      <c r="O782" s="63"/>
      <c r="P782" s="7"/>
      <c r="Q782" s="8"/>
      <c r="R782" s="8"/>
    </row>
    <row r="783" spans="1:20" s="1" customFormat="1" ht="29.25" customHeight="1" x14ac:dyDescent="0.25">
      <c r="A783" s="2"/>
      <c r="B783" s="90"/>
      <c r="C783" s="91"/>
      <c r="D783" s="92"/>
      <c r="E783" s="80" t="s">
        <v>19</v>
      </c>
      <c r="F783" s="80"/>
      <c r="G783" s="80" t="str">
        <f>'[2]12 SOSIAL'!D18</f>
        <v>Penyusunan Pelaporan Keuangan Akhir Tahun</v>
      </c>
      <c r="H783" s="80"/>
      <c r="I783" s="82">
        <f>'[2]12 SOSIAL'!M18</f>
        <v>20978000</v>
      </c>
      <c r="J783" s="83"/>
      <c r="K783" s="83"/>
      <c r="L783" s="72"/>
      <c r="M783" s="72"/>
      <c r="N783" s="84">
        <f t="shared" si="29"/>
        <v>20978000</v>
      </c>
      <c r="O783" s="63"/>
      <c r="P783" s="7"/>
      <c r="Q783" s="8"/>
      <c r="R783" s="8"/>
    </row>
    <row r="784" spans="1:20" s="1" customFormat="1" ht="17.25" customHeight="1" x14ac:dyDescent="0.25">
      <c r="A784" s="2"/>
      <c r="B784" s="90"/>
      <c r="C784" s="91"/>
      <c r="D784" s="92"/>
      <c r="E784" s="78"/>
      <c r="F784" s="103"/>
      <c r="G784" s="78"/>
      <c r="H784" s="78"/>
      <c r="I784" s="82"/>
      <c r="J784" s="83"/>
      <c r="K784" s="83"/>
      <c r="L784" s="72"/>
      <c r="M784" s="72"/>
      <c r="N784" s="84"/>
      <c r="O784" s="63"/>
      <c r="P784" s="7"/>
      <c r="Q784" s="8"/>
      <c r="R784" s="8"/>
    </row>
    <row r="785" spans="1:23" s="18" customFormat="1" ht="26.25" customHeight="1" x14ac:dyDescent="0.2">
      <c r="B785" s="98"/>
      <c r="C785" s="99"/>
      <c r="D785" s="92"/>
      <c r="E785" s="67" t="s">
        <v>14</v>
      </c>
      <c r="F785" s="68" t="s">
        <v>15</v>
      </c>
      <c r="G785" s="69" t="s">
        <v>172</v>
      </c>
      <c r="H785" s="69"/>
      <c r="I785" s="70"/>
      <c r="J785" s="71"/>
      <c r="K785" s="71"/>
      <c r="L785" s="72">
        <v>2</v>
      </c>
      <c r="M785" s="72" t="s">
        <v>91</v>
      </c>
      <c r="N785" s="73">
        <f t="shared" si="29"/>
        <v>0</v>
      </c>
      <c r="O785" s="74" t="s">
        <v>18</v>
      </c>
      <c r="P785" s="11"/>
    </row>
    <row r="786" spans="1:23" s="1" customFormat="1" ht="29.25" customHeight="1" x14ac:dyDescent="0.25">
      <c r="A786" s="2"/>
      <c r="B786" s="90"/>
      <c r="C786" s="91"/>
      <c r="D786" s="100"/>
      <c r="E786" s="80" t="s">
        <v>19</v>
      </c>
      <c r="F786" s="80"/>
      <c r="G786" s="80" t="str">
        <f>'[2]13 NAKERTRANS'!D14</f>
        <v>Rapat-rapat dan koordinasi</v>
      </c>
      <c r="H786" s="80"/>
      <c r="I786" s="82">
        <f>'[2]13 NAKERTRANS'!M14</f>
        <v>140160000</v>
      </c>
      <c r="J786" s="83"/>
      <c r="K786" s="83"/>
      <c r="L786" s="72"/>
      <c r="M786" s="72"/>
      <c r="N786" s="84">
        <f t="shared" si="29"/>
        <v>140160000</v>
      </c>
      <c r="O786" s="63"/>
      <c r="P786" s="11"/>
    </row>
    <row r="787" spans="1:23" s="1" customFormat="1" ht="29.25" customHeight="1" x14ac:dyDescent="0.25">
      <c r="A787" s="2"/>
      <c r="B787" s="90"/>
      <c r="C787" s="91"/>
      <c r="D787" s="92"/>
      <c r="E787" s="80" t="s">
        <v>19</v>
      </c>
      <c r="F787" s="80"/>
      <c r="G787" s="80" t="str">
        <f>'[2]13 NAKERTRANS'!D15</f>
        <v>Penyediaan Pelayanan Administrasi Perkantoran</v>
      </c>
      <c r="H787" s="80"/>
      <c r="I787" s="82">
        <f>'[2]13 NAKERTRANS'!M15</f>
        <v>926559014</v>
      </c>
      <c r="J787" s="83"/>
      <c r="K787" s="83"/>
      <c r="L787" s="72"/>
      <c r="M787" s="72"/>
      <c r="N787" s="84">
        <f t="shared" si="29"/>
        <v>926559014</v>
      </c>
      <c r="O787" s="63"/>
      <c r="P787" s="7"/>
      <c r="T787" s="1">
        <v>142152000</v>
      </c>
    </row>
    <row r="788" spans="1:23" s="1" customFormat="1" ht="15.75" customHeight="1" x14ac:dyDescent="0.25">
      <c r="A788" s="2"/>
      <c r="B788" s="90"/>
      <c r="C788" s="91"/>
      <c r="D788" s="92"/>
      <c r="E788" s="78"/>
      <c r="F788" s="103"/>
      <c r="G788" s="78"/>
      <c r="H788" s="78"/>
      <c r="I788" s="82"/>
      <c r="J788" s="83"/>
      <c r="K788" s="83"/>
      <c r="L788" s="72"/>
      <c r="M788" s="72"/>
      <c r="N788" s="84"/>
      <c r="O788" s="63"/>
      <c r="P788" s="7"/>
    </row>
    <row r="789" spans="1:23" s="18" customFormat="1" ht="27" customHeight="1" x14ac:dyDescent="0.2">
      <c r="B789" s="98"/>
      <c r="C789" s="99"/>
      <c r="D789" s="92"/>
      <c r="E789" s="67" t="s">
        <v>14</v>
      </c>
      <c r="F789" s="68" t="s">
        <v>15</v>
      </c>
      <c r="G789" s="69" t="s">
        <v>94</v>
      </c>
      <c r="H789" s="69"/>
      <c r="I789" s="70"/>
      <c r="J789" s="71"/>
      <c r="K789" s="71"/>
      <c r="L789" s="72">
        <v>2</v>
      </c>
      <c r="M789" s="72" t="s">
        <v>91</v>
      </c>
      <c r="N789" s="73">
        <f t="shared" si="29"/>
        <v>0</v>
      </c>
      <c r="O789" s="74" t="s">
        <v>18</v>
      </c>
      <c r="P789" s="11"/>
    </row>
    <row r="790" spans="1:23" s="1" customFormat="1" ht="27" customHeight="1" x14ac:dyDescent="0.25">
      <c r="A790" s="2"/>
      <c r="B790" s="90"/>
      <c r="C790" s="91"/>
      <c r="D790" s="100"/>
      <c r="E790" s="80" t="s">
        <v>19</v>
      </c>
      <c r="F790" s="80"/>
      <c r="G790" s="80" t="str">
        <f>'[2]13 NAKERTRANS'!D11</f>
        <v>Pengadaan sarana dan prasarana kantor</v>
      </c>
      <c r="H790" s="80"/>
      <c r="I790" s="82">
        <f>'[2]13 NAKERTRANS'!M11</f>
        <v>22000000</v>
      </c>
      <c r="J790" s="83"/>
      <c r="K790" s="83"/>
      <c r="L790" s="72"/>
      <c r="M790" s="72"/>
      <c r="N790" s="84">
        <f t="shared" si="29"/>
        <v>22000000</v>
      </c>
      <c r="O790" s="63"/>
      <c r="P790" s="7"/>
    </row>
    <row r="791" spans="1:23" s="1" customFormat="1" ht="16.5" customHeight="1" x14ac:dyDescent="0.25">
      <c r="A791" s="2"/>
      <c r="B791" s="90"/>
      <c r="C791" s="91"/>
      <c r="D791" s="92"/>
      <c r="E791" s="78"/>
      <c r="F791" s="79"/>
      <c r="G791" s="78"/>
      <c r="H791" s="78"/>
      <c r="I791" s="82"/>
      <c r="J791" s="83"/>
      <c r="K791" s="83"/>
      <c r="L791" s="72"/>
      <c r="M791" s="72"/>
      <c r="N791" s="84"/>
      <c r="O791" s="63"/>
      <c r="P791" s="11"/>
    </row>
    <row r="792" spans="1:23" s="18" customFormat="1" ht="26.25" customHeight="1" x14ac:dyDescent="0.2">
      <c r="B792" s="98"/>
      <c r="C792" s="99"/>
      <c r="D792" s="92"/>
      <c r="E792" s="67" t="s">
        <v>14</v>
      </c>
      <c r="F792" s="68" t="s">
        <v>15</v>
      </c>
      <c r="G792" s="69" t="s">
        <v>172</v>
      </c>
      <c r="H792" s="69"/>
      <c r="I792" s="70"/>
      <c r="J792" s="71"/>
      <c r="K792" s="71"/>
      <c r="L792" s="72">
        <v>2</v>
      </c>
      <c r="M792" s="72" t="s">
        <v>77</v>
      </c>
      <c r="N792" s="73">
        <f t="shared" si="29"/>
        <v>0</v>
      </c>
      <c r="O792" s="74" t="s">
        <v>18</v>
      </c>
      <c r="P792" s="11"/>
      <c r="S792" s="18" t="s">
        <v>172</v>
      </c>
      <c r="T792" s="18">
        <f>SUM(I794:I794)</f>
        <v>948859635</v>
      </c>
      <c r="U792" s="18">
        <v>919822814</v>
      </c>
      <c r="V792" s="18">
        <f t="shared" ref="V792:V798" si="30">+U792-T792</f>
        <v>-29036821</v>
      </c>
      <c r="W792" s="18" t="e">
        <f>SUM('[4]buat mbak rini'!AA1690:AA2424)</f>
        <v>#REF!</v>
      </c>
    </row>
    <row r="793" spans="1:23" s="1" customFormat="1" ht="22.5" customHeight="1" x14ac:dyDescent="0.25">
      <c r="A793" s="2"/>
      <c r="B793" s="90"/>
      <c r="C793" s="91"/>
      <c r="D793" s="95"/>
      <c r="E793" s="80" t="s">
        <v>19</v>
      </c>
      <c r="F793" s="80"/>
      <c r="G793" s="80" t="str">
        <f>'[2]14 PARIWISATA'!D14</f>
        <v>Rapat-rapat koordinasi dan konsultasi</v>
      </c>
      <c r="H793" s="80"/>
      <c r="I793" s="82">
        <f>'[2]14 PARIWISATA'!M14</f>
        <v>195687000</v>
      </c>
      <c r="J793" s="83"/>
      <c r="K793" s="83"/>
      <c r="L793" s="72"/>
      <c r="M793" s="72"/>
      <c r="N793" s="84">
        <f>+I793+K793</f>
        <v>195687000</v>
      </c>
      <c r="O793" s="63"/>
      <c r="P793" s="7"/>
      <c r="S793" s="1" t="s">
        <v>76</v>
      </c>
      <c r="T793" s="1" t="e">
        <f>SUM(#REF!)</f>
        <v>#REF!</v>
      </c>
      <c r="U793" s="1">
        <v>180000000</v>
      </c>
      <c r="V793" s="1" t="e">
        <f>+U793-T793</f>
        <v>#REF!</v>
      </c>
      <c r="W793" s="1" t="e">
        <f>#REF!-#REF!</f>
        <v>#REF!</v>
      </c>
    </row>
    <row r="794" spans="1:23" s="1" customFormat="1" ht="29.25" customHeight="1" x14ac:dyDescent="0.25">
      <c r="A794" s="2"/>
      <c r="B794" s="90"/>
      <c r="C794" s="91"/>
      <c r="D794" s="92"/>
      <c r="E794" s="80" t="s">
        <v>19</v>
      </c>
      <c r="F794" s="80"/>
      <c r="G794" s="80" t="str">
        <f>'[2]14 PARIWISATA'!D15</f>
        <v>Penyediaan Pelayanan Administrasi Perkantoran</v>
      </c>
      <c r="H794" s="80"/>
      <c r="I794" s="82">
        <f>'[2]14 PARIWISATA'!M15</f>
        <v>948859635</v>
      </c>
      <c r="J794" s="83"/>
      <c r="K794" s="83"/>
      <c r="L794" s="72"/>
      <c r="M794" s="72"/>
      <c r="N794" s="84">
        <f t="shared" si="29"/>
        <v>948859635</v>
      </c>
      <c r="O794" s="63"/>
      <c r="P794" s="7"/>
      <c r="S794" s="1" t="s">
        <v>94</v>
      </c>
      <c r="T794" s="1">
        <f>SUM(I798)</f>
        <v>183253000</v>
      </c>
      <c r="U794" s="1">
        <v>200000000</v>
      </c>
      <c r="V794" s="1">
        <f t="shared" si="30"/>
        <v>16747000</v>
      </c>
    </row>
    <row r="795" spans="1:23" s="1" customFormat="1" ht="12" customHeight="1" x14ac:dyDescent="0.25">
      <c r="A795" s="2"/>
      <c r="B795" s="90"/>
      <c r="C795" s="91"/>
      <c r="D795" s="89"/>
      <c r="E795" s="78"/>
      <c r="F795" s="103"/>
      <c r="G795" s="78"/>
      <c r="H795" s="78"/>
      <c r="I795" s="82"/>
      <c r="J795" s="83"/>
      <c r="K795" s="83"/>
      <c r="L795" s="72"/>
      <c r="M795" s="72"/>
      <c r="N795" s="84"/>
      <c r="O795" s="63"/>
      <c r="P795" s="11"/>
      <c r="S795" s="1" t="s">
        <v>79</v>
      </c>
      <c r="T795" s="1" t="e">
        <f>SUM(#REF!)</f>
        <v>#REF!</v>
      </c>
      <c r="U795" s="1">
        <v>260000000</v>
      </c>
      <c r="V795" s="1" t="e">
        <f t="shared" si="30"/>
        <v>#REF!</v>
      </c>
    </row>
    <row r="796" spans="1:23" s="18" customFormat="1" ht="27.75" customHeight="1" x14ac:dyDescent="0.2">
      <c r="B796" s="98"/>
      <c r="C796" s="99"/>
      <c r="D796" s="92"/>
      <c r="E796" s="67" t="s">
        <v>14</v>
      </c>
      <c r="F796" s="68" t="s">
        <v>15</v>
      </c>
      <c r="G796" s="69" t="s">
        <v>94</v>
      </c>
      <c r="H796" s="69"/>
      <c r="I796" s="70"/>
      <c r="J796" s="71"/>
      <c r="K796" s="71"/>
      <c r="L796" s="72">
        <v>2</v>
      </c>
      <c r="M796" s="72" t="s">
        <v>77</v>
      </c>
      <c r="N796" s="73">
        <f t="shared" si="29"/>
        <v>0</v>
      </c>
      <c r="O796" s="74" t="s">
        <v>18</v>
      </c>
      <c r="P796" s="11"/>
      <c r="S796" s="18" t="s">
        <v>80</v>
      </c>
      <c r="T796" s="18" t="e">
        <f>SUM(#REF!)</f>
        <v>#REF!</v>
      </c>
      <c r="U796" s="18">
        <v>50000000</v>
      </c>
      <c r="V796" s="18" t="e">
        <f t="shared" si="30"/>
        <v>#REF!</v>
      </c>
    </row>
    <row r="797" spans="1:23" s="1" customFormat="1" ht="27.75" customHeight="1" x14ac:dyDescent="0.25">
      <c r="A797" s="2"/>
      <c r="B797" s="90"/>
      <c r="C797" s="91"/>
      <c r="D797" s="100"/>
      <c r="E797" s="80" t="s">
        <v>19</v>
      </c>
      <c r="F797" s="80"/>
      <c r="G797" s="80" t="str">
        <f>'[2]14 PARIWISATA'!D11</f>
        <v>pengadaan Kendaraan dinas/operasional</v>
      </c>
      <c r="H797" s="80"/>
      <c r="I797" s="82">
        <f>'[2]14 PARIWISATA'!M11</f>
        <v>216500000</v>
      </c>
      <c r="J797" s="83"/>
      <c r="K797" s="83"/>
      <c r="L797" s="72"/>
      <c r="M797" s="72"/>
      <c r="N797" s="84">
        <f t="shared" si="29"/>
        <v>216500000</v>
      </c>
      <c r="O797" s="63"/>
      <c r="P797" s="11"/>
    </row>
    <row r="798" spans="1:23" s="1" customFormat="1" ht="27.75" customHeight="1" x14ac:dyDescent="0.25">
      <c r="A798" s="2"/>
      <c r="B798" s="90"/>
      <c r="C798" s="91"/>
      <c r="D798" s="92"/>
      <c r="E798" s="80" t="s">
        <v>19</v>
      </c>
      <c r="F798" s="80"/>
      <c r="G798" s="80" t="str">
        <f>'[2]14 PARIWISATA'!D12</f>
        <v>Pengadaan Sarana dan Prasarana Kantor</v>
      </c>
      <c r="H798" s="80"/>
      <c r="I798" s="82">
        <f>'[2]14 PARIWISATA'!M12</f>
        <v>183253000</v>
      </c>
      <c r="J798" s="83"/>
      <c r="K798" s="83"/>
      <c r="L798" s="72"/>
      <c r="M798" s="72"/>
      <c r="N798" s="84">
        <f t="shared" si="29"/>
        <v>183253000</v>
      </c>
      <c r="O798" s="63"/>
      <c r="P798" s="7"/>
      <c r="S798" s="1" t="s">
        <v>81</v>
      </c>
      <c r="T798" s="1">
        <f>SUM(I184:I184)</f>
        <v>901354000</v>
      </c>
      <c r="U798" s="1">
        <v>250000000</v>
      </c>
      <c r="V798" s="1">
        <f t="shared" si="30"/>
        <v>-651354000</v>
      </c>
    </row>
    <row r="799" spans="1:23" s="1" customFormat="1" ht="14.25" customHeight="1" x14ac:dyDescent="0.25">
      <c r="A799" s="2"/>
      <c r="B799" s="90"/>
      <c r="C799" s="91"/>
      <c r="D799" s="92"/>
      <c r="E799" s="78"/>
      <c r="F799" s="103"/>
      <c r="G799" s="78"/>
      <c r="H799" s="78"/>
      <c r="I799" s="82"/>
      <c r="J799" s="83"/>
      <c r="K799" s="83"/>
      <c r="L799" s="72"/>
      <c r="M799" s="72"/>
      <c r="N799" s="84"/>
      <c r="O799" s="63"/>
      <c r="P799" s="11"/>
    </row>
    <row r="800" spans="1:23" s="18" customFormat="1" ht="25.5" customHeight="1" x14ac:dyDescent="0.2">
      <c r="B800" s="98"/>
      <c r="C800" s="99"/>
      <c r="D800" s="92"/>
      <c r="E800" s="67" t="s">
        <v>14</v>
      </c>
      <c r="F800" s="68" t="s">
        <v>15</v>
      </c>
      <c r="G800" s="69" t="s">
        <v>216</v>
      </c>
      <c r="H800" s="69"/>
      <c r="I800" s="70"/>
      <c r="J800" s="71"/>
      <c r="K800" s="71"/>
      <c r="L800" s="72">
        <v>2</v>
      </c>
      <c r="M800" s="72" t="s">
        <v>72</v>
      </c>
      <c r="N800" s="73">
        <f t="shared" si="29"/>
        <v>0</v>
      </c>
      <c r="O800" s="74" t="s">
        <v>18</v>
      </c>
      <c r="P800" s="11"/>
      <c r="U800" s="18">
        <v>1225000000</v>
      </c>
    </row>
    <row r="801" spans="1:28" s="1" customFormat="1" ht="19.5" customHeight="1" x14ac:dyDescent="0.25">
      <c r="A801" s="2"/>
      <c r="B801" s="90"/>
      <c r="C801" s="91"/>
      <c r="D801" s="100"/>
      <c r="E801" s="80" t="s">
        <v>19</v>
      </c>
      <c r="F801" s="80"/>
      <c r="G801" s="80" t="str">
        <f>'[2]15 DISPORA'!D13</f>
        <v>Rapat-rapat koordinasi dan konsultasi</v>
      </c>
      <c r="H801" s="80"/>
      <c r="I801" s="82">
        <f>'[2]15 DISPORA'!M13</f>
        <v>159500000</v>
      </c>
      <c r="J801" s="83"/>
      <c r="K801" s="83"/>
      <c r="L801" s="72"/>
      <c r="M801" s="72"/>
      <c r="N801" s="84">
        <f t="shared" si="29"/>
        <v>159500000</v>
      </c>
      <c r="O801" s="63"/>
      <c r="P801" s="11"/>
    </row>
    <row r="802" spans="1:28" s="1" customFormat="1" ht="29.25" customHeight="1" x14ac:dyDescent="0.25">
      <c r="A802" s="2"/>
      <c r="B802" s="90"/>
      <c r="C802" s="91"/>
      <c r="D802" s="92"/>
      <c r="E802" s="80" t="s">
        <v>19</v>
      </c>
      <c r="F802" s="80"/>
      <c r="G802" s="80" t="str">
        <f>'[2]15 DISPORA'!D14</f>
        <v>Penyediaan Pelayanan Administrasi Perkantoran</v>
      </c>
      <c r="H802" s="80"/>
      <c r="I802" s="82">
        <f>'[2]15 DISPORA'!M14</f>
        <v>1096548000</v>
      </c>
      <c r="J802" s="83"/>
      <c r="K802" s="83"/>
      <c r="L802" s="72"/>
      <c r="M802" s="72"/>
      <c r="N802" s="84">
        <f t="shared" si="29"/>
        <v>1096548000</v>
      </c>
      <c r="O802" s="63"/>
      <c r="P802" s="7"/>
      <c r="T802" s="1">
        <v>2342665000</v>
      </c>
      <c r="U802" s="1">
        <v>1000000</v>
      </c>
    </row>
    <row r="803" spans="1:28" s="1" customFormat="1" ht="15.75" customHeight="1" x14ac:dyDescent="0.25">
      <c r="A803" s="2"/>
      <c r="B803" s="90"/>
      <c r="C803" s="91"/>
      <c r="D803" s="92"/>
      <c r="E803" s="78"/>
      <c r="F803" s="103"/>
      <c r="G803" s="78"/>
      <c r="H803" s="78"/>
      <c r="I803" s="82"/>
      <c r="J803" s="83"/>
      <c r="K803" s="83"/>
      <c r="L803" s="72"/>
      <c r="M803" s="72"/>
      <c r="N803" s="84"/>
      <c r="O803" s="63"/>
      <c r="P803" s="11"/>
    </row>
    <row r="804" spans="1:28" s="18" customFormat="1" ht="26.25" customHeight="1" x14ac:dyDescent="0.2">
      <c r="B804" s="98"/>
      <c r="C804" s="99"/>
      <c r="D804" s="92"/>
      <c r="E804" s="67" t="s">
        <v>14</v>
      </c>
      <c r="F804" s="68" t="s">
        <v>15</v>
      </c>
      <c r="G804" s="69" t="s">
        <v>94</v>
      </c>
      <c r="H804" s="69"/>
      <c r="I804" s="70"/>
      <c r="J804" s="71"/>
      <c r="K804" s="71"/>
      <c r="L804" s="72">
        <v>2</v>
      </c>
      <c r="M804" s="72" t="s">
        <v>72</v>
      </c>
      <c r="N804" s="73">
        <f t="shared" si="29"/>
        <v>0</v>
      </c>
      <c r="O804" s="74" t="s">
        <v>18</v>
      </c>
      <c r="P804" s="11"/>
      <c r="T804" s="18">
        <v>225425000</v>
      </c>
      <c r="U804" s="18">
        <v>3976954657</v>
      </c>
    </row>
    <row r="805" spans="1:28" s="1" customFormat="1" ht="26.25" customHeight="1" x14ac:dyDescent="0.25">
      <c r="A805" s="2"/>
      <c r="B805" s="90"/>
      <c r="C805" s="91"/>
      <c r="D805" s="100"/>
      <c r="E805" s="80" t="s">
        <v>19</v>
      </c>
      <c r="F805" s="80"/>
      <c r="G805" s="80" t="str">
        <f>'[2]15 DISPORA'!D11</f>
        <v>Pengadaan Sarana dan Prasarana Kantor</v>
      </c>
      <c r="H805" s="80"/>
      <c r="I805" s="82">
        <f>'[2]15 DISPORA'!M11</f>
        <v>52650000</v>
      </c>
      <c r="J805" s="83"/>
      <c r="K805" s="83"/>
      <c r="L805" s="72"/>
      <c r="M805" s="72"/>
      <c r="N805" s="84">
        <f t="shared" si="29"/>
        <v>52650000</v>
      </c>
      <c r="O805" s="63"/>
      <c r="P805" s="11"/>
    </row>
    <row r="806" spans="1:28" s="1" customFormat="1" ht="15" customHeight="1" x14ac:dyDescent="0.25">
      <c r="A806" s="2"/>
      <c r="B806" s="90"/>
      <c r="C806" s="91"/>
      <c r="D806" s="92"/>
      <c r="E806" s="78"/>
      <c r="F806" s="103"/>
      <c r="G806" s="78"/>
      <c r="H806" s="78"/>
      <c r="I806" s="82"/>
      <c r="J806" s="83"/>
      <c r="K806" s="83"/>
      <c r="L806" s="72"/>
      <c r="M806" s="72"/>
      <c r="N806" s="84"/>
      <c r="O806" s="63"/>
      <c r="P806" s="7"/>
    </row>
    <row r="807" spans="1:28" s="18" customFormat="1" ht="29.25" customHeight="1" x14ac:dyDescent="0.2">
      <c r="B807" s="98"/>
      <c r="C807" s="99"/>
      <c r="D807" s="92"/>
      <c r="E807" s="67" t="s">
        <v>14</v>
      </c>
      <c r="F807" s="68" t="s">
        <v>15</v>
      </c>
      <c r="G807" s="69" t="s">
        <v>172</v>
      </c>
      <c r="H807" s="69"/>
      <c r="I807" s="70"/>
      <c r="J807" s="71"/>
      <c r="K807" s="71"/>
      <c r="L807" s="72">
        <v>2</v>
      </c>
      <c r="M807" s="72" t="s">
        <v>156</v>
      </c>
      <c r="N807" s="73">
        <f t="shared" si="29"/>
        <v>0</v>
      </c>
      <c r="O807" s="74" t="s">
        <v>18</v>
      </c>
      <c r="P807" s="11"/>
      <c r="S807" s="18" t="s">
        <v>172</v>
      </c>
      <c r="T807" s="18">
        <f>SUM(I809:I809)</f>
        <v>724373958</v>
      </c>
      <c r="U807" s="18">
        <v>913658120</v>
      </c>
      <c r="V807" s="18">
        <f>U807-T807</f>
        <v>189284162</v>
      </c>
    </row>
    <row r="808" spans="1:28" s="141" customFormat="1" ht="29.25" customHeight="1" x14ac:dyDescent="0.25">
      <c r="A808" s="2"/>
      <c r="B808" s="90"/>
      <c r="C808" s="91"/>
      <c r="D808" s="100"/>
      <c r="E808" s="80" t="s">
        <v>19</v>
      </c>
      <c r="F808" s="80"/>
      <c r="G808" s="80" t="str">
        <f>'[2]16 KESBANGPOL'!D13</f>
        <v>Rapat-rapat Koordinasi dan Konsultasi</v>
      </c>
      <c r="H808" s="80"/>
      <c r="I808" s="82">
        <f>'[2]16 KESBANGPOL'!M13</f>
        <v>228600000</v>
      </c>
      <c r="J808" s="83"/>
      <c r="K808" s="83"/>
      <c r="L808" s="72"/>
      <c r="M808" s="72"/>
      <c r="N808" s="84">
        <f>+I808+K808</f>
        <v>228600000</v>
      </c>
      <c r="O808" s="63"/>
      <c r="P808" s="7"/>
      <c r="Q808" s="1"/>
      <c r="R808" s="1"/>
      <c r="S808" s="1" t="s">
        <v>155</v>
      </c>
      <c r="T808" s="1">
        <f>SUM(I1201:I1202)</f>
        <v>240749351</v>
      </c>
      <c r="U808" s="1">
        <v>314831140</v>
      </c>
      <c r="V808" s="1">
        <f>U808-T808</f>
        <v>74081789</v>
      </c>
      <c r="Z808" s="142">
        <v>812173</v>
      </c>
      <c r="AA808" s="141">
        <v>30000</v>
      </c>
      <c r="AB808" s="141">
        <f>+Z808-AA808</f>
        <v>782173</v>
      </c>
    </row>
    <row r="809" spans="1:28" s="141" customFormat="1" ht="29.25" customHeight="1" x14ac:dyDescent="0.25">
      <c r="A809" s="2"/>
      <c r="B809" s="90"/>
      <c r="C809" s="91"/>
      <c r="D809" s="92"/>
      <c r="E809" s="80" t="s">
        <v>19</v>
      </c>
      <c r="F809" s="80"/>
      <c r="G809" s="80" t="str">
        <f>'[2]16 KESBANGPOL'!D14</f>
        <v>Penyediaan Pelayanan Administrasi Perkantoran</v>
      </c>
      <c r="H809" s="80"/>
      <c r="I809" s="82">
        <f>'[2]16 KESBANGPOL'!M14</f>
        <v>724373958</v>
      </c>
      <c r="J809" s="83"/>
      <c r="K809" s="83"/>
      <c r="L809" s="72"/>
      <c r="M809" s="72"/>
      <c r="N809" s="84">
        <f t="shared" si="29"/>
        <v>724373958</v>
      </c>
      <c r="O809" s="63"/>
      <c r="P809" s="7"/>
      <c r="Q809" s="1"/>
      <c r="R809" s="1"/>
      <c r="S809" s="1"/>
      <c r="T809" s="1"/>
      <c r="U809" s="1"/>
      <c r="V809" s="1"/>
      <c r="Z809" s="142"/>
    </row>
    <row r="810" spans="1:28" s="1" customFormat="1" ht="12" customHeight="1" x14ac:dyDescent="0.25">
      <c r="A810" s="2"/>
      <c r="B810" s="90"/>
      <c r="C810" s="91"/>
      <c r="D810" s="92"/>
      <c r="E810" s="78"/>
      <c r="F810" s="79"/>
      <c r="G810" s="78"/>
      <c r="H810" s="79"/>
      <c r="I810" s="82"/>
      <c r="J810" s="83"/>
      <c r="K810" s="83"/>
      <c r="L810" s="72"/>
      <c r="M810" s="72"/>
      <c r="N810" s="84"/>
      <c r="O810" s="63"/>
      <c r="P810" s="11"/>
      <c r="AB810" s="1">
        <f>+AB808-AA808</f>
        <v>752173</v>
      </c>
    </row>
    <row r="811" spans="1:28" s="18" customFormat="1" ht="26.25" customHeight="1" x14ac:dyDescent="0.2">
      <c r="B811" s="98"/>
      <c r="C811" s="99"/>
      <c r="D811" s="92"/>
      <c r="E811" s="67" t="s">
        <v>14</v>
      </c>
      <c r="F811" s="67" t="s">
        <v>15</v>
      </c>
      <c r="G811" s="69" t="s">
        <v>94</v>
      </c>
      <c r="H811" s="69"/>
      <c r="I811" s="70"/>
      <c r="J811" s="71"/>
      <c r="K811" s="71"/>
      <c r="L811" s="72">
        <v>2</v>
      </c>
      <c r="M811" s="72" t="s">
        <v>156</v>
      </c>
      <c r="N811" s="73">
        <f t="shared" si="29"/>
        <v>0</v>
      </c>
      <c r="O811" s="74" t="s">
        <v>18</v>
      </c>
      <c r="P811" s="11"/>
      <c r="S811" s="18" t="s">
        <v>217</v>
      </c>
      <c r="T811" s="18" t="e">
        <f>SUM(#REF!)</f>
        <v>#REF!</v>
      </c>
      <c r="U811" s="18">
        <v>65761440</v>
      </c>
      <c r="V811" s="18" t="e">
        <f>U811-T811</f>
        <v>#REF!</v>
      </c>
      <c r="AB811" s="18">
        <f>+AB810-AA808</f>
        <v>722173</v>
      </c>
    </row>
    <row r="812" spans="1:28" s="2" customFormat="1" ht="26.25" customHeight="1" x14ac:dyDescent="0.25">
      <c r="B812" s="90"/>
      <c r="C812" s="91"/>
      <c r="D812" s="100"/>
      <c r="E812" s="80" t="s">
        <v>19</v>
      </c>
      <c r="F812" s="80"/>
      <c r="G812" s="80" t="str">
        <f>'[2]16 KESBANGPOL'!D11</f>
        <v xml:space="preserve">Peningkatan Sarana dan Prasarana Aparatur </v>
      </c>
      <c r="H812" s="80"/>
      <c r="I812" s="82">
        <f>'[2]16 KESBANGPOL'!M11</f>
        <v>121836000</v>
      </c>
      <c r="J812" s="83"/>
      <c r="K812" s="83"/>
      <c r="L812" s="72"/>
      <c r="M812" s="72"/>
      <c r="N812" s="84">
        <f t="shared" si="29"/>
        <v>121836000</v>
      </c>
      <c r="O812" s="63"/>
      <c r="P812" s="11"/>
      <c r="Q812" s="1"/>
      <c r="R812" s="1"/>
      <c r="S812" s="1"/>
      <c r="T812" s="1"/>
      <c r="U812" s="1"/>
      <c r="V812" s="1"/>
      <c r="Z812" s="108"/>
    </row>
    <row r="813" spans="1:28" s="2" customFormat="1" ht="15" customHeight="1" x14ac:dyDescent="0.25">
      <c r="B813" s="90"/>
      <c r="C813" s="91"/>
      <c r="D813" s="92"/>
      <c r="E813" s="78"/>
      <c r="F813" s="103"/>
      <c r="G813" s="78"/>
      <c r="H813" s="78"/>
      <c r="I813" s="82"/>
      <c r="J813" s="83"/>
      <c r="K813" s="83"/>
      <c r="L813" s="72"/>
      <c r="M813" s="72"/>
      <c r="N813" s="84"/>
      <c r="O813" s="63"/>
      <c r="P813" s="7"/>
      <c r="Q813" s="8"/>
      <c r="R813" s="8"/>
      <c r="S813" s="1"/>
      <c r="T813" s="1"/>
      <c r="U813" s="1"/>
      <c r="V813" s="1"/>
      <c r="Z813" s="108"/>
    </row>
    <row r="814" spans="1:28" s="18" customFormat="1" ht="27" customHeight="1" x14ac:dyDescent="0.25">
      <c r="B814" s="98"/>
      <c r="C814" s="99"/>
      <c r="D814" s="89"/>
      <c r="E814" s="67" t="s">
        <v>14</v>
      </c>
      <c r="F814" s="68" t="s">
        <v>15</v>
      </c>
      <c r="G814" s="69" t="s">
        <v>172</v>
      </c>
      <c r="H814" s="69"/>
      <c r="I814" s="70"/>
      <c r="J814" s="71"/>
      <c r="K814" s="71"/>
      <c r="L814" s="72">
        <v>2</v>
      </c>
      <c r="M814" s="138" t="s">
        <v>166</v>
      </c>
      <c r="N814" s="73">
        <f t="shared" si="29"/>
        <v>0</v>
      </c>
      <c r="O814" s="74" t="s">
        <v>18</v>
      </c>
      <c r="P814" s="11"/>
      <c r="T814" s="18" t="s">
        <v>218</v>
      </c>
      <c r="U814" s="18" t="s">
        <v>219</v>
      </c>
    </row>
    <row r="815" spans="1:28" s="1" customFormat="1" ht="27" customHeight="1" x14ac:dyDescent="0.25">
      <c r="B815" s="90"/>
      <c r="C815" s="91"/>
      <c r="D815" s="95"/>
      <c r="E815" s="80" t="s">
        <v>19</v>
      </c>
      <c r="F815" s="80"/>
      <c r="G815" s="80" t="str">
        <f>'[2]17 POL.PP'!D13</f>
        <v>Rapat-rapat koordinasi dan konsultasi</v>
      </c>
      <c r="H815" s="80"/>
      <c r="I815" s="82">
        <f>'[2]17 POL.PP'!M13</f>
        <v>295745223</v>
      </c>
      <c r="J815" s="83"/>
      <c r="K815" s="83"/>
      <c r="L815" s="72"/>
      <c r="M815" s="140"/>
      <c r="N815" s="84">
        <f>+I815+K815</f>
        <v>295745223</v>
      </c>
      <c r="O815" s="63"/>
      <c r="P815" s="7"/>
    </row>
    <row r="816" spans="1:28" s="1" customFormat="1" ht="27" customHeight="1" x14ac:dyDescent="0.25">
      <c r="B816" s="90"/>
      <c r="C816" s="91"/>
      <c r="D816" s="89"/>
      <c r="E816" s="80" t="s">
        <v>19</v>
      </c>
      <c r="F816" s="80"/>
      <c r="G816" s="80" t="str">
        <f>'[2]17 POL.PP'!D14</f>
        <v>Penyediaan Pelayanan Administrasi Perkantoran</v>
      </c>
      <c r="H816" s="80"/>
      <c r="I816" s="82">
        <f>'[2]17 POL.PP'!M14</f>
        <v>2279467000</v>
      </c>
      <c r="J816" s="83"/>
      <c r="K816" s="83"/>
      <c r="L816" s="72"/>
      <c r="M816" s="72"/>
      <c r="N816" s="84">
        <f t="shared" si="29"/>
        <v>2279467000</v>
      </c>
      <c r="O816" s="63"/>
      <c r="P816" s="7"/>
    </row>
    <row r="817" spans="2:18" s="1" customFormat="1" ht="12.75" customHeight="1" x14ac:dyDescent="0.25">
      <c r="B817" s="90"/>
      <c r="C817" s="91"/>
      <c r="D817" s="89"/>
      <c r="E817" s="78"/>
      <c r="F817" s="78"/>
      <c r="G817" s="78"/>
      <c r="H817" s="78"/>
      <c r="I817" s="82"/>
      <c r="J817" s="83"/>
      <c r="K817" s="83"/>
      <c r="L817" s="72"/>
      <c r="M817" s="72"/>
      <c r="N817" s="84"/>
      <c r="O817" s="63"/>
      <c r="P817" s="7"/>
    </row>
    <row r="818" spans="2:18" s="1" customFormat="1" ht="27" customHeight="1" x14ac:dyDescent="0.25">
      <c r="B818" s="90"/>
      <c r="C818" s="91"/>
      <c r="D818" s="89"/>
      <c r="E818" s="67" t="s">
        <v>14</v>
      </c>
      <c r="F818" s="68" t="s">
        <v>15</v>
      </c>
      <c r="G818" s="69" t="str">
        <f>'[2]17 POL.PP'!D10</f>
        <v>Program Peningkatan Sarana dan Prasarana Aparatur</v>
      </c>
      <c r="H818" s="69"/>
      <c r="I818" s="70"/>
      <c r="J818" s="83"/>
      <c r="K818" s="83"/>
      <c r="L818" s="72"/>
      <c r="M818" s="138" t="s">
        <v>166</v>
      </c>
      <c r="N818" s="73">
        <f>I818</f>
        <v>0</v>
      </c>
      <c r="O818" s="74" t="s">
        <v>18</v>
      </c>
      <c r="P818" s="7"/>
    </row>
    <row r="819" spans="2:18" s="1" customFormat="1" ht="27" customHeight="1" x14ac:dyDescent="0.25">
      <c r="B819" s="90"/>
      <c r="C819" s="91"/>
      <c r="D819" s="89"/>
      <c r="E819" s="80" t="s">
        <v>19</v>
      </c>
      <c r="F819" s="80"/>
      <c r="G819" s="80" t="str">
        <f>'[2]17 POL.PP'!D11</f>
        <v>Pengadaan Sarana dan Prasarana Kantor</v>
      </c>
      <c r="H819" s="81"/>
      <c r="I819" s="82">
        <f>'[2]17 POL.PP'!M10</f>
        <v>241359416</v>
      </c>
      <c r="J819" s="83"/>
      <c r="K819" s="83"/>
      <c r="L819" s="72"/>
      <c r="M819" s="140"/>
      <c r="N819" s="84">
        <f>I819</f>
        <v>241359416</v>
      </c>
      <c r="O819" s="63"/>
      <c r="P819" s="7"/>
    </row>
    <row r="820" spans="2:18" s="1" customFormat="1" ht="14.25" customHeight="1" x14ac:dyDescent="0.25">
      <c r="B820" s="90"/>
      <c r="C820" s="91"/>
      <c r="D820" s="89"/>
      <c r="E820" s="78"/>
      <c r="F820" s="103"/>
      <c r="G820" s="78"/>
      <c r="H820" s="78"/>
      <c r="I820" s="82"/>
      <c r="J820" s="104"/>
      <c r="K820" s="104"/>
      <c r="L820" s="105"/>
      <c r="M820" s="72"/>
      <c r="N820" s="84"/>
      <c r="O820" s="63"/>
      <c r="P820" s="7"/>
    </row>
    <row r="821" spans="2:18" s="18" customFormat="1" ht="39.75" customHeight="1" x14ac:dyDescent="0.25">
      <c r="B821" s="98"/>
      <c r="C821" s="99"/>
      <c r="D821" s="89"/>
      <c r="E821" s="67" t="s">
        <v>14</v>
      </c>
      <c r="F821" s="68" t="s">
        <v>15</v>
      </c>
      <c r="G821" s="96" t="s">
        <v>220</v>
      </c>
      <c r="H821" s="96"/>
      <c r="I821" s="70"/>
      <c r="J821" s="71"/>
      <c r="K821" s="71"/>
      <c r="L821" s="72">
        <v>2</v>
      </c>
      <c r="M821" s="72" t="s">
        <v>83</v>
      </c>
      <c r="N821" s="73">
        <f t="shared" si="29"/>
        <v>0</v>
      </c>
      <c r="O821" s="74" t="s">
        <v>18</v>
      </c>
      <c r="P821" s="11"/>
    </row>
    <row r="822" spans="2:18" s="1" customFormat="1" ht="54" customHeight="1" x14ac:dyDescent="0.25">
      <c r="B822" s="90"/>
      <c r="C822" s="91"/>
      <c r="D822" s="95"/>
      <c r="E822" s="80" t="s">
        <v>19</v>
      </c>
      <c r="F822" s="80"/>
      <c r="G822" s="80" t="str">
        <f>'[2]18 SETDA'!D56</f>
        <v>Dialog/audiensi dengan tokoh-tokoh masyarakat, pimpinan/anggota organisasi sosial dan kemasyarakatan</v>
      </c>
      <c r="H822" s="80"/>
      <c r="I822" s="82">
        <f>'[2]18 SETDA'!M56</f>
        <v>461500000</v>
      </c>
      <c r="J822" s="83"/>
      <c r="K822" s="83"/>
      <c r="L822" s="72"/>
      <c r="M822" s="72"/>
      <c r="N822" s="84">
        <f t="shared" si="29"/>
        <v>461500000</v>
      </c>
      <c r="O822" s="63"/>
      <c r="P822" s="7"/>
      <c r="Q822" s="8"/>
      <c r="R822" s="8"/>
    </row>
    <row r="823" spans="2:18" s="1" customFormat="1" ht="33" customHeight="1" x14ac:dyDescent="0.25">
      <c r="B823" s="90"/>
      <c r="C823" s="91"/>
      <c r="D823" s="89"/>
      <c r="E823" s="80" t="s">
        <v>19</v>
      </c>
      <c r="F823" s="80"/>
      <c r="G823" s="80" t="str">
        <f>'[2]18 SETDA'!D57</f>
        <v>Kunjungan kerja/inspeksi Kepala Daerah</v>
      </c>
      <c r="H823" s="80"/>
      <c r="I823" s="82">
        <f>'[2]18 SETDA'!M57</f>
        <v>300000000</v>
      </c>
      <c r="J823" s="83"/>
      <c r="K823" s="83"/>
      <c r="L823" s="72"/>
      <c r="M823" s="72"/>
      <c r="N823" s="84">
        <f t="shared" si="29"/>
        <v>300000000</v>
      </c>
      <c r="O823" s="63"/>
      <c r="P823" s="7"/>
      <c r="Q823" s="8"/>
      <c r="R823" s="8"/>
    </row>
    <row r="824" spans="2:18" s="1" customFormat="1" ht="36" customHeight="1" x14ac:dyDescent="0.25">
      <c r="B824" s="90"/>
      <c r="C824" s="91"/>
      <c r="D824" s="89"/>
      <c r="E824" s="80" t="s">
        <v>19</v>
      </c>
      <c r="F824" s="80"/>
      <c r="G824" s="80" t="str">
        <f>'[2]18 SETDA'!D58</f>
        <v>Koordinasi dengan pemerintah pusat dan pemerintah daerah lainnya</v>
      </c>
      <c r="H824" s="80"/>
      <c r="I824" s="82">
        <f>'[2]18 SETDA'!M58</f>
        <v>244000000</v>
      </c>
      <c r="J824" s="83"/>
      <c r="K824" s="83"/>
      <c r="L824" s="72"/>
      <c r="M824" s="72"/>
      <c r="N824" s="84">
        <f t="shared" si="29"/>
        <v>244000000</v>
      </c>
      <c r="O824" s="63"/>
      <c r="P824" s="7"/>
      <c r="Q824" s="8"/>
      <c r="R824" s="8"/>
    </row>
    <row r="825" spans="2:18" s="1" customFormat="1" ht="27" customHeight="1" x14ac:dyDescent="0.25">
      <c r="B825" s="90"/>
      <c r="C825" s="91"/>
      <c r="D825" s="89"/>
      <c r="E825" s="80" t="s">
        <v>19</v>
      </c>
      <c r="F825" s="80"/>
      <c r="G825" s="80" t="str">
        <f>'[2]18 SETDA'!D59</f>
        <v>Belanja Rumah Tangga Kepala Daerah</v>
      </c>
      <c r="H825" s="80"/>
      <c r="I825" s="82">
        <f>'[2]18 SETDA'!M59</f>
        <v>910000000</v>
      </c>
      <c r="J825" s="83"/>
      <c r="K825" s="83"/>
      <c r="L825" s="72"/>
      <c r="M825" s="72"/>
      <c r="N825" s="84">
        <f t="shared" si="29"/>
        <v>910000000</v>
      </c>
      <c r="O825" s="63"/>
      <c r="P825" s="7"/>
      <c r="Q825" s="8"/>
      <c r="R825" s="8"/>
    </row>
    <row r="826" spans="2:18" s="1" customFormat="1" ht="18" customHeight="1" x14ac:dyDescent="0.25">
      <c r="B826" s="90"/>
      <c r="C826" s="91"/>
      <c r="D826" s="89"/>
      <c r="E826" s="78"/>
      <c r="F826" s="78"/>
      <c r="G826" s="78"/>
      <c r="H826" s="78"/>
      <c r="I826" s="82"/>
      <c r="J826" s="83"/>
      <c r="K826" s="83"/>
      <c r="L826" s="72"/>
      <c r="M826" s="72"/>
      <c r="N826" s="84">
        <f t="shared" si="29"/>
        <v>0</v>
      </c>
      <c r="O826" s="63"/>
      <c r="P826" s="7"/>
      <c r="Q826" s="8"/>
      <c r="R826" s="8"/>
    </row>
    <row r="827" spans="2:18" s="1" customFormat="1" ht="27" customHeight="1" x14ac:dyDescent="0.25">
      <c r="B827" s="90"/>
      <c r="C827" s="91"/>
      <c r="D827" s="89"/>
      <c r="E827" s="67" t="s">
        <v>14</v>
      </c>
      <c r="F827" s="68" t="s">
        <v>15</v>
      </c>
      <c r="G827" s="96" t="s">
        <v>221</v>
      </c>
      <c r="H827" s="96"/>
      <c r="I827" s="70"/>
      <c r="J827" s="83"/>
      <c r="K827" s="83"/>
      <c r="L827" s="72"/>
      <c r="M827" s="72"/>
      <c r="N827" s="73">
        <f>I827</f>
        <v>0</v>
      </c>
      <c r="O827" s="74" t="s">
        <v>18</v>
      </c>
      <c r="P827" s="7"/>
      <c r="Q827" s="8"/>
      <c r="R827" s="8"/>
    </row>
    <row r="828" spans="2:18" s="1" customFormat="1" ht="54" customHeight="1" x14ac:dyDescent="0.25">
      <c r="B828" s="90"/>
      <c r="C828" s="91"/>
      <c r="D828" s="89"/>
      <c r="E828" s="80" t="s">
        <v>19</v>
      </c>
      <c r="F828" s="80"/>
      <c r="G828" s="80" t="str">
        <f>'[2]18 SETDA'!D61</f>
        <v>Dialog/audiensi dengan tokoh-tokoh masyarakat, pimpinan/anggota organisasi sosial dan kemasyarakatan (WKDH)</v>
      </c>
      <c r="H828" s="81"/>
      <c r="I828" s="82">
        <f>'[2]18 SETDA'!M61</f>
        <v>132625000</v>
      </c>
      <c r="J828" s="83"/>
      <c r="K828" s="83"/>
      <c r="L828" s="72"/>
      <c r="M828" s="72"/>
      <c r="N828" s="84">
        <f>I828</f>
        <v>132625000</v>
      </c>
      <c r="O828" s="63"/>
      <c r="P828" s="7"/>
      <c r="Q828" s="8"/>
      <c r="R828" s="8"/>
    </row>
    <row r="829" spans="2:18" s="1" customFormat="1" ht="29.25" customHeight="1" x14ac:dyDescent="0.25">
      <c r="B829" s="90"/>
      <c r="C829" s="91"/>
      <c r="D829" s="89"/>
      <c r="E829" s="80" t="s">
        <v>19</v>
      </c>
      <c r="F829" s="80"/>
      <c r="G829" s="80" t="str">
        <f>'[2]18 SETDA'!D62</f>
        <v>Kunjungan kerja/inspeksi Wakil Kepala Daerah (WKDH)</v>
      </c>
      <c r="H829" s="81"/>
      <c r="I829" s="82">
        <f>'[2]18 SETDA'!M62</f>
        <v>164000000</v>
      </c>
      <c r="J829" s="83"/>
      <c r="K829" s="83"/>
      <c r="L829" s="72"/>
      <c r="M829" s="72"/>
      <c r="N829" s="84">
        <f>I829</f>
        <v>164000000</v>
      </c>
      <c r="O829" s="63"/>
      <c r="P829" s="7"/>
      <c r="Q829" s="8"/>
      <c r="R829" s="8"/>
    </row>
    <row r="830" spans="2:18" s="1" customFormat="1" ht="38.25" customHeight="1" x14ac:dyDescent="0.25">
      <c r="B830" s="90"/>
      <c r="C830" s="91"/>
      <c r="D830" s="89"/>
      <c r="E830" s="80" t="s">
        <v>19</v>
      </c>
      <c r="F830" s="80"/>
      <c r="G830" s="80" t="str">
        <f>'[2]18 SETDA'!D63</f>
        <v>Koordinasi dengan pemerintah pusat dan pemerintah daerah lainnya (WKDH)</v>
      </c>
      <c r="H830" s="81"/>
      <c r="I830" s="82">
        <f>'[2]18 SETDA'!M63</f>
        <v>196000000</v>
      </c>
      <c r="J830" s="83"/>
      <c r="K830" s="83"/>
      <c r="L830" s="72"/>
      <c r="M830" s="72"/>
      <c r="N830" s="84">
        <f>I830</f>
        <v>196000000</v>
      </c>
      <c r="O830" s="63"/>
      <c r="P830" s="7"/>
      <c r="Q830" s="8"/>
      <c r="R830" s="8"/>
    </row>
    <row r="831" spans="2:18" s="1" customFormat="1" ht="30.75" customHeight="1" x14ac:dyDescent="0.25">
      <c r="B831" s="90"/>
      <c r="C831" s="91"/>
      <c r="D831" s="89"/>
      <c r="E831" s="80" t="s">
        <v>19</v>
      </c>
      <c r="F831" s="80"/>
      <c r="G831" s="80" t="str">
        <f>'[2]18 SETDA'!D64</f>
        <v>Belanja Rumah Tangga Wakil Kepala Daerah (WKDH)</v>
      </c>
      <c r="H831" s="81"/>
      <c r="I831" s="82">
        <f>'[2]18 SETDA'!M64</f>
        <v>1135375000</v>
      </c>
      <c r="J831" s="83"/>
      <c r="K831" s="83"/>
      <c r="L831" s="72"/>
      <c r="M831" s="72"/>
      <c r="N831" s="84">
        <f>I831</f>
        <v>1135375000</v>
      </c>
      <c r="O831" s="63"/>
      <c r="P831" s="7"/>
      <c r="Q831" s="8"/>
      <c r="R831" s="8"/>
    </row>
    <row r="832" spans="2:18" s="1" customFormat="1" ht="15.75" customHeight="1" x14ac:dyDescent="0.25">
      <c r="B832" s="90"/>
      <c r="C832" s="91"/>
      <c r="D832" s="89"/>
      <c r="E832" s="78"/>
      <c r="F832" s="78"/>
      <c r="G832" s="78"/>
      <c r="H832" s="78"/>
      <c r="I832" s="82"/>
      <c r="J832" s="83"/>
      <c r="K832" s="83"/>
      <c r="L832" s="72"/>
      <c r="M832" s="72"/>
      <c r="N832" s="84"/>
      <c r="O832" s="63"/>
      <c r="P832" s="7"/>
      <c r="Q832" s="8"/>
      <c r="R832" s="8"/>
    </row>
    <row r="833" spans="2:18" s="18" customFormat="1" ht="26.25" customHeight="1" x14ac:dyDescent="0.25">
      <c r="B833" s="98"/>
      <c r="C833" s="99"/>
      <c r="D833" s="89"/>
      <c r="E833" s="67" t="s">
        <v>14</v>
      </c>
      <c r="F833" s="68" t="s">
        <v>15</v>
      </c>
      <c r="G833" s="96" t="s">
        <v>203</v>
      </c>
      <c r="H833" s="96"/>
      <c r="I833" s="70"/>
      <c r="J833" s="71"/>
      <c r="K833" s="71"/>
      <c r="L833" s="72">
        <v>2</v>
      </c>
      <c r="M833" s="72" t="s">
        <v>83</v>
      </c>
      <c r="N833" s="73">
        <f t="shared" si="29"/>
        <v>0</v>
      </c>
      <c r="O833" s="74" t="s">
        <v>18</v>
      </c>
      <c r="P833" s="11"/>
    </row>
    <row r="834" spans="2:18" s="1" customFormat="1" ht="32.25" customHeight="1" x14ac:dyDescent="0.25">
      <c r="B834" s="90"/>
      <c r="C834" s="91"/>
      <c r="D834" s="95"/>
      <c r="E834" s="80" t="s">
        <v>19</v>
      </c>
      <c r="F834" s="80"/>
      <c r="G834" s="80" t="str">
        <f>'[2]18 SETDA'!D32</f>
        <v xml:space="preserve">Penyediaan Pelayanan Administrasi  Perkantoran </v>
      </c>
      <c r="H834" s="80"/>
      <c r="I834" s="82">
        <f>'[2]18 SETDA'!M32</f>
        <v>3569315907</v>
      </c>
      <c r="J834" s="83"/>
      <c r="K834" s="83"/>
      <c r="L834" s="72"/>
      <c r="M834" s="72"/>
      <c r="N834" s="84">
        <f t="shared" si="29"/>
        <v>3569315907</v>
      </c>
      <c r="O834" s="63"/>
      <c r="P834" s="11"/>
    </row>
    <row r="835" spans="2:18" s="1" customFormat="1" ht="26.25" customHeight="1" x14ac:dyDescent="0.25">
      <c r="B835" s="90"/>
      <c r="C835" s="91"/>
      <c r="D835" s="89"/>
      <c r="E835" s="80" t="s">
        <v>19</v>
      </c>
      <c r="F835" s="80"/>
      <c r="G835" s="80" t="str">
        <f>'[2]18 SETDA'!D33</f>
        <v>Pelayanan Administrasi Perkantoran (Bag. Perlum)</v>
      </c>
      <c r="H835" s="80"/>
      <c r="I835" s="82">
        <f>'[2]18 SETDA'!M33</f>
        <v>32000000</v>
      </c>
      <c r="J835" s="83"/>
      <c r="K835" s="83"/>
      <c r="L835" s="72"/>
      <c r="M835" s="72"/>
      <c r="N835" s="84">
        <f t="shared" si="29"/>
        <v>32000000</v>
      </c>
      <c r="O835" s="63"/>
      <c r="P835" s="11"/>
    </row>
    <row r="836" spans="2:18" s="1" customFormat="1" ht="26.25" customHeight="1" x14ac:dyDescent="0.25">
      <c r="B836" s="90"/>
      <c r="C836" s="91"/>
      <c r="D836" s="89"/>
      <c r="E836" s="80" t="s">
        <v>19</v>
      </c>
      <c r="F836" s="80"/>
      <c r="G836" s="80" t="str">
        <f>'[2]18 SETDA'!D34</f>
        <v>Pelayanan Administrasi Kepegawaian Sekretariat Daerah (Bag.Organisasi)</v>
      </c>
      <c r="H836" s="80"/>
      <c r="I836" s="82">
        <f>'[2]18 SETDA'!M34</f>
        <v>173822000</v>
      </c>
      <c r="J836" s="83"/>
      <c r="K836" s="83"/>
      <c r="L836" s="72"/>
      <c r="M836" s="72"/>
      <c r="N836" s="84">
        <f t="shared" si="29"/>
        <v>173822000</v>
      </c>
      <c r="O836" s="63"/>
      <c r="P836" s="11"/>
    </row>
    <row r="837" spans="2:18" s="1" customFormat="1" ht="26.25" customHeight="1" x14ac:dyDescent="0.25">
      <c r="B837" s="90"/>
      <c r="C837" s="91"/>
      <c r="D837" s="89"/>
      <c r="E837" s="80" t="s">
        <v>19</v>
      </c>
      <c r="F837" s="80"/>
      <c r="G837" s="80" t="str">
        <f>'[2]18 SETDA'!D35</f>
        <v>Rapat-Rapat Koordinasi dan Konsultasi (Sekda &amp; Staf Ahli)</v>
      </c>
      <c r="H837" s="80"/>
      <c r="I837" s="82">
        <f>'[2]18 SETDA'!M35</f>
        <v>1150000000</v>
      </c>
      <c r="J837" s="83"/>
      <c r="K837" s="83"/>
      <c r="L837" s="72"/>
      <c r="M837" s="72"/>
      <c r="N837" s="84">
        <f>+I837+K837</f>
        <v>1150000000</v>
      </c>
      <c r="O837" s="63"/>
      <c r="P837" s="11"/>
    </row>
    <row r="838" spans="2:18" s="1" customFormat="1" ht="30" customHeight="1" x14ac:dyDescent="0.25">
      <c r="B838" s="90"/>
      <c r="C838" s="91"/>
      <c r="D838" s="89"/>
      <c r="E838" s="80" t="s">
        <v>19</v>
      </c>
      <c r="F838" s="80"/>
      <c r="G838" s="80" t="str">
        <f>'[2]18 SETDA'!D36</f>
        <v>Rapat-rapat Koordinasi dan Konsultasi (Bag. Perlum)</v>
      </c>
      <c r="H838" s="80"/>
      <c r="I838" s="82">
        <f>'[2]18 SETDA'!M36</f>
        <v>183524500</v>
      </c>
      <c r="J838" s="83"/>
      <c r="K838" s="83"/>
      <c r="L838" s="72"/>
      <c r="M838" s="72"/>
      <c r="N838" s="84">
        <f t="shared" si="29"/>
        <v>183524500</v>
      </c>
      <c r="O838" s="63"/>
      <c r="P838" s="11"/>
    </row>
    <row r="839" spans="2:18" s="1" customFormat="1" ht="13.5" customHeight="1" x14ac:dyDescent="0.25">
      <c r="B839" s="90"/>
      <c r="C839" s="91"/>
      <c r="D839" s="89"/>
      <c r="E839" s="78"/>
      <c r="F839" s="79"/>
      <c r="G839" s="78"/>
      <c r="H839" s="78"/>
      <c r="I839" s="82"/>
      <c r="J839" s="83"/>
      <c r="K839" s="83"/>
      <c r="L839" s="72"/>
      <c r="M839" s="72"/>
      <c r="N839" s="84"/>
      <c r="O839" s="63"/>
      <c r="P839" s="7"/>
      <c r="Q839" s="8"/>
      <c r="R839" s="8"/>
    </row>
    <row r="840" spans="2:18" s="18" customFormat="1" ht="26.25" customHeight="1" x14ac:dyDescent="0.25">
      <c r="B840" s="98"/>
      <c r="C840" s="99"/>
      <c r="D840" s="89"/>
      <c r="E840" s="67" t="s">
        <v>14</v>
      </c>
      <c r="F840" s="68" t="s">
        <v>15</v>
      </c>
      <c r="G840" s="96" t="s">
        <v>94</v>
      </c>
      <c r="H840" s="96"/>
      <c r="I840" s="70"/>
      <c r="J840" s="71"/>
      <c r="K840" s="71"/>
      <c r="L840" s="72">
        <v>2</v>
      </c>
      <c r="M840" s="72" t="s">
        <v>83</v>
      </c>
      <c r="N840" s="73">
        <f>SUM(N841:N850)</f>
        <v>10332809294</v>
      </c>
      <c r="O840" s="231" t="s">
        <v>18</v>
      </c>
      <c r="P840" s="11"/>
    </row>
    <row r="841" spans="2:18" s="1" customFormat="1" ht="30.75" customHeight="1" x14ac:dyDescent="0.25">
      <c r="B841" s="90"/>
      <c r="C841" s="91"/>
      <c r="D841" s="95"/>
      <c r="E841" s="80" t="s">
        <v>19</v>
      </c>
      <c r="F841" s="80"/>
      <c r="G841" s="80" t="str">
        <f>'[2]18 SETDA'!D11</f>
        <v>Pengadaan Kendaraan dinas/operasional</v>
      </c>
      <c r="H841" s="80"/>
      <c r="I841" s="82">
        <f>'[2]18 SETDA'!M11</f>
        <v>2883068000</v>
      </c>
      <c r="J841" s="83"/>
      <c r="K841" s="83"/>
      <c r="L841" s="72"/>
      <c r="M841" s="72"/>
      <c r="N841" s="84">
        <f t="shared" si="29"/>
        <v>2883068000</v>
      </c>
      <c r="O841" s="63"/>
      <c r="P841" s="11"/>
    </row>
    <row r="842" spans="2:18" s="1" customFormat="1" ht="54" customHeight="1" x14ac:dyDescent="0.25">
      <c r="B842" s="90"/>
      <c r="C842" s="91"/>
      <c r="D842" s="89"/>
      <c r="E842" s="80" t="s">
        <v>19</v>
      </c>
      <c r="F842" s="80"/>
      <c r="G842" s="80" t="str">
        <f>'[2]18 SETDA'!D12</f>
        <v>Pembangunan/Rehabilitasi Gedung/Kantor, Dinas/Mess Pegawai Kecamatan (Bag. Adm. Pemerintahan Umum)</v>
      </c>
      <c r="H842" s="80"/>
      <c r="I842" s="82">
        <f>'[2]18 SETDA'!M12</f>
        <v>2004697658</v>
      </c>
      <c r="J842" s="83"/>
      <c r="K842" s="83"/>
      <c r="L842" s="72"/>
      <c r="M842" s="72"/>
      <c r="N842" s="84">
        <f t="shared" si="29"/>
        <v>2004697658</v>
      </c>
      <c r="O842" s="63"/>
      <c r="P842" s="11"/>
    </row>
    <row r="843" spans="2:18" s="1" customFormat="1" ht="28.5" customHeight="1" x14ac:dyDescent="0.25">
      <c r="B843" s="90"/>
      <c r="C843" s="91"/>
      <c r="D843" s="89"/>
      <c r="E843" s="80" t="s">
        <v>19</v>
      </c>
      <c r="F843" s="80"/>
      <c r="G843" s="80" t="str">
        <f>'[2]18 SETDA'!D13</f>
        <v>Pemeliharaan rutin/ berkala kendaraan dinas/operasional</v>
      </c>
      <c r="H843" s="80"/>
      <c r="I843" s="82">
        <f>'[2]18 SETDA'!M13</f>
        <v>126000000</v>
      </c>
      <c r="J843" s="83"/>
      <c r="K843" s="83"/>
      <c r="L843" s="72"/>
      <c r="M843" s="72"/>
      <c r="N843" s="84">
        <f t="shared" si="29"/>
        <v>126000000</v>
      </c>
      <c r="O843" s="63"/>
      <c r="P843" s="11"/>
    </row>
    <row r="844" spans="2:18" s="1" customFormat="1" ht="30.75" hidden="1" customHeight="1" x14ac:dyDescent="0.25">
      <c r="B844" s="90"/>
      <c r="C844" s="91"/>
      <c r="D844" s="89"/>
      <c r="E844" s="80" t="s">
        <v>19</v>
      </c>
      <c r="F844" s="80"/>
      <c r="G844" s="80" t="str">
        <f>'[2]18 SETDA'!D14</f>
        <v>Pengadaan Sarana &amp; Prasarana Kantor (Bag. Adm. Pemb. dan SDA)</v>
      </c>
      <c r="H844" s="80"/>
      <c r="I844" s="82">
        <f>'[2]18 SETDA'!M14</f>
        <v>0</v>
      </c>
      <c r="J844" s="83"/>
      <c r="K844" s="83"/>
      <c r="L844" s="72"/>
      <c r="M844" s="72"/>
      <c r="N844" s="84">
        <f t="shared" ref="N844:N914" si="31">+I844+K844</f>
        <v>0</v>
      </c>
      <c r="O844" s="63"/>
      <c r="P844" s="11"/>
    </row>
    <row r="845" spans="2:18" s="1" customFormat="1" ht="30.75" customHeight="1" x14ac:dyDescent="0.25">
      <c r="B845" s="90"/>
      <c r="C845" s="91"/>
      <c r="D845" s="89"/>
      <c r="E845" s="80" t="s">
        <v>19</v>
      </c>
      <c r="F845" s="80"/>
      <c r="G845" s="80" t="str">
        <f>'[2]18 SETDA'!D15</f>
        <v>Pengadaan Perlengkapan Gedung Kantor (Bag. Perlum)</v>
      </c>
      <c r="H845" s="80"/>
      <c r="I845" s="82">
        <f>'[2]18 SETDA'!M15</f>
        <v>4469359136</v>
      </c>
      <c r="J845" s="83"/>
      <c r="K845" s="83"/>
      <c r="L845" s="72"/>
      <c r="M845" s="72"/>
      <c r="N845" s="84">
        <f t="shared" si="31"/>
        <v>4469359136</v>
      </c>
      <c r="O845" s="63"/>
      <c r="P845" s="11"/>
    </row>
    <row r="846" spans="2:18" s="1" customFormat="1" ht="30.75" customHeight="1" x14ac:dyDescent="0.25">
      <c r="B846" s="90"/>
      <c r="C846" s="91"/>
      <c r="D846" s="89"/>
      <c r="E846" s="80" t="s">
        <v>19</v>
      </c>
      <c r="F846" s="80"/>
      <c r="G846" s="80" t="str">
        <f>'[2]18 SETDA'!D16</f>
        <v xml:space="preserve">Pengadaan Sarana &amp; Prasarana Kantor </v>
      </c>
      <c r="H846" s="81"/>
      <c r="I846" s="82">
        <f>'[2]18 SETDA'!M16</f>
        <v>475684500</v>
      </c>
      <c r="J846" s="83"/>
      <c r="K846" s="83"/>
      <c r="L846" s="72"/>
      <c r="M846" s="72"/>
      <c r="N846" s="84">
        <f t="shared" ref="N846:N851" si="32">I846</f>
        <v>475684500</v>
      </c>
      <c r="O846" s="63"/>
      <c r="P846" s="11"/>
    </row>
    <row r="847" spans="2:18" s="1" customFormat="1" ht="30.75" hidden="1" customHeight="1" x14ac:dyDescent="0.25">
      <c r="B847" s="90"/>
      <c r="C847" s="91"/>
      <c r="D847" s="89"/>
      <c r="E847" s="80" t="s">
        <v>19</v>
      </c>
      <c r="F847" s="80"/>
      <c r="G847" s="80" t="str">
        <f>'[2]18 SETDA'!D17</f>
        <v>Pengadaan Sarana dan Prasarana Kantor (Bag. Humas)</v>
      </c>
      <c r="H847" s="81"/>
      <c r="I847" s="82">
        <f>'[2]18 SETDA'!M17</f>
        <v>0</v>
      </c>
      <c r="J847" s="83"/>
      <c r="K847" s="83"/>
      <c r="L847" s="72"/>
      <c r="M847" s="72"/>
      <c r="N847" s="84">
        <f t="shared" si="32"/>
        <v>0</v>
      </c>
      <c r="O847" s="63"/>
      <c r="P847" s="11"/>
    </row>
    <row r="848" spans="2:18" s="1" customFormat="1" ht="30.75" hidden="1" customHeight="1" x14ac:dyDescent="0.25">
      <c r="B848" s="90"/>
      <c r="C848" s="91"/>
      <c r="D848" s="89"/>
      <c r="E848" s="80" t="s">
        <v>19</v>
      </c>
      <c r="F848" s="80"/>
      <c r="G848" s="80" t="str">
        <f>'[2]18 SETDA'!D18</f>
        <v>Pengadaan Sarana dan Prasarana Kantor (Bag. Pemerintahan)</v>
      </c>
      <c r="H848" s="81"/>
      <c r="I848" s="82">
        <f>'[2]18 SETDA'!M18</f>
        <v>0</v>
      </c>
      <c r="J848" s="83"/>
      <c r="K848" s="83"/>
      <c r="L848" s="72"/>
      <c r="M848" s="72"/>
      <c r="N848" s="84">
        <f t="shared" si="32"/>
        <v>0</v>
      </c>
      <c r="O848" s="63"/>
      <c r="P848" s="11"/>
    </row>
    <row r="849" spans="1:29" s="1" customFormat="1" ht="30.75" customHeight="1" x14ac:dyDescent="0.25">
      <c r="B849" s="90"/>
      <c r="C849" s="91"/>
      <c r="D849" s="89"/>
      <c r="E849" s="80" t="s">
        <v>19</v>
      </c>
      <c r="F849" s="80"/>
      <c r="G849" s="80" t="str">
        <f>'[2]18 SETDA'!D19</f>
        <v>Pemeliharaan rutin/berkala kendaraan dinas/operasional (KDH)</v>
      </c>
      <c r="H849" s="81"/>
      <c r="I849" s="82">
        <f>'[2]18 SETDA'!M19</f>
        <v>242000000</v>
      </c>
      <c r="J849" s="83"/>
      <c r="K849" s="83"/>
      <c r="L849" s="72"/>
      <c r="M849" s="72"/>
      <c r="N849" s="84">
        <f t="shared" si="32"/>
        <v>242000000</v>
      </c>
      <c r="O849" s="63"/>
      <c r="P849" s="11"/>
    </row>
    <row r="850" spans="1:29" s="1" customFormat="1" ht="40.5" customHeight="1" x14ac:dyDescent="0.25">
      <c r="B850" s="90"/>
      <c r="C850" s="91"/>
      <c r="D850" s="89"/>
      <c r="E850" s="80" t="s">
        <v>19</v>
      </c>
      <c r="F850" s="80"/>
      <c r="G850" s="80" t="str">
        <f>'[2]18 SETDA'!D20</f>
        <v>Pemeliharaan rutin/berkala kendaraan dinas/operasional (WKDH)</v>
      </c>
      <c r="H850" s="81"/>
      <c r="I850" s="82">
        <f>'[2]18 SETDA'!M20</f>
        <v>132000000</v>
      </c>
      <c r="J850" s="83"/>
      <c r="K850" s="83"/>
      <c r="L850" s="72"/>
      <c r="M850" s="72"/>
      <c r="N850" s="84">
        <f t="shared" si="32"/>
        <v>132000000</v>
      </c>
      <c r="O850" s="63"/>
      <c r="P850" s="11"/>
    </row>
    <row r="851" spans="1:29" s="1" customFormat="1" ht="40.5" customHeight="1" x14ac:dyDescent="0.25">
      <c r="B851" s="90"/>
      <c r="C851" s="91"/>
      <c r="D851" s="89"/>
      <c r="E851" s="80" t="s">
        <v>19</v>
      </c>
      <c r="F851" s="80"/>
      <c r="G851" s="80" t="str">
        <f>'[2]18 SETDA'!D21</f>
        <v>Pengadaan Sarana dan Prasarana Rumah Jabatan/Rujab</v>
      </c>
      <c r="H851" s="81"/>
      <c r="I851" s="82">
        <f>'[2]18 SETDA'!M21</f>
        <v>216000000</v>
      </c>
      <c r="J851" s="83"/>
      <c r="K851" s="83"/>
      <c r="L851" s="72"/>
      <c r="M851" s="72"/>
      <c r="N851" s="84">
        <f t="shared" si="32"/>
        <v>216000000</v>
      </c>
      <c r="O851" s="63"/>
      <c r="P851" s="11"/>
    </row>
    <row r="852" spans="1:29" s="1" customFormat="1" ht="15" customHeight="1" x14ac:dyDescent="0.25">
      <c r="B852" s="90"/>
      <c r="C852" s="91"/>
      <c r="D852" s="89"/>
      <c r="E852" s="78"/>
      <c r="F852" s="78"/>
      <c r="G852" s="78"/>
      <c r="H852" s="78"/>
      <c r="I852" s="82"/>
      <c r="J852" s="83"/>
      <c r="K852" s="83"/>
      <c r="L852" s="72"/>
      <c r="M852" s="72"/>
      <c r="N852" s="84"/>
      <c r="O852" s="63"/>
      <c r="P852" s="11"/>
    </row>
    <row r="853" spans="1:29" s="1" customFormat="1" ht="29.25" customHeight="1" x14ac:dyDescent="0.25">
      <c r="B853" s="90"/>
      <c r="C853" s="91"/>
      <c r="D853" s="89"/>
      <c r="E853" s="67" t="s">
        <v>14</v>
      </c>
      <c r="F853" s="68" t="s">
        <v>15</v>
      </c>
      <c r="G853" s="96" t="s">
        <v>222</v>
      </c>
      <c r="H853" s="96"/>
      <c r="I853" s="70"/>
      <c r="J853" s="83"/>
      <c r="K853" s="83"/>
      <c r="L853" s="72">
        <v>2</v>
      </c>
      <c r="M853" s="72" t="s">
        <v>83</v>
      </c>
      <c r="N853" s="73">
        <f t="shared" si="31"/>
        <v>0</v>
      </c>
      <c r="O853" s="74" t="s">
        <v>18</v>
      </c>
      <c r="P853" s="7"/>
      <c r="Q853" s="8"/>
      <c r="R853" s="8"/>
    </row>
    <row r="854" spans="1:29" s="1" customFormat="1" ht="31.5" customHeight="1" x14ac:dyDescent="0.25">
      <c r="B854" s="90"/>
      <c r="C854" s="91"/>
      <c r="D854" s="89"/>
      <c r="E854" s="80" t="s">
        <v>19</v>
      </c>
      <c r="F854" s="80"/>
      <c r="G854" s="80" t="str">
        <f>'[2]18 SETDA'!D23</f>
        <v>Analisa Tupoksi Tahunan Evaluasi Organisasi Perangkat Daerah</v>
      </c>
      <c r="H854" s="80"/>
      <c r="I854" s="82">
        <f>'[2]18 SETDA'!M23</f>
        <v>471400000</v>
      </c>
      <c r="J854" s="83"/>
      <c r="K854" s="83"/>
      <c r="L854" s="72"/>
      <c r="M854" s="72"/>
      <c r="N854" s="84">
        <f t="shared" si="31"/>
        <v>471400000</v>
      </c>
      <c r="O854" s="63"/>
      <c r="P854" s="7"/>
      <c r="Q854" s="8"/>
      <c r="R854" s="8"/>
    </row>
    <row r="855" spans="1:29" s="1" customFormat="1" ht="21" customHeight="1" x14ac:dyDescent="0.25">
      <c r="B855" s="90"/>
      <c r="C855" s="91"/>
      <c r="D855" s="89"/>
      <c r="E855" s="80" t="s">
        <v>19</v>
      </c>
      <c r="F855" s="80"/>
      <c r="G855" s="80" t="str">
        <f>'[2]18 SETDA'!D24</f>
        <v>Analisis Jabatan</v>
      </c>
      <c r="H855" s="80"/>
      <c r="I855" s="82">
        <f>'[2]18 SETDA'!M24</f>
        <v>220874500</v>
      </c>
      <c r="J855" s="83"/>
      <c r="K855" s="83"/>
      <c r="L855" s="72"/>
      <c r="M855" s="72"/>
      <c r="N855" s="84">
        <f t="shared" si="31"/>
        <v>220874500</v>
      </c>
      <c r="O855" s="63"/>
      <c r="P855" s="7"/>
      <c r="Q855" s="8"/>
      <c r="R855" s="8"/>
    </row>
    <row r="856" spans="1:29" s="1" customFormat="1" ht="42" customHeight="1" x14ac:dyDescent="0.25">
      <c r="B856" s="90"/>
      <c r="C856" s="91"/>
      <c r="D856" s="89"/>
      <c r="E856" s="80" t="s">
        <v>19</v>
      </c>
      <c r="F856" s="80"/>
      <c r="G856" s="80" t="str">
        <f>'[2]18 SETDA'!D25</f>
        <v>Monitoring dan Evaluasi Pelaksanaan Kegiatan Program Pembangunan (Bag. Adm. Pemb. dan SDA)</v>
      </c>
      <c r="H856" s="80"/>
      <c r="I856" s="82">
        <f>'[2]18 SETDA'!M25</f>
        <v>170000000</v>
      </c>
      <c r="J856" s="83"/>
      <c r="K856" s="83"/>
      <c r="L856" s="72"/>
      <c r="M856" s="72"/>
      <c r="N856" s="84">
        <f t="shared" si="31"/>
        <v>170000000</v>
      </c>
      <c r="O856" s="63"/>
      <c r="P856" s="7"/>
      <c r="Q856" s="8"/>
      <c r="R856" s="8"/>
    </row>
    <row r="857" spans="1:29" s="8" customFormat="1" ht="42.75" customHeight="1" x14ac:dyDescent="0.25">
      <c r="A857" s="1"/>
      <c r="B857" s="90"/>
      <c r="C857" s="91"/>
      <c r="D857" s="89"/>
      <c r="E857" s="80" t="s">
        <v>19</v>
      </c>
      <c r="F857" s="80"/>
      <c r="G857" s="80" t="str">
        <f>'[2]18 SETDA'!D26</f>
        <v>Bimbingan Tekhnis Implementasi Peraturan Perundangan-undangan (Bag. Perlum)</v>
      </c>
      <c r="H857" s="80"/>
      <c r="I857" s="82">
        <f>'[2]18 SETDA'!M26</f>
        <v>272850000</v>
      </c>
      <c r="J857" s="83"/>
      <c r="K857" s="83"/>
      <c r="L857" s="72"/>
      <c r="M857" s="72"/>
      <c r="N857" s="84">
        <f t="shared" si="31"/>
        <v>272850000</v>
      </c>
      <c r="O857" s="63"/>
      <c r="P857" s="7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s="8" customFormat="1" ht="41.25" customHeight="1" x14ac:dyDescent="0.25">
      <c r="A858" s="1"/>
      <c r="B858" s="90"/>
      <c r="C858" s="91"/>
      <c r="D858" s="89"/>
      <c r="E858" s="80" t="s">
        <v>19</v>
      </c>
      <c r="F858" s="80"/>
      <c r="G858" s="80" t="str">
        <f>'[2]18 SETDA'!D27</f>
        <v>Dukungan Program Percepatan Pembangunan Sanitasi Permukiman (PPSP)</v>
      </c>
      <c r="H858" s="80"/>
      <c r="I858" s="82">
        <f>'[2]18 SETDA'!M27</f>
        <v>54250000</v>
      </c>
      <c r="J858" s="83"/>
      <c r="K858" s="83"/>
      <c r="L858" s="72"/>
      <c r="M858" s="72"/>
      <c r="N858" s="84">
        <f t="shared" si="31"/>
        <v>54250000</v>
      </c>
      <c r="O858" s="63"/>
      <c r="P858" s="7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s="8" customFormat="1" ht="30.75" customHeight="1" x14ac:dyDescent="0.25">
      <c r="A859" s="1"/>
      <c r="B859" s="90"/>
      <c r="C859" s="91"/>
      <c r="D859" s="89"/>
      <c r="E859" s="80" t="s">
        <v>19</v>
      </c>
      <c r="F859" s="80"/>
      <c r="G859" s="80" t="str">
        <f>'[2]18 SETDA'!D28</f>
        <v>Evaluasi Penyelenggaraan Pelayanan Publik</v>
      </c>
      <c r="H859" s="80"/>
      <c r="I859" s="82">
        <f>'[2]18 SETDA'!M28</f>
        <v>283500000</v>
      </c>
      <c r="J859" s="83"/>
      <c r="K859" s="83"/>
      <c r="L859" s="72"/>
      <c r="M859" s="72"/>
      <c r="N859" s="84">
        <f t="shared" si="31"/>
        <v>283500000</v>
      </c>
      <c r="O859" s="63"/>
      <c r="P859" s="7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s="8" customFormat="1" ht="41.25" customHeight="1" x14ac:dyDescent="0.25">
      <c r="A860" s="1"/>
      <c r="B860" s="90"/>
      <c r="C860" s="91"/>
      <c r="D860" s="89"/>
      <c r="E860" s="80" t="s">
        <v>19</v>
      </c>
      <c r="F860" s="80"/>
      <c r="G860" s="80" t="str">
        <f>'[2]18 SETDA'!D29</f>
        <v>Pembinaan Administrasi Pengadaan Barang / Jasa (Bag. Adm. Pemb. dan SDA)</v>
      </c>
      <c r="H860" s="80"/>
      <c r="I860" s="82">
        <f>'[2]18 SETDA'!M29</f>
        <v>454329500</v>
      </c>
      <c r="J860" s="83"/>
      <c r="K860" s="83"/>
      <c r="L860" s="72"/>
      <c r="M860" s="72"/>
      <c r="N860" s="84">
        <f t="shared" si="31"/>
        <v>454329500</v>
      </c>
      <c r="O860" s="63"/>
      <c r="P860" s="7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s="8" customFormat="1" ht="51.75" customHeight="1" x14ac:dyDescent="0.25">
      <c r="A861" s="1"/>
      <c r="B861" s="90"/>
      <c r="C861" s="91"/>
      <c r="D861" s="89"/>
      <c r="E861" s="80" t="s">
        <v>19</v>
      </c>
      <c r="F861" s="80"/>
      <c r="G861" s="80" t="str">
        <f>'[2]18 SETDA'!D30</f>
        <v>Pembinaan dan Pengendalian Pengelola Administrasi Kegiatan Program Pembangunan (Bag. Adm., Pemb. dan SDA</v>
      </c>
      <c r="H861" s="80"/>
      <c r="I861" s="82">
        <f>'[2]18 SETDA'!M30</f>
        <v>236369994</v>
      </c>
      <c r="J861" s="83"/>
      <c r="K861" s="83"/>
      <c r="L861" s="72"/>
      <c r="M861" s="72"/>
      <c r="N861" s="84">
        <f t="shared" si="31"/>
        <v>236369994</v>
      </c>
      <c r="O861" s="63"/>
      <c r="P861" s="7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s="8" customFormat="1" ht="15.75" customHeight="1" x14ac:dyDescent="0.25">
      <c r="A862" s="1"/>
      <c r="B862" s="90"/>
      <c r="C862" s="91"/>
      <c r="D862" s="89"/>
      <c r="E862" s="78"/>
      <c r="F862" s="78"/>
      <c r="G862" s="78"/>
      <c r="H862" s="78"/>
      <c r="I862" s="82"/>
      <c r="J862" s="83"/>
      <c r="K862" s="83"/>
      <c r="L862" s="72"/>
      <c r="M862" s="72"/>
      <c r="N862" s="84"/>
      <c r="O862" s="63"/>
      <c r="P862" s="7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s="8" customFormat="1" ht="40.5" customHeight="1" x14ac:dyDescent="0.25">
      <c r="A863" s="1"/>
      <c r="B863" s="90"/>
      <c r="C863" s="91"/>
      <c r="D863" s="89"/>
      <c r="E863" s="67" t="s">
        <v>14</v>
      </c>
      <c r="F863" s="68" t="s">
        <v>15</v>
      </c>
      <c r="G863" s="69" t="s">
        <v>223</v>
      </c>
      <c r="H863" s="133"/>
      <c r="I863" s="70"/>
      <c r="J863" s="83"/>
      <c r="K863" s="83"/>
      <c r="L863" s="72">
        <v>2</v>
      </c>
      <c r="M863" s="72" t="s">
        <v>83</v>
      </c>
      <c r="N863" s="73">
        <f t="shared" ref="N863:N865" si="33">+I863+K863</f>
        <v>0</v>
      </c>
      <c r="O863" s="74" t="s">
        <v>18</v>
      </c>
      <c r="P863" s="7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s="8" customFormat="1" ht="39.75" customHeight="1" x14ac:dyDescent="0.25">
      <c r="A864" s="1"/>
      <c r="B864" s="90"/>
      <c r="C864" s="91"/>
      <c r="D864" s="89"/>
      <c r="E864" s="80" t="s">
        <v>19</v>
      </c>
      <c r="F864" s="80"/>
      <c r="G864" s="80" t="str">
        <f>+'[1]18 SETDA'!G34</f>
        <v>Penyusunan Data Profil Sumber Daya Alam Kab. Donggala  Tahun Anggaran 2016</v>
      </c>
      <c r="H864" s="80"/>
      <c r="I864" s="82">
        <f>'[2]18 SETDA'!M38</f>
        <v>12500000</v>
      </c>
      <c r="J864" s="83"/>
      <c r="K864" s="83"/>
      <c r="L864" s="72"/>
      <c r="M864" s="72"/>
      <c r="N864" s="84">
        <f t="shared" si="33"/>
        <v>12500000</v>
      </c>
      <c r="O864" s="63"/>
      <c r="P864" s="7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s="8" customFormat="1" ht="42" customHeight="1" x14ac:dyDescent="0.25">
      <c r="A865" s="1"/>
      <c r="B865" s="90"/>
      <c r="C865" s="91"/>
      <c r="D865" s="89"/>
      <c r="E865" s="80" t="s">
        <v>19</v>
      </c>
      <c r="F865" s="80"/>
      <c r="G865" s="80" t="str">
        <f>+'[1]18 SETDA'!G35</f>
        <v>Penyusunan Laporan Sistem Monitoring Tim Evaluasi dan Pengawasan Penyerapan Anggaran</v>
      </c>
      <c r="H865" s="80"/>
      <c r="I865" s="82">
        <f>'[2]18 SETDA'!M39</f>
        <v>278986500</v>
      </c>
      <c r="J865" s="83"/>
      <c r="K865" s="83"/>
      <c r="L865" s="72"/>
      <c r="M865" s="72"/>
      <c r="N865" s="84">
        <f t="shared" si="33"/>
        <v>278986500</v>
      </c>
      <c r="O865" s="63"/>
      <c r="P865" s="7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s="8" customFormat="1" ht="14.25" customHeight="1" x14ac:dyDescent="0.25">
      <c r="A866" s="1"/>
      <c r="B866" s="90"/>
      <c r="C866" s="91"/>
      <c r="D866" s="89"/>
      <c r="E866" s="78"/>
      <c r="F866" s="79"/>
      <c r="G866" s="79"/>
      <c r="H866" s="79"/>
      <c r="I866" s="82"/>
      <c r="J866" s="104"/>
      <c r="K866" s="104"/>
      <c r="L866" s="105"/>
      <c r="M866" s="72"/>
      <c r="N866" s="84"/>
      <c r="O866" s="63"/>
      <c r="P866" s="7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s="18" customFormat="1" ht="25.5" customHeight="1" x14ac:dyDescent="0.25">
      <c r="B867" s="98"/>
      <c r="C867" s="99"/>
      <c r="D867" s="89"/>
      <c r="E867" s="67" t="s">
        <v>14</v>
      </c>
      <c r="F867" s="68" t="s">
        <v>15</v>
      </c>
      <c r="G867" s="96" t="s">
        <v>224</v>
      </c>
      <c r="H867" s="96"/>
      <c r="I867" s="70"/>
      <c r="J867" s="71"/>
      <c r="K867" s="71"/>
      <c r="L867" s="72">
        <v>2</v>
      </c>
      <c r="M867" s="72" t="s">
        <v>83</v>
      </c>
      <c r="N867" s="73">
        <f t="shared" si="31"/>
        <v>0</v>
      </c>
      <c r="O867" s="74" t="s">
        <v>18</v>
      </c>
      <c r="P867" s="11"/>
    </row>
    <row r="868" spans="1:29" s="8" customFormat="1" ht="42.75" customHeight="1" x14ac:dyDescent="0.25">
      <c r="A868" s="1"/>
      <c r="B868" s="90"/>
      <c r="C868" s="91"/>
      <c r="D868" s="95"/>
      <c r="E868" s="102" t="s">
        <v>19</v>
      </c>
      <c r="F868" s="80"/>
      <c r="G868" s="80" t="str">
        <f>'[2]18 SETDA'!D71</f>
        <v>Pemantauan Harga Sembilan Bahan Pokok dan Bahan Bakar Minyak Tanah (Bag.Adm.Perekonomian)</v>
      </c>
      <c r="H868" s="80"/>
      <c r="I868" s="82">
        <f>'[2]18 SETDA'!M71</f>
        <v>227046000</v>
      </c>
      <c r="J868" s="83"/>
      <c r="K868" s="83"/>
      <c r="L868" s="72"/>
      <c r="M868" s="72"/>
      <c r="N868" s="84">
        <f t="shared" si="31"/>
        <v>227046000</v>
      </c>
      <c r="O868" s="63"/>
      <c r="P868" s="7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s="8" customFormat="1" ht="57" customHeight="1" x14ac:dyDescent="0.25">
      <c r="A869" s="1"/>
      <c r="B869" s="90"/>
      <c r="C869" s="91"/>
      <c r="D869" s="95"/>
      <c r="E869" s="102" t="s">
        <v>19</v>
      </c>
      <c r="F869" s="80"/>
      <c r="G869" s="80" t="str">
        <f>'[2]18 SETDA'!D72</f>
        <v>Pembinaan,Pengawasan dan Monitoring Distribusi Beras Bersubsidi Untuk Rumah Tangga Miskin (Bag.Adm.Perekonomian)</v>
      </c>
      <c r="H869" s="80"/>
      <c r="I869" s="82">
        <f>'[2]18 SETDA'!M72</f>
        <v>353065498</v>
      </c>
      <c r="J869" s="83"/>
      <c r="K869" s="83"/>
      <c r="L869" s="72"/>
      <c r="M869" s="72"/>
      <c r="N869" s="84">
        <f t="shared" si="31"/>
        <v>353065498</v>
      </c>
      <c r="O869" s="63"/>
      <c r="P869" s="7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s="8" customFormat="1" ht="52.5" customHeight="1" x14ac:dyDescent="0.25">
      <c r="A870" s="1"/>
      <c r="B870" s="90"/>
      <c r="C870" s="91"/>
      <c r="D870" s="95"/>
      <c r="E870" s="102" t="s">
        <v>19</v>
      </c>
      <c r="F870" s="80"/>
      <c r="G870" s="80" t="str">
        <f>'[2]18 SETDA'!D74</f>
        <v>Penyusunan Laporan Penyelenggaraan Pemerintahan Daerah (Bagian Adm. Pemerintahan Umum)</v>
      </c>
      <c r="H870" s="80"/>
      <c r="I870" s="82">
        <f>'[2]18 SETDA'!M74</f>
        <v>159930000</v>
      </c>
      <c r="J870" s="83"/>
      <c r="K870" s="83"/>
      <c r="L870" s="72"/>
      <c r="M870" s="72"/>
      <c r="N870" s="84">
        <f t="shared" si="31"/>
        <v>159930000</v>
      </c>
      <c r="O870" s="63"/>
      <c r="P870" s="7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s="8" customFormat="1" ht="54.75" customHeight="1" x14ac:dyDescent="0.25">
      <c r="A871" s="1"/>
      <c r="B871" s="90"/>
      <c r="C871" s="91"/>
      <c r="D871" s="95"/>
      <c r="E871" s="102" t="s">
        <v>19</v>
      </c>
      <c r="F871" s="80"/>
      <c r="G871" s="80" t="str">
        <f>'[2]18 SETDA'!D75</f>
        <v>Peningkatan Sumber Daya Aparatur Dalam Pengembangan Badan Usaha Milik Daerah (Bag.Adm.Perekonomian)</v>
      </c>
      <c r="H871" s="81"/>
      <c r="I871" s="82">
        <f>'[2]18 SETDA'!M75</f>
        <v>72823000</v>
      </c>
      <c r="J871" s="83"/>
      <c r="K871" s="83"/>
      <c r="L871" s="72"/>
      <c r="M871" s="72"/>
      <c r="N871" s="84">
        <f>I871</f>
        <v>72823000</v>
      </c>
      <c r="O871" s="63"/>
      <c r="P871" s="7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s="1" customFormat="1" ht="19.5" customHeight="1" x14ac:dyDescent="0.25">
      <c r="B872" s="90"/>
      <c r="C872" s="91"/>
      <c r="D872" s="89"/>
      <c r="E872" s="78"/>
      <c r="F872" s="79"/>
      <c r="G872" s="79"/>
      <c r="H872" s="79"/>
      <c r="I872" s="82"/>
      <c r="J872" s="83"/>
      <c r="K872" s="83"/>
      <c r="L872" s="72"/>
      <c r="M872" s="72"/>
      <c r="N872" s="84"/>
      <c r="O872" s="63"/>
      <c r="P872" s="7"/>
      <c r="Q872" s="8"/>
      <c r="R872" s="8"/>
    </row>
    <row r="873" spans="1:29" s="18" customFormat="1" ht="27" customHeight="1" x14ac:dyDescent="0.25">
      <c r="B873" s="98"/>
      <c r="C873" s="99"/>
      <c r="D873" s="89"/>
      <c r="E873" s="67" t="s">
        <v>14</v>
      </c>
      <c r="F873" s="68" t="s">
        <v>15</v>
      </c>
      <c r="G873" s="96" t="s">
        <v>225</v>
      </c>
      <c r="H873" s="96"/>
      <c r="I873" s="70"/>
      <c r="J873" s="71"/>
      <c r="K873" s="71"/>
      <c r="L873" s="72">
        <v>2</v>
      </c>
      <c r="M873" s="72" t="s">
        <v>83</v>
      </c>
      <c r="N873" s="73">
        <f t="shared" si="31"/>
        <v>0</v>
      </c>
      <c r="O873" s="74" t="s">
        <v>18</v>
      </c>
      <c r="P873" s="11"/>
    </row>
    <row r="874" spans="1:29" s="1" customFormat="1" ht="40.5" customHeight="1" x14ac:dyDescent="0.25">
      <c r="B874" s="90"/>
      <c r="C874" s="91"/>
      <c r="D874" s="95"/>
      <c r="E874" s="102" t="s">
        <v>19</v>
      </c>
      <c r="F874" s="80"/>
      <c r="G874" s="80" t="str">
        <f>'[2]18 SETDA'!D69</f>
        <v>Fasilitasi percepatan penyelesaian tapal batas wilayah administrasi antar daerah</v>
      </c>
      <c r="H874" s="80"/>
      <c r="I874" s="82">
        <f>'[2]18 SETDA'!M69</f>
        <v>977230000</v>
      </c>
      <c r="J874" s="83"/>
      <c r="K874" s="83"/>
      <c r="L874" s="72"/>
      <c r="M874" s="72"/>
      <c r="N874" s="84">
        <f t="shared" si="31"/>
        <v>977230000</v>
      </c>
      <c r="O874" s="63"/>
      <c r="P874" s="7"/>
      <c r="Q874" s="8"/>
      <c r="R874" s="8"/>
    </row>
    <row r="875" spans="1:29" s="1" customFormat="1" ht="17.25" customHeight="1" x14ac:dyDescent="0.25">
      <c r="B875" s="90"/>
      <c r="C875" s="91"/>
      <c r="D875" s="89"/>
      <c r="E875" s="78"/>
      <c r="F875" s="79"/>
      <c r="G875" s="79"/>
      <c r="H875" s="79"/>
      <c r="I875" s="82"/>
      <c r="J875" s="83"/>
      <c r="K875" s="83"/>
      <c r="L875" s="72"/>
      <c r="M875" s="72"/>
      <c r="N875" s="84"/>
      <c r="O875" s="63"/>
      <c r="P875" s="7"/>
      <c r="Q875" s="8"/>
      <c r="R875" s="8"/>
    </row>
    <row r="876" spans="1:29" s="18" customFormat="1" ht="26.25" customHeight="1" x14ac:dyDescent="0.25">
      <c r="B876" s="98"/>
      <c r="C876" s="99"/>
      <c r="D876" s="89"/>
      <c r="E876" s="67" t="s">
        <v>14</v>
      </c>
      <c r="F876" s="68" t="s">
        <v>15</v>
      </c>
      <c r="G876" s="96" t="s">
        <v>226</v>
      </c>
      <c r="H876" s="96"/>
      <c r="I876" s="70"/>
      <c r="J876" s="71"/>
      <c r="K876" s="71"/>
      <c r="L876" s="72">
        <v>2</v>
      </c>
      <c r="M876" s="72" t="s">
        <v>83</v>
      </c>
      <c r="N876" s="73">
        <f t="shared" si="31"/>
        <v>0</v>
      </c>
      <c r="O876" s="74" t="s">
        <v>18</v>
      </c>
      <c r="P876" s="11"/>
    </row>
    <row r="877" spans="1:29" s="1" customFormat="1" ht="40.5" customHeight="1" x14ac:dyDescent="0.25">
      <c r="B877" s="90"/>
      <c r="C877" s="91"/>
      <c r="D877" s="95"/>
      <c r="E877" s="80" t="s">
        <v>19</v>
      </c>
      <c r="F877" s="80"/>
      <c r="G877" s="80" t="str">
        <f>'[2]18 SETDA'!D43</f>
        <v xml:space="preserve"> Koordinasi Penyusunan Laporan Keterangan Pertanggung Jawaban Bupati/Wakil Bupati</v>
      </c>
      <c r="H877" s="80"/>
      <c r="I877" s="82">
        <f>'[2]18 SETDA'!M43</f>
        <v>107588000</v>
      </c>
      <c r="J877" s="83"/>
      <c r="K877" s="83"/>
      <c r="L877" s="72"/>
      <c r="M877" s="72"/>
      <c r="N877" s="84">
        <f t="shared" si="31"/>
        <v>107588000</v>
      </c>
      <c r="O877" s="63"/>
      <c r="P877" s="7"/>
      <c r="Q877" s="8"/>
      <c r="R877" s="8"/>
    </row>
    <row r="878" spans="1:29" s="1" customFormat="1" ht="18.75" customHeight="1" x14ac:dyDescent="0.25">
      <c r="B878" s="90"/>
      <c r="C878" s="91"/>
      <c r="D878" s="89"/>
      <c r="E878" s="78"/>
      <c r="F878" s="103"/>
      <c r="G878" s="79"/>
      <c r="H878" s="79"/>
      <c r="I878" s="82"/>
      <c r="J878" s="83"/>
      <c r="K878" s="83"/>
      <c r="L878" s="72"/>
      <c r="M878" s="72"/>
      <c r="N878" s="84"/>
      <c r="O878" s="63"/>
      <c r="P878" s="7"/>
      <c r="Q878" s="8"/>
      <c r="R878" s="8"/>
    </row>
    <row r="879" spans="1:29" s="1" customFormat="1" ht="18" customHeight="1" x14ac:dyDescent="0.25">
      <c r="B879" s="90"/>
      <c r="C879" s="91"/>
      <c r="D879" s="89"/>
      <c r="E879" s="96" t="s">
        <v>227</v>
      </c>
      <c r="F879" s="96"/>
      <c r="G879" s="96"/>
      <c r="H879" s="96"/>
      <c r="I879" s="82"/>
      <c r="J879" s="83"/>
      <c r="K879" s="83"/>
      <c r="L879" s="72"/>
      <c r="M879" s="72"/>
      <c r="N879" s="84"/>
      <c r="O879" s="63"/>
      <c r="P879" s="11"/>
    </row>
    <row r="880" spans="1:29" s="18" customFormat="1" ht="29.25" customHeight="1" x14ac:dyDescent="0.25">
      <c r="B880" s="98"/>
      <c r="C880" s="99"/>
      <c r="D880" s="89"/>
      <c r="E880" s="67" t="s">
        <v>14</v>
      </c>
      <c r="F880" s="68" t="s">
        <v>15</v>
      </c>
      <c r="G880" s="69" t="s">
        <v>172</v>
      </c>
      <c r="H880" s="69"/>
      <c r="I880" s="70"/>
      <c r="J880" s="71"/>
      <c r="K880" s="71"/>
      <c r="L880" s="72">
        <v>2</v>
      </c>
      <c r="M880" s="72" t="s">
        <v>228</v>
      </c>
      <c r="N880" s="73">
        <f t="shared" si="31"/>
        <v>0</v>
      </c>
      <c r="O880" s="74" t="s">
        <v>18</v>
      </c>
      <c r="P880" s="11"/>
    </row>
    <row r="881" spans="2:16" s="18" customFormat="1" ht="29.25" customHeight="1" x14ac:dyDescent="0.25">
      <c r="B881" s="98"/>
      <c r="C881" s="99"/>
      <c r="D881" s="89"/>
      <c r="E881" s="102" t="s">
        <v>19</v>
      </c>
      <c r="F881" s="102"/>
      <c r="G881" s="80" t="str">
        <f>'[2]18 SETDA'!D99</f>
        <v xml:space="preserve">Penyediaan pelayanan administrasi perkantoran </v>
      </c>
      <c r="H881" s="81"/>
      <c r="I881" s="82">
        <f>'[2]18 SETDA'!M99</f>
        <v>1669590361</v>
      </c>
      <c r="J881" s="71"/>
      <c r="K881" s="71"/>
      <c r="L881" s="72"/>
      <c r="M881" s="72"/>
      <c r="N881" s="84">
        <f>I881</f>
        <v>1669590361</v>
      </c>
      <c r="O881" s="180"/>
      <c r="P881" s="11"/>
    </row>
    <row r="882" spans="2:16" s="1" customFormat="1" ht="28.5" customHeight="1" x14ac:dyDescent="0.25">
      <c r="B882" s="90"/>
      <c r="C882" s="91"/>
      <c r="D882" s="89"/>
      <c r="E882" s="102" t="s">
        <v>19</v>
      </c>
      <c r="F882" s="102"/>
      <c r="G882" s="102" t="str">
        <f>'[2]18 SETDA'!D100</f>
        <v xml:space="preserve">Pelayanan administrasi perkantoran </v>
      </c>
      <c r="H882" s="102"/>
      <c r="I882" s="82">
        <f>'[2]18 SETDA'!M100</f>
        <v>754449144</v>
      </c>
      <c r="J882" s="83"/>
      <c r="K882" s="83"/>
      <c r="L882" s="72"/>
      <c r="M882" s="72"/>
      <c r="N882" s="84">
        <f t="shared" si="31"/>
        <v>754449144</v>
      </c>
      <c r="O882" s="63"/>
      <c r="P882" s="11"/>
    </row>
    <row r="883" spans="2:16" s="1" customFormat="1" ht="28.5" customHeight="1" x14ac:dyDescent="0.25">
      <c r="B883" s="90"/>
      <c r="C883" s="91"/>
      <c r="D883" s="89"/>
      <c r="E883" s="102" t="s">
        <v>19</v>
      </c>
      <c r="F883" s="102"/>
      <c r="G883" s="80" t="str">
        <f>'[2]18 SETDA'!D101</f>
        <v>Rapat-rapat koordinasi dan konsultasi</v>
      </c>
      <c r="H883" s="81"/>
      <c r="I883" s="82">
        <f>'[2]18 SETDA'!M101</f>
        <v>133000000</v>
      </c>
      <c r="J883" s="83"/>
      <c r="K883" s="83"/>
      <c r="L883" s="72"/>
      <c r="M883" s="72"/>
      <c r="N883" s="84">
        <f>I883</f>
        <v>133000000</v>
      </c>
      <c r="O883" s="63"/>
      <c r="P883" s="11"/>
    </row>
    <row r="884" spans="2:16" s="1" customFormat="1" ht="15.75" customHeight="1" x14ac:dyDescent="0.25">
      <c r="B884" s="90"/>
      <c r="C884" s="91"/>
      <c r="D884" s="89"/>
      <c r="E884" s="79"/>
      <c r="F884" s="79"/>
      <c r="G884" s="79"/>
      <c r="H884" s="79"/>
      <c r="I884" s="82"/>
      <c r="J884" s="83"/>
      <c r="K884" s="83"/>
      <c r="L884" s="72"/>
      <c r="M884" s="72"/>
      <c r="N884" s="84"/>
      <c r="O884" s="63"/>
      <c r="P884" s="11"/>
    </row>
    <row r="885" spans="2:16" s="18" customFormat="1" ht="27" customHeight="1" x14ac:dyDescent="0.25">
      <c r="B885" s="98"/>
      <c r="C885" s="99"/>
      <c r="D885" s="89"/>
      <c r="E885" s="67" t="s">
        <v>14</v>
      </c>
      <c r="F885" s="67" t="s">
        <v>15</v>
      </c>
      <c r="G885" s="69" t="s">
        <v>94</v>
      </c>
      <c r="H885" s="69"/>
      <c r="I885" s="70"/>
      <c r="J885" s="71"/>
      <c r="K885" s="71"/>
      <c r="L885" s="72">
        <v>2</v>
      </c>
      <c r="M885" s="72" t="s">
        <v>228</v>
      </c>
      <c r="N885" s="73">
        <f t="shared" si="31"/>
        <v>0</v>
      </c>
      <c r="O885" s="74" t="s">
        <v>18</v>
      </c>
      <c r="P885" s="11"/>
    </row>
    <row r="886" spans="2:16" s="1" customFormat="1" ht="27" customHeight="1" x14ac:dyDescent="0.25">
      <c r="B886" s="90"/>
      <c r="C886" s="91"/>
      <c r="D886" s="95"/>
      <c r="E886" s="102" t="s">
        <v>19</v>
      </c>
      <c r="F886" s="102"/>
      <c r="G886" s="102" t="str">
        <f>'[2]18 SETDA'!D96</f>
        <v>Pengadaan sarana dan prasarana kantor</v>
      </c>
      <c r="H886" s="102"/>
      <c r="I886" s="82">
        <f>'[2]18 SETDA'!M96</f>
        <v>363054000</v>
      </c>
      <c r="J886" s="83"/>
      <c r="K886" s="83"/>
      <c r="L886" s="72"/>
      <c r="M886" s="72"/>
      <c r="N886" s="84">
        <f t="shared" si="31"/>
        <v>363054000</v>
      </c>
      <c r="O886" s="63"/>
      <c r="P886" s="11"/>
    </row>
    <row r="887" spans="2:16" s="1" customFormat="1" ht="18.75" customHeight="1" x14ac:dyDescent="0.25">
      <c r="B887" s="90"/>
      <c r="C887" s="91"/>
      <c r="D887" s="89"/>
      <c r="E887" s="78"/>
      <c r="F887" s="78"/>
      <c r="G887" s="79"/>
      <c r="H887" s="79"/>
      <c r="I887" s="82"/>
      <c r="J887" s="83"/>
      <c r="K887" s="83"/>
      <c r="L887" s="72"/>
      <c r="M887" s="72"/>
      <c r="N887" s="84"/>
      <c r="O887" s="63"/>
      <c r="P887" s="11"/>
    </row>
    <row r="888" spans="2:16" s="18" customFormat="1" ht="30" customHeight="1" x14ac:dyDescent="0.25">
      <c r="B888" s="98"/>
      <c r="C888" s="99"/>
      <c r="D888" s="89"/>
      <c r="E888" s="67" t="s">
        <v>14</v>
      </c>
      <c r="F888" s="68" t="s">
        <v>15</v>
      </c>
      <c r="G888" s="69" t="s">
        <v>172</v>
      </c>
      <c r="H888" s="69"/>
      <c r="I888" s="70"/>
      <c r="J888" s="71"/>
      <c r="K888" s="71"/>
      <c r="L888" s="72">
        <v>2</v>
      </c>
      <c r="M888" s="72" t="s">
        <v>229</v>
      </c>
      <c r="N888" s="73">
        <f t="shared" si="31"/>
        <v>0</v>
      </c>
      <c r="O888" s="74" t="s">
        <v>18</v>
      </c>
      <c r="P888" s="11"/>
    </row>
    <row r="889" spans="2:16" s="1" customFormat="1" ht="27" customHeight="1" x14ac:dyDescent="0.25">
      <c r="B889" s="90"/>
      <c r="C889" s="91"/>
      <c r="D889" s="95"/>
      <c r="E889" s="102" t="s">
        <v>19</v>
      </c>
      <c r="F889" s="102"/>
      <c r="G889" s="102" t="str">
        <f>'[2]18 SETDA'!D116</f>
        <v>Penyediaan Pelayanan Administrasi Perkantoran</v>
      </c>
      <c r="H889" s="102"/>
      <c r="I889" s="82">
        <f>'[2]18 SETDA'!M116</f>
        <v>296513999</v>
      </c>
      <c r="J889" s="83"/>
      <c r="K889" s="83"/>
      <c r="L889" s="72"/>
      <c r="M889" s="72"/>
      <c r="N889" s="84">
        <f t="shared" si="31"/>
        <v>296513999</v>
      </c>
      <c r="O889" s="63"/>
      <c r="P889" s="11"/>
    </row>
    <row r="890" spans="2:16" s="1" customFormat="1" ht="27" customHeight="1" x14ac:dyDescent="0.25">
      <c r="B890" s="90"/>
      <c r="C890" s="91"/>
      <c r="D890" s="89"/>
      <c r="E890" s="102" t="s">
        <v>19</v>
      </c>
      <c r="F890" s="102"/>
      <c r="G890" s="102" t="str">
        <f>'[2]18 SETDA'!D117</f>
        <v>Rapat-rapat koordinasi dan konsultasi</v>
      </c>
      <c r="H890" s="102"/>
      <c r="I890" s="82">
        <f>'[2]18 SETDA'!M117</f>
        <v>25000000</v>
      </c>
      <c r="J890" s="83"/>
      <c r="K890" s="83"/>
      <c r="L890" s="72"/>
      <c r="M890" s="72"/>
      <c r="N890" s="84">
        <f t="shared" si="31"/>
        <v>25000000</v>
      </c>
      <c r="O890" s="63"/>
      <c r="P890" s="11"/>
    </row>
    <row r="891" spans="2:16" s="1" customFormat="1" ht="18.75" customHeight="1" x14ac:dyDescent="0.25">
      <c r="B891" s="90"/>
      <c r="C891" s="91"/>
      <c r="D891" s="89"/>
      <c r="E891" s="78"/>
      <c r="F891" s="78"/>
      <c r="G891" s="79"/>
      <c r="H891" s="79"/>
      <c r="I891" s="82"/>
      <c r="J891" s="83"/>
      <c r="K891" s="83"/>
      <c r="L891" s="72"/>
      <c r="M891" s="72"/>
      <c r="N891" s="84"/>
      <c r="O891" s="63"/>
      <c r="P891" s="11"/>
    </row>
    <row r="892" spans="2:16" s="18" customFormat="1" ht="30.75" customHeight="1" x14ac:dyDescent="0.25">
      <c r="B892" s="98"/>
      <c r="C892" s="99"/>
      <c r="D892" s="89"/>
      <c r="E892" s="67" t="s">
        <v>14</v>
      </c>
      <c r="F892" s="68" t="s">
        <v>15</v>
      </c>
      <c r="G892" s="69" t="s">
        <v>172</v>
      </c>
      <c r="H892" s="69"/>
      <c r="I892" s="70"/>
      <c r="J892" s="71"/>
      <c r="K892" s="71"/>
      <c r="L892" s="72">
        <v>2</v>
      </c>
      <c r="M892" s="72" t="s">
        <v>230</v>
      </c>
      <c r="N892" s="73">
        <f t="shared" si="31"/>
        <v>0</v>
      </c>
      <c r="O892" s="74" t="s">
        <v>18</v>
      </c>
      <c r="P892" s="11"/>
    </row>
    <row r="893" spans="2:16" s="1" customFormat="1" ht="27" customHeight="1" x14ac:dyDescent="0.25">
      <c r="B893" s="90"/>
      <c r="C893" s="91"/>
      <c r="D893" s="95"/>
      <c r="E893" s="102" t="s">
        <v>19</v>
      </c>
      <c r="F893" s="102"/>
      <c r="G893" s="102" t="str">
        <f>'[2]18 SETDA'!D124</f>
        <v>Penyediaan Pelayanan Administrasi Perkantoran</v>
      </c>
      <c r="H893" s="102"/>
      <c r="I893" s="82">
        <f>'[2]18 SETDA'!M124</f>
        <v>376953673</v>
      </c>
      <c r="J893" s="83"/>
      <c r="K893" s="83"/>
      <c r="L893" s="72"/>
      <c r="M893" s="72"/>
      <c r="N893" s="84">
        <f t="shared" si="31"/>
        <v>376953673</v>
      </c>
      <c r="O893" s="63"/>
      <c r="P893" s="11"/>
    </row>
    <row r="894" spans="2:16" s="1" customFormat="1" ht="27" customHeight="1" x14ac:dyDescent="0.25">
      <c r="B894" s="90"/>
      <c r="C894" s="91"/>
      <c r="D894" s="95"/>
      <c r="E894" s="102" t="s">
        <v>19</v>
      </c>
      <c r="F894" s="102"/>
      <c r="G894" s="102" t="str">
        <f>'[2]18 SETDA'!D125</f>
        <v>Rapat-rapat koordinasi dan konsultasi</v>
      </c>
      <c r="H894" s="102"/>
      <c r="I894" s="82">
        <f>'[2]18 SETDA'!M125</f>
        <v>50025000</v>
      </c>
      <c r="J894" s="83"/>
      <c r="K894" s="83"/>
      <c r="L894" s="72"/>
      <c r="M894" s="72"/>
      <c r="N894" s="84">
        <f t="shared" si="31"/>
        <v>50025000</v>
      </c>
      <c r="O894" s="63"/>
      <c r="P894" s="11"/>
    </row>
    <row r="895" spans="2:16" s="1" customFormat="1" ht="11.25" customHeight="1" x14ac:dyDescent="0.25">
      <c r="B895" s="90"/>
      <c r="C895" s="91"/>
      <c r="D895" s="95"/>
      <c r="E895" s="79"/>
      <c r="F895" s="79"/>
      <c r="G895" s="79"/>
      <c r="H895" s="79"/>
      <c r="I895" s="82"/>
      <c r="J895" s="83"/>
      <c r="K895" s="83"/>
      <c r="L895" s="72"/>
      <c r="M895" s="72"/>
      <c r="N895" s="84"/>
      <c r="O895" s="63"/>
      <c r="P895" s="11"/>
    </row>
    <row r="896" spans="2:16" s="1" customFormat="1" ht="27.75" customHeight="1" x14ac:dyDescent="0.25">
      <c r="B896" s="90"/>
      <c r="C896" s="91"/>
      <c r="D896" s="89"/>
      <c r="E896" s="67" t="s">
        <v>14</v>
      </c>
      <c r="F896" s="67" t="s">
        <v>15</v>
      </c>
      <c r="G896" s="69" t="s">
        <v>94</v>
      </c>
      <c r="H896" s="69"/>
      <c r="I896" s="70"/>
      <c r="J896" s="83"/>
      <c r="K896" s="83"/>
      <c r="L896" s="72"/>
      <c r="M896" s="72"/>
      <c r="N896" s="73">
        <f t="shared" si="31"/>
        <v>0</v>
      </c>
      <c r="O896" s="63"/>
      <c r="P896" s="11"/>
    </row>
    <row r="897" spans="2:16" s="1" customFormat="1" ht="29.25" customHeight="1" x14ac:dyDescent="0.25">
      <c r="B897" s="90"/>
      <c r="C897" s="91"/>
      <c r="D897" s="89"/>
      <c r="E897" s="102" t="s">
        <v>19</v>
      </c>
      <c r="F897" s="102"/>
      <c r="G897" s="80" t="str">
        <f>'[2]18 SETDA'!D127</f>
        <v>Pengadaan Sarana dan Prasarana Kantor</v>
      </c>
      <c r="H897" s="81"/>
      <c r="I897" s="82">
        <f>'[2]18 SETDA'!M127</f>
        <v>39600000</v>
      </c>
      <c r="J897" s="83"/>
      <c r="K897" s="83"/>
      <c r="L897" s="72"/>
      <c r="M897" s="72"/>
      <c r="N897" s="84">
        <f>I897</f>
        <v>39600000</v>
      </c>
      <c r="O897" s="63"/>
      <c r="P897" s="11"/>
    </row>
    <row r="898" spans="2:16" s="1" customFormat="1" ht="14.25" customHeight="1" x14ac:dyDescent="0.25">
      <c r="B898" s="90"/>
      <c r="C898" s="91"/>
      <c r="D898" s="89"/>
      <c r="E898" s="78"/>
      <c r="F898" s="78"/>
      <c r="G898" s="79"/>
      <c r="H898" s="79"/>
      <c r="I898" s="82"/>
      <c r="J898" s="83"/>
      <c r="K898" s="83"/>
      <c r="L898" s="72"/>
      <c r="M898" s="72"/>
      <c r="N898" s="84"/>
      <c r="O898" s="63"/>
      <c r="P898" s="11"/>
    </row>
    <row r="899" spans="2:16" s="18" customFormat="1" ht="27.75" customHeight="1" x14ac:dyDescent="0.25">
      <c r="B899" s="98"/>
      <c r="C899" s="99"/>
      <c r="D899" s="89"/>
      <c r="E899" s="67" t="s">
        <v>14</v>
      </c>
      <c r="F899" s="68" t="s">
        <v>15</v>
      </c>
      <c r="G899" s="69" t="s">
        <v>172</v>
      </c>
      <c r="H899" s="69"/>
      <c r="I899" s="70"/>
      <c r="J899" s="71"/>
      <c r="K899" s="71"/>
      <c r="L899" s="72">
        <v>2</v>
      </c>
      <c r="M899" s="72" t="s">
        <v>231</v>
      </c>
      <c r="N899" s="73">
        <f t="shared" si="31"/>
        <v>0</v>
      </c>
      <c r="O899" s="74" t="s">
        <v>18</v>
      </c>
      <c r="P899" s="11"/>
    </row>
    <row r="900" spans="2:16" s="1" customFormat="1" ht="27" customHeight="1" x14ac:dyDescent="0.25">
      <c r="B900" s="90"/>
      <c r="C900" s="91"/>
      <c r="D900" s="95"/>
      <c r="E900" s="102" t="s">
        <v>19</v>
      </c>
      <c r="F900" s="102"/>
      <c r="G900" s="102" t="str">
        <f>+'[1]RIO PAKAVA'!G11</f>
        <v>Penyediaan Pelayanan Administrasi Perkantoran</v>
      </c>
      <c r="H900" s="102"/>
      <c r="I900" s="82">
        <f>'[2]18 SETDA'!M257</f>
        <v>391344000</v>
      </c>
      <c r="J900" s="83"/>
      <c r="K900" s="83"/>
      <c r="L900" s="72"/>
      <c r="M900" s="72"/>
      <c r="N900" s="84">
        <f t="shared" si="31"/>
        <v>391344000</v>
      </c>
      <c r="O900" s="63"/>
      <c r="P900" s="11"/>
    </row>
    <row r="901" spans="2:16" s="1" customFormat="1" ht="27" customHeight="1" x14ac:dyDescent="0.25">
      <c r="B901" s="90"/>
      <c r="C901" s="91"/>
      <c r="D901" s="95"/>
      <c r="E901" s="102" t="s">
        <v>19</v>
      </c>
      <c r="F901" s="102"/>
      <c r="G901" s="102" t="str">
        <f>+'[1]RIO PAKAVA'!G12</f>
        <v>Rapat-rapat koordinasi dan konsultasi</v>
      </c>
      <c r="H901" s="102"/>
      <c r="I901" s="82">
        <f>'[2]18 SETDA'!M258</f>
        <v>79360000</v>
      </c>
      <c r="J901" s="83"/>
      <c r="K901" s="83"/>
      <c r="L901" s="72"/>
      <c r="M901" s="72"/>
      <c r="N901" s="84">
        <f>I901</f>
        <v>79360000</v>
      </c>
      <c r="O901" s="63" t="s">
        <v>232</v>
      </c>
      <c r="P901" s="11"/>
    </row>
    <row r="902" spans="2:16" s="1" customFormat="1" ht="15" customHeight="1" x14ac:dyDescent="0.25">
      <c r="B902" s="90"/>
      <c r="C902" s="91"/>
      <c r="D902" s="89"/>
      <c r="E902" s="78"/>
      <c r="F902" s="79"/>
      <c r="G902" s="78"/>
      <c r="H902" s="78"/>
      <c r="I902" s="82"/>
      <c r="J902" s="83"/>
      <c r="K902" s="83"/>
      <c r="L902" s="72"/>
      <c r="M902" s="72"/>
      <c r="N902" s="84"/>
      <c r="O902" s="63"/>
      <c r="P902" s="11"/>
    </row>
    <row r="903" spans="2:16" s="18" customFormat="1" ht="27.75" customHeight="1" x14ac:dyDescent="0.25">
      <c r="B903" s="98"/>
      <c r="C903" s="99"/>
      <c r="D903" s="89"/>
      <c r="E903" s="67" t="s">
        <v>14</v>
      </c>
      <c r="F903" s="67" t="s">
        <v>15</v>
      </c>
      <c r="G903" s="69" t="s">
        <v>94</v>
      </c>
      <c r="H903" s="69"/>
      <c r="I903" s="70"/>
      <c r="J903" s="71"/>
      <c r="K903" s="71"/>
      <c r="L903" s="72">
        <v>2</v>
      </c>
      <c r="M903" s="72" t="s">
        <v>231</v>
      </c>
      <c r="N903" s="73">
        <f t="shared" si="31"/>
        <v>0</v>
      </c>
      <c r="O903" s="74" t="s">
        <v>18</v>
      </c>
      <c r="P903" s="11"/>
    </row>
    <row r="904" spans="2:16" s="1" customFormat="1" ht="27" customHeight="1" x14ac:dyDescent="0.25">
      <c r="B904" s="90"/>
      <c r="C904" s="91"/>
      <c r="D904" s="95"/>
      <c r="E904" s="102" t="s">
        <v>19</v>
      </c>
      <c r="F904" s="102"/>
      <c r="G904" s="102" t="s">
        <v>233</v>
      </c>
      <c r="H904" s="102"/>
      <c r="I904" s="82">
        <f>'[2]18 SETDA'!M260</f>
        <v>55990000</v>
      </c>
      <c r="J904" s="83"/>
      <c r="K904" s="83"/>
      <c r="L904" s="72"/>
      <c r="M904" s="72"/>
      <c r="N904" s="84">
        <f t="shared" si="31"/>
        <v>55990000</v>
      </c>
      <c r="O904" s="63"/>
      <c r="P904" s="11"/>
    </row>
    <row r="905" spans="2:16" s="1" customFormat="1" ht="15.75" customHeight="1" x14ac:dyDescent="0.25">
      <c r="B905" s="90"/>
      <c r="C905" s="91"/>
      <c r="D905" s="89"/>
      <c r="E905" s="78"/>
      <c r="F905" s="78"/>
      <c r="G905" s="79"/>
      <c r="H905" s="79"/>
      <c r="I905" s="82"/>
      <c r="J905" s="83"/>
      <c r="K905" s="83"/>
      <c r="L905" s="72"/>
      <c r="M905" s="72"/>
      <c r="N905" s="84"/>
      <c r="O905" s="63"/>
      <c r="P905" s="11"/>
    </row>
    <row r="906" spans="2:16" s="18" customFormat="1" ht="27.75" customHeight="1" x14ac:dyDescent="0.25">
      <c r="B906" s="98"/>
      <c r="C906" s="99"/>
      <c r="D906" s="89"/>
      <c r="E906" s="67" t="s">
        <v>14</v>
      </c>
      <c r="F906" s="68" t="s">
        <v>15</v>
      </c>
      <c r="G906" s="69" t="s">
        <v>172</v>
      </c>
      <c r="H906" s="69"/>
      <c r="I906" s="70"/>
      <c r="J906" s="71"/>
      <c r="K906" s="71"/>
      <c r="L906" s="72">
        <v>2</v>
      </c>
      <c r="M906" s="72" t="s">
        <v>234</v>
      </c>
      <c r="N906" s="73">
        <f t="shared" si="31"/>
        <v>0</v>
      </c>
      <c r="O906" s="74" t="s">
        <v>18</v>
      </c>
      <c r="P906" s="11"/>
    </row>
    <row r="907" spans="2:16" s="1" customFormat="1" ht="27" customHeight="1" x14ac:dyDescent="0.25">
      <c r="B907" s="90"/>
      <c r="C907" s="91"/>
      <c r="D907" s="89"/>
      <c r="E907" s="102" t="s">
        <v>19</v>
      </c>
      <c r="F907" s="102"/>
      <c r="G907" s="102" t="str">
        <f>+[1]SINDUE!G17</f>
        <v>Rapat-Rapat Koordinasi dan Konsultasi</v>
      </c>
      <c r="H907" s="102"/>
      <c r="I907" s="82">
        <f>'[2]18 SETDA'!M136</f>
        <v>27000000</v>
      </c>
      <c r="J907" s="83"/>
      <c r="K907" s="83"/>
      <c r="L907" s="72"/>
      <c r="M907" s="72"/>
      <c r="N907" s="84">
        <f t="shared" si="31"/>
        <v>27000000</v>
      </c>
      <c r="O907" s="63"/>
      <c r="P907" s="11"/>
    </row>
    <row r="908" spans="2:16" s="1" customFormat="1" ht="27" customHeight="1" x14ac:dyDescent="0.25">
      <c r="B908" s="90"/>
      <c r="C908" s="91"/>
      <c r="D908" s="89"/>
      <c r="E908" s="102" t="s">
        <v>19</v>
      </c>
      <c r="F908" s="102"/>
      <c r="G908" s="102" t="str">
        <f>+[1]SINDUE!G19</f>
        <v>Penyediaan  pelayanan administrasi perkantoran</v>
      </c>
      <c r="H908" s="102"/>
      <c r="I908" s="82">
        <f>'[2]18 SETDA'!M137</f>
        <v>387223780</v>
      </c>
      <c r="J908" s="83"/>
      <c r="K908" s="83"/>
      <c r="L908" s="72"/>
      <c r="M908" s="72"/>
      <c r="N908" s="84">
        <f t="shared" si="31"/>
        <v>387223780</v>
      </c>
      <c r="O908" s="63"/>
      <c r="P908" s="11"/>
    </row>
    <row r="909" spans="2:16" s="1" customFormat="1" ht="16.5" customHeight="1" x14ac:dyDescent="0.25">
      <c r="B909" s="90"/>
      <c r="C909" s="91"/>
      <c r="D909" s="89"/>
      <c r="E909" s="78"/>
      <c r="F909" s="79"/>
      <c r="G909" s="78"/>
      <c r="H909" s="78"/>
      <c r="I909" s="82"/>
      <c r="J909" s="83"/>
      <c r="K909" s="83"/>
      <c r="L909" s="72"/>
      <c r="M909" s="72"/>
      <c r="N909" s="84"/>
      <c r="O909" s="63"/>
      <c r="P909" s="11"/>
    </row>
    <row r="910" spans="2:16" s="18" customFormat="1" ht="27" customHeight="1" x14ac:dyDescent="0.25">
      <c r="B910" s="98"/>
      <c r="C910" s="99"/>
      <c r="D910" s="89"/>
      <c r="E910" s="67" t="s">
        <v>14</v>
      </c>
      <c r="F910" s="67" t="s">
        <v>15</v>
      </c>
      <c r="G910" s="69" t="s">
        <v>94</v>
      </c>
      <c r="H910" s="69"/>
      <c r="I910" s="70"/>
      <c r="J910" s="71"/>
      <c r="K910" s="71"/>
      <c r="L910" s="72">
        <v>2</v>
      </c>
      <c r="M910" s="72" t="s">
        <v>234</v>
      </c>
      <c r="N910" s="73">
        <f t="shared" si="31"/>
        <v>0</v>
      </c>
      <c r="O910" s="74" t="s">
        <v>18</v>
      </c>
      <c r="P910" s="11"/>
    </row>
    <row r="911" spans="2:16" s="1" customFormat="1" ht="27" customHeight="1" x14ac:dyDescent="0.25">
      <c r="B911" s="90"/>
      <c r="C911" s="91"/>
      <c r="D911" s="95"/>
      <c r="E911" s="102" t="s">
        <v>19</v>
      </c>
      <c r="F911" s="102"/>
      <c r="G911" s="102" t="str">
        <f>+[1]SINDUE!G11</f>
        <v>Pengadaan Sarana dan Prasarana Kantor</v>
      </c>
      <c r="H911" s="102"/>
      <c r="I911" s="82">
        <f>'[2]18 SETDA'!M134</f>
        <v>32800000</v>
      </c>
      <c r="J911" s="83"/>
      <c r="K911" s="83"/>
      <c r="L911" s="72"/>
      <c r="M911" s="72"/>
      <c r="N911" s="84">
        <f t="shared" si="31"/>
        <v>32800000</v>
      </c>
      <c r="O911" s="63"/>
      <c r="P911" s="11"/>
    </row>
    <row r="912" spans="2:16" s="1" customFormat="1" ht="18.75" customHeight="1" x14ac:dyDescent="0.25">
      <c r="B912" s="90"/>
      <c r="C912" s="91"/>
      <c r="D912" s="89"/>
      <c r="E912" s="78"/>
      <c r="F912" s="78"/>
      <c r="G912" s="79"/>
      <c r="H912" s="79"/>
      <c r="I912" s="82"/>
      <c r="J912" s="83"/>
      <c r="K912" s="83"/>
      <c r="L912" s="72"/>
      <c r="M912" s="72"/>
      <c r="N912" s="84"/>
      <c r="O912" s="63"/>
      <c r="P912" s="11"/>
    </row>
    <row r="913" spans="2:16" s="18" customFormat="1" ht="31.5" customHeight="1" x14ac:dyDescent="0.25">
      <c r="B913" s="98"/>
      <c r="C913" s="99"/>
      <c r="D913" s="89"/>
      <c r="E913" s="67" t="s">
        <v>14</v>
      </c>
      <c r="F913" s="68" t="s">
        <v>15</v>
      </c>
      <c r="G913" s="69" t="s">
        <v>172</v>
      </c>
      <c r="H913" s="69"/>
      <c r="I913" s="70"/>
      <c r="J913" s="71"/>
      <c r="K913" s="71"/>
      <c r="L913" s="72">
        <v>2</v>
      </c>
      <c r="M913" s="72" t="s">
        <v>235</v>
      </c>
      <c r="N913" s="73">
        <f t="shared" si="31"/>
        <v>0</v>
      </c>
      <c r="O913" s="74" t="s">
        <v>18</v>
      </c>
      <c r="P913" s="11"/>
    </row>
    <row r="914" spans="2:16" s="1" customFormat="1" ht="27" customHeight="1" x14ac:dyDescent="0.25">
      <c r="B914" s="90"/>
      <c r="C914" s="91"/>
      <c r="D914" s="95"/>
      <c r="E914" s="102" t="s">
        <v>19</v>
      </c>
      <c r="F914" s="102"/>
      <c r="G914" s="102" t="str">
        <f>+[1]SINTORA!G11</f>
        <v>Rapat-rapat Koordinasi dan Konsultasi</v>
      </c>
      <c r="H914" s="102"/>
      <c r="I914" s="82">
        <f>'[2]18 SETDA'!M144</f>
        <v>31732120</v>
      </c>
      <c r="J914" s="83"/>
      <c r="K914" s="83"/>
      <c r="L914" s="72"/>
      <c r="M914" s="72"/>
      <c r="N914" s="84">
        <f t="shared" si="31"/>
        <v>31732120</v>
      </c>
      <c r="O914" s="63"/>
      <c r="P914" s="11"/>
    </row>
    <row r="915" spans="2:16" s="1" customFormat="1" ht="27" customHeight="1" x14ac:dyDescent="0.25">
      <c r="B915" s="90"/>
      <c r="C915" s="91"/>
      <c r="D915" s="89"/>
      <c r="E915" s="102" t="s">
        <v>19</v>
      </c>
      <c r="F915" s="102"/>
      <c r="G915" s="102" t="str">
        <f>+[1]SINTORA!G12</f>
        <v>Penyediaan Pelayanan Administrasi Perkantoran</v>
      </c>
      <c r="H915" s="102"/>
      <c r="I915" s="82">
        <f>'[2]18 SETDA'!M145</f>
        <v>269233663</v>
      </c>
      <c r="J915" s="83"/>
      <c r="K915" s="83"/>
      <c r="L915" s="72"/>
      <c r="M915" s="72"/>
      <c r="N915" s="84">
        <f t="shared" ref="N915:N978" si="34">+I915+K915</f>
        <v>269233663</v>
      </c>
      <c r="O915" s="63"/>
      <c r="P915" s="11"/>
    </row>
    <row r="916" spans="2:16" s="1" customFormat="1" ht="16.5" customHeight="1" x14ac:dyDescent="0.25">
      <c r="B916" s="90"/>
      <c r="C916" s="91"/>
      <c r="D916" s="89"/>
      <c r="E916" s="78"/>
      <c r="F916" s="79"/>
      <c r="G916" s="78"/>
      <c r="H916" s="78"/>
      <c r="I916" s="82"/>
      <c r="J916" s="83"/>
      <c r="K916" s="83"/>
      <c r="L916" s="72"/>
      <c r="M916" s="72"/>
      <c r="N916" s="84"/>
      <c r="O916" s="63"/>
      <c r="P916" s="11"/>
    </row>
    <row r="917" spans="2:16" s="18" customFormat="1" ht="29.25" customHeight="1" x14ac:dyDescent="0.25">
      <c r="B917" s="98"/>
      <c r="C917" s="99"/>
      <c r="D917" s="89"/>
      <c r="E917" s="67" t="s">
        <v>14</v>
      </c>
      <c r="F917" s="68" t="s">
        <v>15</v>
      </c>
      <c r="G917" s="69" t="s">
        <v>172</v>
      </c>
      <c r="H917" s="69"/>
      <c r="I917" s="70"/>
      <c r="J917" s="71"/>
      <c r="K917" s="71"/>
      <c r="L917" s="72">
        <v>2</v>
      </c>
      <c r="M917" s="72" t="s">
        <v>236</v>
      </c>
      <c r="N917" s="73">
        <f t="shared" si="34"/>
        <v>0</v>
      </c>
      <c r="O917" s="74" t="s">
        <v>18</v>
      </c>
      <c r="P917" s="11"/>
    </row>
    <row r="918" spans="2:16" s="1" customFormat="1" ht="27" customHeight="1" x14ac:dyDescent="0.25">
      <c r="B918" s="90"/>
      <c r="C918" s="91"/>
      <c r="D918" s="89"/>
      <c r="E918" s="102" t="s">
        <v>19</v>
      </c>
      <c r="F918" s="102"/>
      <c r="G918" s="102" t="str">
        <f>'[2]18 SETDA'!D154</f>
        <v>Rapat-rapat koordinasi dan konsultasi</v>
      </c>
      <c r="H918" s="102"/>
      <c r="I918" s="82">
        <f>'[2]18 SETDA'!M154</f>
        <v>85569620</v>
      </c>
      <c r="J918" s="83"/>
      <c r="K918" s="83"/>
      <c r="L918" s="72"/>
      <c r="M918" s="72"/>
      <c r="N918" s="84">
        <f t="shared" si="34"/>
        <v>85569620</v>
      </c>
      <c r="O918" s="63"/>
      <c r="P918" s="11"/>
    </row>
    <row r="919" spans="2:16" s="1" customFormat="1" ht="27" customHeight="1" x14ac:dyDescent="0.25">
      <c r="B919" s="90"/>
      <c r="C919" s="91"/>
      <c r="D919" s="89"/>
      <c r="E919" s="102" t="s">
        <v>19</v>
      </c>
      <c r="F919" s="102"/>
      <c r="G919" s="102" t="str">
        <f>'[2]18 SETDA'!D155</f>
        <v>Penyediaan  pelayanan administrasi perkantoran</v>
      </c>
      <c r="H919" s="102"/>
      <c r="I919" s="82">
        <f>'[2]18 SETDA'!M155</f>
        <v>211146163</v>
      </c>
      <c r="J919" s="83"/>
      <c r="K919" s="83"/>
      <c r="L919" s="72"/>
      <c r="M919" s="72"/>
      <c r="N919" s="84">
        <f t="shared" si="34"/>
        <v>211146163</v>
      </c>
      <c r="O919" s="63"/>
      <c r="P919" s="11"/>
    </row>
    <row r="920" spans="2:16" s="1" customFormat="1" ht="16.5" customHeight="1" x14ac:dyDescent="0.25">
      <c r="B920" s="90"/>
      <c r="C920" s="91"/>
      <c r="D920" s="89"/>
      <c r="E920" s="78"/>
      <c r="F920" s="79"/>
      <c r="G920" s="78"/>
      <c r="H920" s="78"/>
      <c r="I920" s="82"/>
      <c r="J920" s="83"/>
      <c r="K920" s="83"/>
      <c r="L920" s="72"/>
      <c r="M920" s="72"/>
      <c r="N920" s="84"/>
      <c r="O920" s="63"/>
      <c r="P920" s="11"/>
    </row>
    <row r="921" spans="2:16" s="18" customFormat="1" ht="27" customHeight="1" x14ac:dyDescent="0.25">
      <c r="B921" s="98"/>
      <c r="C921" s="99"/>
      <c r="D921" s="89"/>
      <c r="E921" s="67" t="s">
        <v>14</v>
      </c>
      <c r="F921" s="67" t="s">
        <v>15</v>
      </c>
      <c r="G921" s="69" t="s">
        <v>94</v>
      </c>
      <c r="H921" s="69"/>
      <c r="I921" s="70"/>
      <c r="J921" s="71"/>
      <c r="K921" s="71"/>
      <c r="L921" s="72">
        <v>2</v>
      </c>
      <c r="M921" s="72" t="s">
        <v>236</v>
      </c>
      <c r="N921" s="73">
        <f t="shared" si="34"/>
        <v>0</v>
      </c>
      <c r="O921" s="74" t="s">
        <v>18</v>
      </c>
      <c r="P921" s="11"/>
    </row>
    <row r="922" spans="2:16" s="1" customFormat="1" ht="27" customHeight="1" x14ac:dyDescent="0.25">
      <c r="B922" s="90"/>
      <c r="C922" s="91"/>
      <c r="D922" s="95"/>
      <c r="E922" s="102" t="s">
        <v>19</v>
      </c>
      <c r="F922" s="102"/>
      <c r="G922" s="102" t="str">
        <f>+[1]SINTOBA!G11</f>
        <v>Pengadaan Sarana dan Prasarana Kantor</v>
      </c>
      <c r="H922" s="102"/>
      <c r="I922" s="82">
        <f>'[2]18 SETDA'!M152</f>
        <v>4250000</v>
      </c>
      <c r="J922" s="83"/>
      <c r="K922" s="83"/>
      <c r="L922" s="72"/>
      <c r="M922" s="72"/>
      <c r="N922" s="84">
        <f t="shared" si="34"/>
        <v>4250000</v>
      </c>
      <c r="O922" s="63"/>
      <c r="P922" s="11"/>
    </row>
    <row r="923" spans="2:16" s="1" customFormat="1" ht="18.75" customHeight="1" x14ac:dyDescent="0.25">
      <c r="B923" s="90"/>
      <c r="C923" s="91"/>
      <c r="D923" s="89"/>
      <c r="E923" s="78"/>
      <c r="F923" s="78"/>
      <c r="G923" s="79"/>
      <c r="H923" s="79"/>
      <c r="I923" s="82"/>
      <c r="J923" s="83"/>
      <c r="K923" s="83"/>
      <c r="L923" s="72"/>
      <c r="M923" s="72"/>
      <c r="N923" s="84"/>
      <c r="O923" s="63"/>
      <c r="P923" s="11"/>
    </row>
    <row r="924" spans="2:16" s="18" customFormat="1" ht="29.25" customHeight="1" x14ac:dyDescent="0.25">
      <c r="B924" s="98"/>
      <c r="C924" s="99"/>
      <c r="D924" s="89"/>
      <c r="E924" s="67" t="s">
        <v>14</v>
      </c>
      <c r="F924" s="68" t="s">
        <v>15</v>
      </c>
      <c r="G924" s="69" t="s">
        <v>172</v>
      </c>
      <c r="H924" s="69"/>
      <c r="I924" s="70"/>
      <c r="J924" s="71"/>
      <c r="K924" s="71"/>
      <c r="L924" s="72">
        <v>2</v>
      </c>
      <c r="M924" s="72" t="s">
        <v>237</v>
      </c>
      <c r="N924" s="73">
        <f t="shared" si="34"/>
        <v>0</v>
      </c>
      <c r="O924" s="74" t="s">
        <v>18</v>
      </c>
      <c r="P924" s="11"/>
    </row>
    <row r="925" spans="2:16" s="1" customFormat="1" ht="27" customHeight="1" x14ac:dyDescent="0.25">
      <c r="B925" s="90"/>
      <c r="C925" s="91"/>
      <c r="D925" s="95"/>
      <c r="E925" s="102" t="s">
        <v>19</v>
      </c>
      <c r="F925" s="102"/>
      <c r="G925" s="102" t="str">
        <f>+[1]SIRENJA!G11</f>
        <v>Rapat-rapat koordinasi dan konsultasi</v>
      </c>
      <c r="H925" s="102"/>
      <c r="I925" s="82">
        <f>'[2]18 SETDA'!M164</f>
        <v>147573316</v>
      </c>
      <c r="J925" s="83"/>
      <c r="K925" s="83"/>
      <c r="L925" s="72"/>
      <c r="M925" s="72"/>
      <c r="N925" s="84">
        <f t="shared" si="34"/>
        <v>147573316</v>
      </c>
      <c r="O925" s="63"/>
      <c r="P925" s="11"/>
    </row>
    <row r="926" spans="2:16" s="1" customFormat="1" ht="27" customHeight="1" x14ac:dyDescent="0.25">
      <c r="B926" s="90"/>
      <c r="C926" s="91"/>
      <c r="D926" s="95"/>
      <c r="E926" s="102" t="s">
        <v>19</v>
      </c>
      <c r="F926" s="102"/>
      <c r="G926" s="102" t="str">
        <f>+[1]SIRENJA!G12</f>
        <v>Penyediaan  pelayanan administrasi perkantoran</v>
      </c>
      <c r="H926" s="102"/>
      <c r="I926" s="82">
        <f>'[2]18 SETDA'!M165</f>
        <v>250723000</v>
      </c>
      <c r="J926" s="83"/>
      <c r="K926" s="83"/>
      <c r="L926" s="72"/>
      <c r="M926" s="72"/>
      <c r="N926" s="84">
        <f t="shared" si="34"/>
        <v>250723000</v>
      </c>
      <c r="O926" s="63"/>
      <c r="P926" s="11"/>
    </row>
    <row r="927" spans="2:16" s="1" customFormat="1" ht="12" customHeight="1" x14ac:dyDescent="0.25">
      <c r="B927" s="90"/>
      <c r="C927" s="91"/>
      <c r="D927" s="89"/>
      <c r="E927" s="78"/>
      <c r="F927" s="79"/>
      <c r="G927" s="78"/>
      <c r="H927" s="78"/>
      <c r="I927" s="82"/>
      <c r="J927" s="83"/>
      <c r="K927" s="83"/>
      <c r="L927" s="72"/>
      <c r="M927" s="72"/>
      <c r="N927" s="84"/>
      <c r="O927" s="63"/>
      <c r="P927" s="11"/>
    </row>
    <row r="928" spans="2:16" s="18" customFormat="1" ht="27" customHeight="1" x14ac:dyDescent="0.25">
      <c r="B928" s="98"/>
      <c r="C928" s="99"/>
      <c r="D928" s="89"/>
      <c r="E928" s="67" t="s">
        <v>14</v>
      </c>
      <c r="F928" s="67" t="s">
        <v>15</v>
      </c>
      <c r="G928" s="69" t="s">
        <v>94</v>
      </c>
      <c r="H928" s="69"/>
      <c r="I928" s="70"/>
      <c r="J928" s="71"/>
      <c r="K928" s="71"/>
      <c r="L928" s="72">
        <v>2</v>
      </c>
      <c r="M928" s="72" t="s">
        <v>237</v>
      </c>
      <c r="N928" s="73">
        <f t="shared" si="34"/>
        <v>0</v>
      </c>
      <c r="O928" s="74" t="s">
        <v>18</v>
      </c>
      <c r="P928" s="11"/>
    </row>
    <row r="929" spans="2:16" s="1" customFormat="1" ht="27" customHeight="1" x14ac:dyDescent="0.25">
      <c r="B929" s="90"/>
      <c r="C929" s="91"/>
      <c r="D929" s="95"/>
      <c r="E929" s="102" t="s">
        <v>19</v>
      </c>
      <c r="F929" s="102"/>
      <c r="G929" s="102" t="s">
        <v>233</v>
      </c>
      <c r="H929" s="102"/>
      <c r="I929" s="82">
        <f>'[2]18 SETDA'!M162</f>
        <v>66300000</v>
      </c>
      <c r="J929" s="83"/>
      <c r="K929" s="83"/>
      <c r="L929" s="72"/>
      <c r="M929" s="72"/>
      <c r="N929" s="84">
        <f t="shared" si="34"/>
        <v>66300000</v>
      </c>
      <c r="O929" s="63"/>
      <c r="P929" s="11"/>
    </row>
    <row r="930" spans="2:16" s="1" customFormat="1" ht="12" customHeight="1" x14ac:dyDescent="0.25">
      <c r="B930" s="90"/>
      <c r="C930" s="91"/>
      <c r="D930" s="89"/>
      <c r="E930" s="78"/>
      <c r="F930" s="78"/>
      <c r="G930" s="79"/>
      <c r="H930" s="79"/>
      <c r="I930" s="82"/>
      <c r="J930" s="83"/>
      <c r="K930" s="83"/>
      <c r="L930" s="72"/>
      <c r="M930" s="72"/>
      <c r="N930" s="84"/>
      <c r="O930" s="63"/>
      <c r="P930" s="11"/>
    </row>
    <row r="931" spans="2:16" s="18" customFormat="1" ht="31.5" customHeight="1" x14ac:dyDescent="0.25">
      <c r="B931" s="98"/>
      <c r="C931" s="99"/>
      <c r="D931" s="89"/>
      <c r="E931" s="67" t="s">
        <v>14</v>
      </c>
      <c r="F931" s="68" t="s">
        <v>15</v>
      </c>
      <c r="G931" s="69" t="s">
        <v>172</v>
      </c>
      <c r="H931" s="69"/>
      <c r="I931" s="70"/>
      <c r="J931" s="71"/>
      <c r="K931" s="71"/>
      <c r="L931" s="72">
        <v>2</v>
      </c>
      <c r="M931" s="72" t="s">
        <v>238</v>
      </c>
      <c r="N931" s="73">
        <f t="shared" si="34"/>
        <v>0</v>
      </c>
      <c r="O931" s="74" t="s">
        <v>18</v>
      </c>
      <c r="P931" s="11"/>
    </row>
    <row r="932" spans="2:16" s="1" customFormat="1" ht="27" customHeight="1" x14ac:dyDescent="0.25">
      <c r="B932" s="90"/>
      <c r="C932" s="91"/>
      <c r="D932" s="95"/>
      <c r="E932" s="102" t="s">
        <v>19</v>
      </c>
      <c r="F932" s="102"/>
      <c r="G932" s="102" t="str">
        <f>'[2]18 SETDA'!D174</f>
        <v xml:space="preserve"> Kegiatan rapat-rapat koordinasi dan konsultasi</v>
      </c>
      <c r="H932" s="102"/>
      <c r="I932" s="82">
        <f>'[2]18 SETDA'!M174</f>
        <v>185645177</v>
      </c>
      <c r="J932" s="83"/>
      <c r="K932" s="83"/>
      <c r="L932" s="72"/>
      <c r="M932" s="72"/>
      <c r="N932" s="84">
        <f t="shared" si="34"/>
        <v>185645177</v>
      </c>
      <c r="O932" s="63"/>
      <c r="P932" s="11"/>
    </row>
    <row r="933" spans="2:16" s="1" customFormat="1" ht="27" customHeight="1" x14ac:dyDescent="0.25">
      <c r="B933" s="90"/>
      <c r="C933" s="91"/>
      <c r="D933" s="89"/>
      <c r="E933" s="102" t="s">
        <v>19</v>
      </c>
      <c r="F933" s="102"/>
      <c r="G933" s="102" t="str">
        <f>'[2]18 SETDA'!D175</f>
        <v>Kegiatan Pelayanan Administrasi Perkantoran</v>
      </c>
      <c r="H933" s="102"/>
      <c r="I933" s="82">
        <f>'[2]18 SETDA'!M175</f>
        <v>201815904</v>
      </c>
      <c r="J933" s="83"/>
      <c r="K933" s="83"/>
      <c r="L933" s="72"/>
      <c r="M933" s="72"/>
      <c r="N933" s="84">
        <f t="shared" si="34"/>
        <v>201815904</v>
      </c>
      <c r="O933" s="63"/>
      <c r="P933" s="11"/>
    </row>
    <row r="934" spans="2:16" s="1" customFormat="1" ht="15" customHeight="1" x14ac:dyDescent="0.25">
      <c r="B934" s="90"/>
      <c r="C934" s="91"/>
      <c r="D934" s="89"/>
      <c r="E934" s="78"/>
      <c r="F934" s="79"/>
      <c r="G934" s="78"/>
      <c r="H934" s="78"/>
      <c r="I934" s="82"/>
      <c r="J934" s="83"/>
      <c r="K934" s="83"/>
      <c r="L934" s="72"/>
      <c r="M934" s="72"/>
      <c r="N934" s="84"/>
      <c r="O934" s="63"/>
      <c r="P934" s="11"/>
    </row>
    <row r="935" spans="2:16" s="18" customFormat="1" ht="27" customHeight="1" x14ac:dyDescent="0.25">
      <c r="B935" s="98"/>
      <c r="C935" s="99"/>
      <c r="D935" s="89"/>
      <c r="E935" s="67" t="s">
        <v>14</v>
      </c>
      <c r="F935" s="67" t="s">
        <v>15</v>
      </c>
      <c r="G935" s="69" t="s">
        <v>94</v>
      </c>
      <c r="H935" s="69"/>
      <c r="I935" s="70"/>
      <c r="J935" s="71"/>
      <c r="K935" s="71"/>
      <c r="L935" s="72">
        <v>2</v>
      </c>
      <c r="M935" s="72" t="s">
        <v>238</v>
      </c>
      <c r="N935" s="73">
        <f t="shared" si="34"/>
        <v>0</v>
      </c>
      <c r="O935" s="74" t="s">
        <v>18</v>
      </c>
      <c r="P935" s="11"/>
    </row>
    <row r="936" spans="2:16" s="1" customFormat="1" ht="27" customHeight="1" x14ac:dyDescent="0.25">
      <c r="B936" s="90"/>
      <c r="C936" s="91"/>
      <c r="D936" s="95"/>
      <c r="E936" s="102" t="s">
        <v>19</v>
      </c>
      <c r="F936" s="102"/>
      <c r="G936" s="102" t="str">
        <f>'[2]18 SETDA'!D172</f>
        <v>Pengadaan Sarana dan Prasarana Kantor</v>
      </c>
      <c r="H936" s="102"/>
      <c r="I936" s="82">
        <f>'[2]18 SETDA'!M172</f>
        <v>19530000</v>
      </c>
      <c r="J936" s="83"/>
      <c r="K936" s="83"/>
      <c r="L936" s="72"/>
      <c r="M936" s="72"/>
      <c r="N936" s="84">
        <f t="shared" si="34"/>
        <v>19530000</v>
      </c>
      <c r="O936" s="63"/>
      <c r="P936" s="11"/>
    </row>
    <row r="937" spans="2:16" s="1" customFormat="1" ht="12.75" customHeight="1" x14ac:dyDescent="0.25">
      <c r="B937" s="90"/>
      <c r="C937" s="91"/>
      <c r="D937" s="89"/>
      <c r="E937" s="78"/>
      <c r="F937" s="79"/>
      <c r="G937" s="79"/>
      <c r="H937" s="79"/>
      <c r="I937" s="82"/>
      <c r="J937" s="83"/>
      <c r="K937" s="83"/>
      <c r="L937" s="72"/>
      <c r="M937" s="72"/>
      <c r="N937" s="84"/>
      <c r="O937" s="63"/>
      <c r="P937" s="11"/>
    </row>
    <row r="938" spans="2:16" s="18" customFormat="1" ht="25.5" customHeight="1" x14ac:dyDescent="0.25">
      <c r="B938" s="98"/>
      <c r="C938" s="99"/>
      <c r="D938" s="89"/>
      <c r="E938" s="67" t="s">
        <v>14</v>
      </c>
      <c r="F938" s="68" t="s">
        <v>15</v>
      </c>
      <c r="G938" s="69" t="s">
        <v>172</v>
      </c>
      <c r="H938" s="69"/>
      <c r="I938" s="70"/>
      <c r="J938" s="71"/>
      <c r="K938" s="71"/>
      <c r="L938" s="72">
        <v>2</v>
      </c>
      <c r="M938" s="72" t="s">
        <v>239</v>
      </c>
      <c r="N938" s="73">
        <f t="shared" si="34"/>
        <v>0</v>
      </c>
      <c r="O938" s="74" t="s">
        <v>18</v>
      </c>
      <c r="P938" s="11"/>
    </row>
    <row r="939" spans="2:16" s="1" customFormat="1" ht="27" customHeight="1" x14ac:dyDescent="0.25">
      <c r="B939" s="90"/>
      <c r="C939" s="91"/>
      <c r="D939" s="95"/>
      <c r="E939" s="102" t="s">
        <v>19</v>
      </c>
      <c r="F939" s="102"/>
      <c r="G939" s="102" t="str">
        <f>+[1]DAMPELAS!G14</f>
        <v>Rapat-rapat koordinasi dan konsultasi</v>
      </c>
      <c r="H939" s="102"/>
      <c r="I939" s="82">
        <f>'[2]18 SETDA'!M184</f>
        <v>72080000</v>
      </c>
      <c r="J939" s="83"/>
      <c r="K939" s="83"/>
      <c r="L939" s="72"/>
      <c r="M939" s="72"/>
      <c r="N939" s="84">
        <f t="shared" si="34"/>
        <v>72080000</v>
      </c>
      <c r="O939" s="63"/>
      <c r="P939" s="11"/>
    </row>
    <row r="940" spans="2:16" s="1" customFormat="1" ht="27" customHeight="1" x14ac:dyDescent="0.25">
      <c r="B940" s="90"/>
      <c r="C940" s="91"/>
      <c r="D940" s="89"/>
      <c r="E940" s="102" t="s">
        <v>19</v>
      </c>
      <c r="F940" s="102"/>
      <c r="G940" s="102" t="str">
        <f>+[1]DAMPELAS!G15</f>
        <v>Penyediaan  pelayanan administrasi perkantoran</v>
      </c>
      <c r="H940" s="102"/>
      <c r="I940" s="82">
        <f>'[2]18 SETDA'!M185</f>
        <v>382512305</v>
      </c>
      <c r="J940" s="83"/>
      <c r="K940" s="83"/>
      <c r="L940" s="72"/>
      <c r="M940" s="72"/>
      <c r="N940" s="84">
        <f t="shared" si="34"/>
        <v>382512305</v>
      </c>
      <c r="O940" s="63"/>
      <c r="P940" s="11"/>
    </row>
    <row r="941" spans="2:16" s="1" customFormat="1" ht="16.5" customHeight="1" x14ac:dyDescent="0.25">
      <c r="B941" s="90"/>
      <c r="C941" s="91"/>
      <c r="D941" s="89"/>
      <c r="E941" s="78"/>
      <c r="F941" s="79"/>
      <c r="G941" s="78"/>
      <c r="H941" s="78"/>
      <c r="I941" s="82"/>
      <c r="J941" s="83"/>
      <c r="K941" s="83"/>
      <c r="L941" s="72"/>
      <c r="M941" s="72"/>
      <c r="N941" s="84"/>
      <c r="O941" s="63"/>
      <c r="P941" s="11"/>
    </row>
    <row r="942" spans="2:16" s="18" customFormat="1" ht="27" customHeight="1" x14ac:dyDescent="0.25">
      <c r="B942" s="98"/>
      <c r="C942" s="99"/>
      <c r="D942" s="89"/>
      <c r="E942" s="67" t="s">
        <v>14</v>
      </c>
      <c r="F942" s="67" t="s">
        <v>15</v>
      </c>
      <c r="G942" s="69" t="s">
        <v>94</v>
      </c>
      <c r="H942" s="69"/>
      <c r="I942" s="70"/>
      <c r="J942" s="71"/>
      <c r="K942" s="71"/>
      <c r="L942" s="72">
        <v>2</v>
      </c>
      <c r="M942" s="72" t="s">
        <v>239</v>
      </c>
      <c r="N942" s="73">
        <f t="shared" si="34"/>
        <v>0</v>
      </c>
      <c r="O942" s="74" t="s">
        <v>18</v>
      </c>
      <c r="P942" s="11"/>
    </row>
    <row r="943" spans="2:16" s="1" customFormat="1" ht="27" customHeight="1" x14ac:dyDescent="0.25">
      <c r="B943" s="90"/>
      <c r="C943" s="91"/>
      <c r="D943" s="95"/>
      <c r="E943" s="102" t="s">
        <v>19</v>
      </c>
      <c r="F943" s="102"/>
      <c r="G943" s="102" t="str">
        <f>+[1]DAMPELAS!G11</f>
        <v>Pengadaan Sarana dan Prasarana Kantor</v>
      </c>
      <c r="H943" s="102"/>
      <c r="I943" s="82">
        <f>'[2]18 SETDA'!M182</f>
        <v>22650000</v>
      </c>
      <c r="J943" s="83"/>
      <c r="K943" s="83"/>
      <c r="L943" s="72"/>
      <c r="M943" s="72"/>
      <c r="N943" s="84">
        <f t="shared" si="34"/>
        <v>22650000</v>
      </c>
      <c r="O943" s="63"/>
      <c r="P943" s="11"/>
    </row>
    <row r="944" spans="2:16" s="1" customFormat="1" ht="13.5" customHeight="1" x14ac:dyDescent="0.25">
      <c r="B944" s="90"/>
      <c r="C944" s="91"/>
      <c r="D944" s="89"/>
      <c r="E944" s="78"/>
      <c r="F944" s="79"/>
      <c r="G944" s="79"/>
      <c r="H944" s="79"/>
      <c r="I944" s="82"/>
      <c r="J944" s="83"/>
      <c r="K944" s="83"/>
      <c r="L944" s="72"/>
      <c r="M944" s="72"/>
      <c r="N944" s="84"/>
      <c r="O944" s="63"/>
      <c r="P944" s="11"/>
    </row>
    <row r="945" spans="2:16" s="18" customFormat="1" ht="24.75" customHeight="1" x14ac:dyDescent="0.25">
      <c r="B945" s="98"/>
      <c r="C945" s="99"/>
      <c r="D945" s="89"/>
      <c r="E945" s="67" t="s">
        <v>14</v>
      </c>
      <c r="F945" s="68" t="s">
        <v>15</v>
      </c>
      <c r="G945" s="69" t="s">
        <v>172</v>
      </c>
      <c r="H945" s="69"/>
      <c r="I945" s="70"/>
      <c r="J945" s="71"/>
      <c r="K945" s="71"/>
      <c r="L945" s="72">
        <v>2</v>
      </c>
      <c r="M945" s="72" t="s">
        <v>240</v>
      </c>
      <c r="N945" s="73">
        <f t="shared" si="34"/>
        <v>0</v>
      </c>
      <c r="O945" s="74" t="s">
        <v>18</v>
      </c>
      <c r="P945" s="11"/>
    </row>
    <row r="946" spans="2:16" s="1" customFormat="1" ht="27" customHeight="1" x14ac:dyDescent="0.25">
      <c r="B946" s="90"/>
      <c r="C946" s="91"/>
      <c r="D946" s="95"/>
      <c r="E946" s="102" t="s">
        <v>19</v>
      </c>
      <c r="F946" s="102"/>
      <c r="G946" s="102" t="str">
        <f>'[2]18 SETDA'!D192</f>
        <v>Penyediaan Pelayanan Administrasi Perkantoran</v>
      </c>
      <c r="H946" s="102"/>
      <c r="I946" s="82">
        <f>'[2]18 SETDA'!M192</f>
        <v>277056084</v>
      </c>
      <c r="J946" s="83"/>
      <c r="K946" s="83"/>
      <c r="L946" s="72"/>
      <c r="M946" s="72"/>
      <c r="N946" s="84">
        <f t="shared" si="34"/>
        <v>277056084</v>
      </c>
      <c r="O946" s="63"/>
      <c r="P946" s="11"/>
    </row>
    <row r="947" spans="2:16" s="1" customFormat="1" ht="27" customHeight="1" x14ac:dyDescent="0.25">
      <c r="B947" s="90"/>
      <c r="C947" s="91"/>
      <c r="D947" s="95"/>
      <c r="E947" s="102" t="s">
        <v>19</v>
      </c>
      <c r="F947" s="102"/>
      <c r="G947" s="102" t="str">
        <f>'[2]18 SETDA'!D193</f>
        <v xml:space="preserve"> Kegiatan rapat-rapat koordinasi dan konsultasi</v>
      </c>
      <c r="H947" s="102"/>
      <c r="I947" s="82">
        <f>'[2]18 SETDA'!M193</f>
        <v>84000000</v>
      </c>
      <c r="J947" s="83"/>
      <c r="K947" s="83"/>
      <c r="L947" s="72"/>
      <c r="M947" s="72"/>
      <c r="N947" s="84">
        <f t="shared" si="34"/>
        <v>84000000</v>
      </c>
      <c r="O947" s="63"/>
      <c r="P947" s="11"/>
    </row>
    <row r="948" spans="2:16" s="1" customFormat="1" ht="13.5" customHeight="1" x14ac:dyDescent="0.25">
      <c r="B948" s="90"/>
      <c r="C948" s="91"/>
      <c r="D948" s="89"/>
      <c r="E948" s="78"/>
      <c r="F948" s="79"/>
      <c r="G948" s="79"/>
      <c r="H948" s="79"/>
      <c r="I948" s="82"/>
      <c r="J948" s="83"/>
      <c r="K948" s="83"/>
      <c r="L948" s="72"/>
      <c r="M948" s="72"/>
      <c r="N948" s="84"/>
      <c r="O948" s="63"/>
      <c r="P948" s="11"/>
    </row>
    <row r="949" spans="2:16" s="18" customFormat="1" ht="28.5" customHeight="1" x14ac:dyDescent="0.25">
      <c r="B949" s="98"/>
      <c r="C949" s="99"/>
      <c r="D949" s="89"/>
      <c r="E949" s="67" t="s">
        <v>14</v>
      </c>
      <c r="F949" s="68" t="s">
        <v>15</v>
      </c>
      <c r="G949" s="69" t="s">
        <v>172</v>
      </c>
      <c r="H949" s="69"/>
      <c r="I949" s="70"/>
      <c r="J949" s="71"/>
      <c r="K949" s="71"/>
      <c r="L949" s="72">
        <v>2</v>
      </c>
      <c r="M949" s="72" t="s">
        <v>241</v>
      </c>
      <c r="N949" s="73">
        <f t="shared" si="34"/>
        <v>0</v>
      </c>
      <c r="O949" s="74" t="s">
        <v>18</v>
      </c>
      <c r="P949" s="11"/>
    </row>
    <row r="950" spans="2:16" s="1" customFormat="1" ht="27" customHeight="1" x14ac:dyDescent="0.25">
      <c r="B950" s="90"/>
      <c r="C950" s="91"/>
      <c r="D950" s="95"/>
      <c r="E950" s="102" t="s">
        <v>19</v>
      </c>
      <c r="F950" s="102"/>
      <c r="G950" s="102" t="str">
        <f>'[2]18 SETDA'!D202</f>
        <v>Rapat-rapat Koordinasi dan Konsultansi</v>
      </c>
      <c r="H950" s="102"/>
      <c r="I950" s="82">
        <f>'[2]18 SETDA'!M202</f>
        <v>41600000</v>
      </c>
      <c r="J950" s="83"/>
      <c r="K950" s="83"/>
      <c r="L950" s="72"/>
      <c r="M950" s="72"/>
      <c r="N950" s="84">
        <f t="shared" si="34"/>
        <v>41600000</v>
      </c>
      <c r="O950" s="63"/>
      <c r="P950" s="11"/>
    </row>
    <row r="951" spans="2:16" s="1" customFormat="1" ht="27" customHeight="1" x14ac:dyDescent="0.25">
      <c r="B951" s="90"/>
      <c r="C951" s="91"/>
      <c r="D951" s="89"/>
      <c r="E951" s="102" t="s">
        <v>19</v>
      </c>
      <c r="F951" s="102"/>
      <c r="G951" s="102" t="str">
        <f>'[2]18 SETDA'!D203</f>
        <v>PenyediaanPelayanan administrasi Perkantoran</v>
      </c>
      <c r="H951" s="102"/>
      <c r="I951" s="82">
        <f>'[2]18 SETDA'!M203</f>
        <v>315270974</v>
      </c>
      <c r="J951" s="83"/>
      <c r="K951" s="83"/>
      <c r="L951" s="72"/>
      <c r="M951" s="72"/>
      <c r="N951" s="84">
        <f t="shared" si="34"/>
        <v>315270974</v>
      </c>
      <c r="O951" s="63"/>
      <c r="P951" s="11"/>
    </row>
    <row r="952" spans="2:16" s="1" customFormat="1" ht="10.5" customHeight="1" x14ac:dyDescent="0.25">
      <c r="B952" s="90"/>
      <c r="C952" s="91"/>
      <c r="D952" s="89"/>
      <c r="E952" s="78"/>
      <c r="F952" s="79"/>
      <c r="G952" s="78"/>
      <c r="H952" s="78"/>
      <c r="I952" s="82"/>
      <c r="J952" s="83"/>
      <c r="K952" s="83"/>
      <c r="L952" s="72"/>
      <c r="M952" s="72"/>
      <c r="N952" s="84"/>
      <c r="O952" s="63"/>
      <c r="P952" s="11"/>
    </row>
    <row r="953" spans="2:16" s="18" customFormat="1" ht="27" customHeight="1" x14ac:dyDescent="0.25">
      <c r="B953" s="98"/>
      <c r="C953" s="99"/>
      <c r="D953" s="89"/>
      <c r="E953" s="67" t="s">
        <v>14</v>
      </c>
      <c r="F953" s="67" t="s">
        <v>15</v>
      </c>
      <c r="G953" s="69" t="s">
        <v>94</v>
      </c>
      <c r="H953" s="69"/>
      <c r="I953" s="70"/>
      <c r="J953" s="71"/>
      <c r="K953" s="71"/>
      <c r="L953" s="72">
        <v>2</v>
      </c>
      <c r="M953" s="72" t="s">
        <v>241</v>
      </c>
      <c r="N953" s="73">
        <f t="shared" si="34"/>
        <v>0</v>
      </c>
      <c r="O953" s="74" t="s">
        <v>18</v>
      </c>
      <c r="P953" s="11"/>
    </row>
    <row r="954" spans="2:16" s="1" customFormat="1" ht="27" customHeight="1" x14ac:dyDescent="0.25">
      <c r="B954" s="90"/>
      <c r="C954" s="91"/>
      <c r="D954" s="95"/>
      <c r="E954" s="102" t="s">
        <v>19</v>
      </c>
      <c r="F954" s="102"/>
      <c r="G954" s="102" t="str">
        <f>+'[1]SOJOL UTARA'!G11</f>
        <v>Pengadaan Sarana dan Prasarana Kantor</v>
      </c>
      <c r="H954" s="102"/>
      <c r="I954" s="82">
        <f>'[2]18 SETDA'!M200</f>
        <v>15000000</v>
      </c>
      <c r="J954" s="83"/>
      <c r="K954" s="83"/>
      <c r="L954" s="72"/>
      <c r="M954" s="72"/>
      <c r="N954" s="84">
        <f t="shared" si="34"/>
        <v>15000000</v>
      </c>
      <c r="O954" s="63"/>
      <c r="P954" s="11"/>
    </row>
    <row r="955" spans="2:16" s="1" customFormat="1" ht="12" customHeight="1" x14ac:dyDescent="0.25">
      <c r="B955" s="90"/>
      <c r="C955" s="91"/>
      <c r="D955" s="89"/>
      <c r="E955" s="78"/>
      <c r="F955" s="79"/>
      <c r="G955" s="79"/>
      <c r="H955" s="79"/>
      <c r="I955" s="82"/>
      <c r="J955" s="83"/>
      <c r="K955" s="83"/>
      <c r="L955" s="72"/>
      <c r="M955" s="72"/>
      <c r="N955" s="84"/>
      <c r="O955" s="63"/>
      <c r="P955" s="11"/>
    </row>
    <row r="956" spans="2:16" s="18" customFormat="1" ht="29.25" customHeight="1" x14ac:dyDescent="0.25">
      <c r="B956" s="98"/>
      <c r="C956" s="99"/>
      <c r="D956" s="89"/>
      <c r="E956" s="67" t="s">
        <v>14</v>
      </c>
      <c r="F956" s="68" t="s">
        <v>15</v>
      </c>
      <c r="G956" s="69" t="s">
        <v>172</v>
      </c>
      <c r="H956" s="69"/>
      <c r="I956" s="70"/>
      <c r="J956" s="71"/>
      <c r="K956" s="71"/>
      <c r="L956" s="72">
        <v>2</v>
      </c>
      <c r="M956" s="72" t="s">
        <v>242</v>
      </c>
      <c r="N956" s="73">
        <f t="shared" si="34"/>
        <v>0</v>
      </c>
      <c r="O956" s="74" t="s">
        <v>18</v>
      </c>
      <c r="P956" s="11"/>
    </row>
    <row r="957" spans="2:16" s="1" customFormat="1" ht="31.5" customHeight="1" x14ac:dyDescent="0.25">
      <c r="B957" s="90"/>
      <c r="C957" s="91"/>
      <c r="D957" s="95"/>
      <c r="E957" s="102" t="s">
        <v>19</v>
      </c>
      <c r="F957" s="102"/>
      <c r="G957" s="102" t="str">
        <f>'[2]18 SETDA'!D212</f>
        <v>Rapat-rapat koordinasi dan konsultasi</v>
      </c>
      <c r="H957" s="102"/>
      <c r="I957" s="82">
        <f>'[2]18 SETDA'!M212</f>
        <v>62350000</v>
      </c>
      <c r="J957" s="83"/>
      <c r="K957" s="83"/>
      <c r="L957" s="72"/>
      <c r="M957" s="72"/>
      <c r="N957" s="84">
        <f t="shared" si="34"/>
        <v>62350000</v>
      </c>
      <c r="O957" s="63"/>
      <c r="P957" s="11"/>
    </row>
    <row r="958" spans="2:16" s="1" customFormat="1" ht="27" customHeight="1" x14ac:dyDescent="0.25">
      <c r="B958" s="90"/>
      <c r="C958" s="91"/>
      <c r="D958" s="89"/>
      <c r="E958" s="102" t="s">
        <v>19</v>
      </c>
      <c r="F958" s="102"/>
      <c r="G958" s="102" t="str">
        <f>'[2]18 SETDA'!D213</f>
        <v>Penyediaan pelayanan administrasi perkantoran</v>
      </c>
      <c r="H958" s="102"/>
      <c r="I958" s="82">
        <f>'[2]18 SETDA'!M213</f>
        <v>304060182</v>
      </c>
      <c r="J958" s="83"/>
      <c r="K958" s="83"/>
      <c r="L958" s="72"/>
      <c r="M958" s="72"/>
      <c r="N958" s="84">
        <f t="shared" si="34"/>
        <v>304060182</v>
      </c>
      <c r="O958" s="63"/>
      <c r="P958" s="11"/>
    </row>
    <row r="959" spans="2:16" s="1" customFormat="1" ht="9.75" customHeight="1" x14ac:dyDescent="0.25">
      <c r="B959" s="90"/>
      <c r="C959" s="91"/>
      <c r="D959" s="89"/>
      <c r="E959" s="78"/>
      <c r="F959" s="79"/>
      <c r="G959" s="78"/>
      <c r="H959" s="78"/>
      <c r="I959" s="82"/>
      <c r="J959" s="83"/>
      <c r="K959" s="83"/>
      <c r="L959" s="72"/>
      <c r="M959" s="72"/>
      <c r="N959" s="84"/>
      <c r="O959" s="63"/>
      <c r="P959" s="11"/>
    </row>
    <row r="960" spans="2:16" s="18" customFormat="1" ht="27" customHeight="1" x14ac:dyDescent="0.25">
      <c r="B960" s="98"/>
      <c r="C960" s="99"/>
      <c r="D960" s="89"/>
      <c r="E960" s="67" t="s">
        <v>14</v>
      </c>
      <c r="F960" s="67" t="s">
        <v>15</v>
      </c>
      <c r="G960" s="69" t="s">
        <v>94</v>
      </c>
      <c r="H960" s="69"/>
      <c r="I960" s="70"/>
      <c r="J960" s="71"/>
      <c r="K960" s="71"/>
      <c r="L960" s="72">
        <v>2</v>
      </c>
      <c r="M960" s="72" t="s">
        <v>242</v>
      </c>
      <c r="N960" s="73">
        <f t="shared" si="34"/>
        <v>0</v>
      </c>
      <c r="O960" s="74" t="s">
        <v>18</v>
      </c>
      <c r="P960" s="11"/>
    </row>
    <row r="961" spans="2:16" s="1" customFormat="1" ht="27" customHeight="1" x14ac:dyDescent="0.25">
      <c r="B961" s="90"/>
      <c r="C961" s="91"/>
      <c r="D961" s="95"/>
      <c r="E961" s="102" t="s">
        <v>19</v>
      </c>
      <c r="F961" s="102"/>
      <c r="G961" s="102" t="str">
        <f>+[1]TANANTOVEA!G11</f>
        <v>Pengadaan Sarana dan Prasarana Kantor</v>
      </c>
      <c r="H961" s="102"/>
      <c r="I961" s="82">
        <f>'[2]18 SETDA'!M210</f>
        <v>19500000</v>
      </c>
      <c r="J961" s="83"/>
      <c r="K961" s="83"/>
      <c r="L961" s="72"/>
      <c r="M961" s="72"/>
      <c r="N961" s="84">
        <f t="shared" si="34"/>
        <v>19500000</v>
      </c>
      <c r="O961" s="63"/>
      <c r="P961" s="11"/>
    </row>
    <row r="962" spans="2:16" s="1" customFormat="1" ht="11.25" customHeight="1" x14ac:dyDescent="0.25">
      <c r="B962" s="90"/>
      <c r="C962" s="91"/>
      <c r="D962" s="89"/>
      <c r="E962" s="78"/>
      <c r="F962" s="79"/>
      <c r="G962" s="79"/>
      <c r="H962" s="79"/>
      <c r="I962" s="82"/>
      <c r="J962" s="83"/>
      <c r="K962" s="83"/>
      <c r="L962" s="72"/>
      <c r="M962" s="72"/>
      <c r="N962" s="84"/>
      <c r="O962" s="63"/>
      <c r="P962" s="11"/>
    </row>
    <row r="963" spans="2:16" s="18" customFormat="1" ht="30.75" customHeight="1" x14ac:dyDescent="0.25">
      <c r="B963" s="98"/>
      <c r="C963" s="99"/>
      <c r="D963" s="89"/>
      <c r="E963" s="67" t="s">
        <v>14</v>
      </c>
      <c r="F963" s="68" t="s">
        <v>15</v>
      </c>
      <c r="G963" s="69" t="s">
        <v>172</v>
      </c>
      <c r="H963" s="69"/>
      <c r="I963" s="70"/>
      <c r="J963" s="71"/>
      <c r="K963" s="71"/>
      <c r="L963" s="72">
        <v>2</v>
      </c>
      <c r="M963" s="72" t="s">
        <v>243</v>
      </c>
      <c r="N963" s="73">
        <f t="shared" si="34"/>
        <v>0</v>
      </c>
      <c r="O963" s="74" t="s">
        <v>18</v>
      </c>
      <c r="P963" s="11"/>
    </row>
    <row r="964" spans="2:16" s="1" customFormat="1" ht="27" customHeight="1" x14ac:dyDescent="0.25">
      <c r="B964" s="90"/>
      <c r="C964" s="91"/>
      <c r="D964" s="95"/>
      <c r="E964" s="102" t="s">
        <v>19</v>
      </c>
      <c r="F964" s="102"/>
      <c r="G964" s="102" t="str">
        <f>'[2]18 SETDA'!D222</f>
        <v>Rapat rapat koordinasi dan konsultasi</v>
      </c>
      <c r="H964" s="102"/>
      <c r="I964" s="82">
        <f>'[2]18 SETDA'!M222</f>
        <v>16960000</v>
      </c>
      <c r="J964" s="83"/>
      <c r="K964" s="83"/>
      <c r="L964" s="72"/>
      <c r="M964" s="72"/>
      <c r="N964" s="84">
        <f t="shared" si="34"/>
        <v>16960000</v>
      </c>
      <c r="O964" s="63"/>
      <c r="P964" s="11"/>
    </row>
    <row r="965" spans="2:16" s="1" customFormat="1" ht="27" customHeight="1" x14ac:dyDescent="0.25">
      <c r="B965" s="90"/>
      <c r="C965" s="91"/>
      <c r="D965" s="89"/>
      <c r="E965" s="102" t="s">
        <v>19</v>
      </c>
      <c r="F965" s="102"/>
      <c r="G965" s="102" t="str">
        <f>'[2]18 SETDA'!D223</f>
        <v>Penyediaan pelayanan administrasi perkantoran</v>
      </c>
      <c r="H965" s="102"/>
      <c r="I965" s="82">
        <f>'[2]18 SETDA'!M223</f>
        <v>267284006</v>
      </c>
      <c r="J965" s="83"/>
      <c r="K965" s="83"/>
      <c r="L965" s="72"/>
      <c r="M965" s="72"/>
      <c r="N965" s="84">
        <f t="shared" si="34"/>
        <v>267284006</v>
      </c>
      <c r="O965" s="63"/>
      <c r="P965" s="11"/>
    </row>
    <row r="966" spans="2:16" s="1" customFormat="1" ht="11.25" customHeight="1" x14ac:dyDescent="0.25">
      <c r="B966" s="90"/>
      <c r="C966" s="91"/>
      <c r="D966" s="89"/>
      <c r="E966" s="78"/>
      <c r="F966" s="79"/>
      <c r="G966" s="78"/>
      <c r="H966" s="78"/>
      <c r="I966" s="82"/>
      <c r="J966" s="83"/>
      <c r="K966" s="83"/>
      <c r="L966" s="72"/>
      <c r="M966" s="72"/>
      <c r="N966" s="84"/>
      <c r="O966" s="63"/>
      <c r="P966" s="11"/>
    </row>
    <row r="967" spans="2:16" s="18" customFormat="1" ht="27" customHeight="1" x14ac:dyDescent="0.25">
      <c r="B967" s="98"/>
      <c r="C967" s="99"/>
      <c r="D967" s="89"/>
      <c r="E967" s="67" t="s">
        <v>14</v>
      </c>
      <c r="F967" s="67" t="s">
        <v>15</v>
      </c>
      <c r="G967" s="69" t="s">
        <v>94</v>
      </c>
      <c r="H967" s="69"/>
      <c r="I967" s="70"/>
      <c r="J967" s="71"/>
      <c r="K967" s="71"/>
      <c r="L967" s="72">
        <v>2</v>
      </c>
      <c r="M967" s="72" t="s">
        <v>243</v>
      </c>
      <c r="N967" s="73">
        <f t="shared" si="34"/>
        <v>0</v>
      </c>
      <c r="O967" s="74" t="s">
        <v>18</v>
      </c>
      <c r="P967" s="11"/>
    </row>
    <row r="968" spans="2:16" s="1" customFormat="1" ht="27" customHeight="1" x14ac:dyDescent="0.25">
      <c r="B968" s="90"/>
      <c r="C968" s="91"/>
      <c r="D968" s="95"/>
      <c r="E968" s="102" t="s">
        <v>19</v>
      </c>
      <c r="F968" s="102"/>
      <c r="G968" s="102" t="str">
        <f>+[1]LABUAN!G11</f>
        <v>Pengadaan sarana dan prasarana kantor</v>
      </c>
      <c r="H968" s="102"/>
      <c r="I968" s="82">
        <f>'[2]18 SETDA'!M220</f>
        <v>20000000</v>
      </c>
      <c r="J968" s="83"/>
      <c r="K968" s="83"/>
      <c r="L968" s="72"/>
      <c r="M968" s="72"/>
      <c r="N968" s="84">
        <f t="shared" si="34"/>
        <v>20000000</v>
      </c>
      <c r="O968" s="63"/>
      <c r="P968" s="11"/>
    </row>
    <row r="969" spans="2:16" s="1" customFormat="1" ht="12" customHeight="1" x14ac:dyDescent="0.25">
      <c r="B969" s="90"/>
      <c r="C969" s="91"/>
      <c r="D969" s="89"/>
      <c r="E969" s="78"/>
      <c r="F969" s="79"/>
      <c r="G969" s="79"/>
      <c r="H969" s="79"/>
      <c r="I969" s="82"/>
      <c r="J969" s="83"/>
      <c r="K969" s="83"/>
      <c r="L969" s="72"/>
      <c r="M969" s="72"/>
      <c r="N969" s="84"/>
      <c r="O969" s="63"/>
      <c r="P969" s="11"/>
    </row>
    <row r="970" spans="2:16" s="18" customFormat="1" ht="27.75" customHeight="1" x14ac:dyDescent="0.25">
      <c r="B970" s="98"/>
      <c r="C970" s="99"/>
      <c r="D970" s="89"/>
      <c r="E970" s="67" t="s">
        <v>14</v>
      </c>
      <c r="F970" s="68" t="s">
        <v>15</v>
      </c>
      <c r="G970" s="69" t="s">
        <v>172</v>
      </c>
      <c r="H970" s="69"/>
      <c r="I970" s="70"/>
      <c r="J970" s="71"/>
      <c r="K970" s="71"/>
      <c r="L970" s="72">
        <v>2</v>
      </c>
      <c r="M970" s="72" t="s">
        <v>244</v>
      </c>
      <c r="N970" s="73">
        <f t="shared" si="34"/>
        <v>0</v>
      </c>
      <c r="O970" s="74" t="s">
        <v>18</v>
      </c>
      <c r="P970" s="11"/>
    </row>
    <row r="971" spans="2:16" s="1" customFormat="1" ht="27" customHeight="1" x14ac:dyDescent="0.25">
      <c r="B971" s="90"/>
      <c r="C971" s="91"/>
      <c r="D971" s="95"/>
      <c r="E971" s="102" t="s">
        <v>19</v>
      </c>
      <c r="F971" s="102"/>
      <c r="G971" s="102" t="str">
        <f>'[2]18 SETDA'!D232</f>
        <v>Rapat-Rapat Koordinasi dan Konsultasi</v>
      </c>
      <c r="H971" s="102"/>
      <c r="I971" s="82">
        <f>'[2]18 SETDA'!M232</f>
        <v>65000000</v>
      </c>
      <c r="J971" s="83"/>
      <c r="K971" s="83"/>
      <c r="L971" s="72"/>
      <c r="M971" s="72"/>
      <c r="N971" s="84">
        <f t="shared" si="34"/>
        <v>65000000</v>
      </c>
      <c r="O971" s="63"/>
      <c r="P971" s="11"/>
    </row>
    <row r="972" spans="2:16" s="1" customFormat="1" ht="27" customHeight="1" x14ac:dyDescent="0.25">
      <c r="B972" s="90"/>
      <c r="C972" s="91"/>
      <c r="D972" s="89"/>
      <c r="E972" s="102" t="s">
        <v>19</v>
      </c>
      <c r="F972" s="102"/>
      <c r="G972" s="102" t="str">
        <f>'[2]18 SETDA'!D233</f>
        <v xml:space="preserve">Penyediaaan Pelayanan Administrasi Perkantoran </v>
      </c>
      <c r="H972" s="102"/>
      <c r="I972" s="82">
        <f>'[2]18 SETDA'!M233</f>
        <v>303932285</v>
      </c>
      <c r="J972" s="83"/>
      <c r="K972" s="83"/>
      <c r="L972" s="72"/>
      <c r="M972" s="72"/>
      <c r="N972" s="84">
        <f t="shared" si="34"/>
        <v>303932285</v>
      </c>
      <c r="O972" s="63"/>
      <c r="P972" s="11"/>
    </row>
    <row r="973" spans="2:16" s="1" customFormat="1" ht="12" customHeight="1" x14ac:dyDescent="0.25">
      <c r="B973" s="90"/>
      <c r="C973" s="91"/>
      <c r="D973" s="89"/>
      <c r="E973" s="78"/>
      <c r="F973" s="79"/>
      <c r="G973" s="78"/>
      <c r="H973" s="78"/>
      <c r="I973" s="82"/>
      <c r="J973" s="83"/>
      <c r="K973" s="83"/>
      <c r="L973" s="72"/>
      <c r="M973" s="72"/>
      <c r="N973" s="84"/>
      <c r="O973" s="63"/>
      <c r="P973" s="11"/>
    </row>
    <row r="974" spans="2:16" s="18" customFormat="1" ht="27" customHeight="1" x14ac:dyDescent="0.25">
      <c r="B974" s="98"/>
      <c r="C974" s="99"/>
      <c r="D974" s="89"/>
      <c r="E974" s="67" t="s">
        <v>14</v>
      </c>
      <c r="F974" s="67" t="s">
        <v>15</v>
      </c>
      <c r="G974" s="69" t="s">
        <v>94</v>
      </c>
      <c r="H974" s="69"/>
      <c r="I974" s="70"/>
      <c r="J974" s="71"/>
      <c r="K974" s="71"/>
      <c r="L974" s="72">
        <v>2</v>
      </c>
      <c r="M974" s="72" t="s">
        <v>244</v>
      </c>
      <c r="N974" s="73">
        <f t="shared" si="34"/>
        <v>0</v>
      </c>
      <c r="O974" s="74" t="s">
        <v>18</v>
      </c>
      <c r="P974" s="11"/>
    </row>
    <row r="975" spans="2:16" s="1" customFormat="1" ht="27" customHeight="1" x14ac:dyDescent="0.25">
      <c r="B975" s="90"/>
      <c r="C975" s="91"/>
      <c r="D975" s="95"/>
      <c r="E975" s="102" t="s">
        <v>19</v>
      </c>
      <c r="F975" s="102"/>
      <c r="G975" s="102" t="str">
        <f>+[1]PINEMBANI!G11</f>
        <v>Pengadaan Sarana dan Prasarana Kantor</v>
      </c>
      <c r="H975" s="102"/>
      <c r="I975" s="82">
        <f>'[2]18 SETDA'!M230</f>
        <v>8750000</v>
      </c>
      <c r="J975" s="83"/>
      <c r="K975" s="83"/>
      <c r="L975" s="72"/>
      <c r="M975" s="72"/>
      <c r="N975" s="84">
        <f t="shared" si="34"/>
        <v>8750000</v>
      </c>
      <c r="O975" s="63"/>
      <c r="P975" s="11"/>
    </row>
    <row r="976" spans="2:16" s="1" customFormat="1" ht="20.25" customHeight="1" x14ac:dyDescent="0.25">
      <c r="B976" s="90"/>
      <c r="C976" s="91"/>
      <c r="D976" s="89"/>
      <c r="E976" s="78"/>
      <c r="F976" s="79"/>
      <c r="G976" s="79"/>
      <c r="H976" s="79"/>
      <c r="I976" s="82"/>
      <c r="J976" s="83"/>
      <c r="K976" s="83"/>
      <c r="L976" s="72"/>
      <c r="M976" s="72"/>
      <c r="N976" s="84"/>
      <c r="O976" s="63"/>
      <c r="P976" s="11"/>
    </row>
    <row r="977" spans="2:22" s="18" customFormat="1" ht="27" customHeight="1" x14ac:dyDescent="0.25">
      <c r="B977" s="98"/>
      <c r="C977" s="99"/>
      <c r="D977" s="89"/>
      <c r="E977" s="67" t="s">
        <v>14</v>
      </c>
      <c r="F977" s="68" t="s">
        <v>15</v>
      </c>
      <c r="G977" s="69" t="s">
        <v>172</v>
      </c>
      <c r="H977" s="69"/>
      <c r="I977" s="70"/>
      <c r="J977" s="71"/>
      <c r="K977" s="71"/>
      <c r="L977" s="72">
        <v>2</v>
      </c>
      <c r="M977" s="72" t="s">
        <v>245</v>
      </c>
      <c r="N977" s="73">
        <f t="shared" si="34"/>
        <v>0</v>
      </c>
      <c r="O977" s="74" t="s">
        <v>18</v>
      </c>
      <c r="P977" s="11"/>
    </row>
    <row r="978" spans="2:22" s="1" customFormat="1" ht="27" customHeight="1" x14ac:dyDescent="0.25">
      <c r="B978" s="90"/>
      <c r="C978" s="91"/>
      <c r="D978" s="95"/>
      <c r="E978" s="102" t="s">
        <v>19</v>
      </c>
      <c r="F978" s="102"/>
      <c r="G978" s="102" t="str">
        <f>'[2]18 SETDA'!D242</f>
        <v>Rapat-Rapat Koordinasi dan Konsultasi</v>
      </c>
      <c r="H978" s="102"/>
      <c r="I978" s="82">
        <f>'[2]18 SETDA'!M242</f>
        <v>76755168</v>
      </c>
      <c r="J978" s="83"/>
      <c r="K978" s="83"/>
      <c r="L978" s="72"/>
      <c r="M978" s="72"/>
      <c r="N978" s="84">
        <f t="shared" si="34"/>
        <v>76755168</v>
      </c>
      <c r="O978" s="63"/>
      <c r="P978" s="11"/>
    </row>
    <row r="979" spans="2:22" s="1" customFormat="1" ht="27" customHeight="1" x14ac:dyDescent="0.25">
      <c r="B979" s="90"/>
      <c r="C979" s="91"/>
      <c r="D979" s="95"/>
      <c r="E979" s="102" t="s">
        <v>19</v>
      </c>
      <c r="F979" s="102"/>
      <c r="G979" s="102" t="str">
        <f>'[2]18 SETDA'!D243</f>
        <v xml:space="preserve">Penyediaaan Pelayanan Administrasi Perkantoran </v>
      </c>
      <c r="H979" s="102"/>
      <c r="I979" s="82">
        <f>'[2]18 SETDA'!M243</f>
        <v>290288515</v>
      </c>
      <c r="J979" s="83"/>
      <c r="K979" s="83"/>
      <c r="L979" s="72"/>
      <c r="M979" s="72"/>
      <c r="N979" s="84">
        <f t="shared" ref="N979:N1056" si="35">+I979+K979</f>
        <v>290288515</v>
      </c>
      <c r="O979" s="63"/>
      <c r="P979" s="11"/>
    </row>
    <row r="980" spans="2:22" s="1" customFormat="1" ht="12.75" customHeight="1" x14ac:dyDescent="0.25">
      <c r="B980" s="90"/>
      <c r="C980" s="91"/>
      <c r="D980" s="89"/>
      <c r="E980" s="78"/>
      <c r="F980" s="79"/>
      <c r="G980" s="78"/>
      <c r="H980" s="78"/>
      <c r="I980" s="82"/>
      <c r="J980" s="83"/>
      <c r="K980" s="83"/>
      <c r="L980" s="72"/>
      <c r="M980" s="72"/>
      <c r="N980" s="84"/>
      <c r="O980" s="63"/>
      <c r="P980" s="11"/>
    </row>
    <row r="981" spans="2:22" s="18" customFormat="1" ht="27" customHeight="1" x14ac:dyDescent="0.25">
      <c r="B981" s="98"/>
      <c r="C981" s="99"/>
      <c r="D981" s="89"/>
      <c r="E981" s="67" t="s">
        <v>14</v>
      </c>
      <c r="F981" s="67" t="s">
        <v>15</v>
      </c>
      <c r="G981" s="69" t="s">
        <v>94</v>
      </c>
      <c r="H981" s="69"/>
      <c r="I981" s="70"/>
      <c r="J981" s="71"/>
      <c r="K981" s="71"/>
      <c r="L981" s="72">
        <v>2</v>
      </c>
      <c r="M981" s="72" t="s">
        <v>245</v>
      </c>
      <c r="N981" s="73">
        <f t="shared" si="35"/>
        <v>0</v>
      </c>
      <c r="O981" s="74" t="s">
        <v>18</v>
      </c>
      <c r="P981" s="11"/>
    </row>
    <row r="982" spans="2:22" s="1" customFormat="1" ht="27" customHeight="1" x14ac:dyDescent="0.25">
      <c r="B982" s="90"/>
      <c r="C982" s="91"/>
      <c r="D982" s="95"/>
      <c r="E982" s="102" t="s">
        <v>19</v>
      </c>
      <c r="F982" s="102"/>
      <c r="G982" s="102" t="s">
        <v>233</v>
      </c>
      <c r="H982" s="102"/>
      <c r="I982" s="82">
        <f>'[2]18 SETDA'!M240</f>
        <v>33140000</v>
      </c>
      <c r="J982" s="83"/>
      <c r="K982" s="83"/>
      <c r="L982" s="72"/>
      <c r="M982" s="72"/>
      <c r="N982" s="84">
        <f t="shared" si="35"/>
        <v>33140000</v>
      </c>
      <c r="O982" s="63"/>
      <c r="P982" s="11"/>
    </row>
    <row r="983" spans="2:22" s="1" customFormat="1" ht="15.75" customHeight="1" x14ac:dyDescent="0.25">
      <c r="B983" s="90"/>
      <c r="C983" s="91"/>
      <c r="D983" s="89"/>
      <c r="E983" s="78"/>
      <c r="F983" s="79"/>
      <c r="G983" s="78"/>
      <c r="H983" s="78"/>
      <c r="I983" s="82"/>
      <c r="J983" s="83"/>
      <c r="K983" s="83"/>
      <c r="L983" s="72"/>
      <c r="M983" s="72"/>
      <c r="N983" s="84"/>
      <c r="O983" s="63"/>
      <c r="P983" s="7"/>
      <c r="Q983" s="8"/>
      <c r="R983" s="8"/>
    </row>
    <row r="984" spans="2:22" s="18" customFormat="1" ht="27" customHeight="1" x14ac:dyDescent="0.25">
      <c r="B984" s="98"/>
      <c r="C984" s="99"/>
      <c r="D984" s="89"/>
      <c r="E984" s="67" t="s">
        <v>14</v>
      </c>
      <c r="F984" s="68" t="s">
        <v>15</v>
      </c>
      <c r="G984" s="96" t="s">
        <v>172</v>
      </c>
      <c r="H984" s="96"/>
      <c r="I984" s="70"/>
      <c r="J984" s="71"/>
      <c r="K984" s="71"/>
      <c r="L984" s="72">
        <v>2</v>
      </c>
      <c r="M984" s="72" t="s">
        <v>246</v>
      </c>
      <c r="N984" s="73">
        <f t="shared" si="35"/>
        <v>0</v>
      </c>
      <c r="O984" s="74" t="s">
        <v>18</v>
      </c>
      <c r="P984" s="11"/>
      <c r="S984" s="18" t="s">
        <v>172</v>
      </c>
      <c r="T984" s="18">
        <f>SUM(I985:I1013)</f>
        <v>28958025077</v>
      </c>
      <c r="U984" s="18">
        <v>5725223700</v>
      </c>
      <c r="V984" s="18">
        <f>U984-T984</f>
        <v>-23232801377</v>
      </c>
    </row>
    <row r="985" spans="2:22" s="1" customFormat="1" ht="27" customHeight="1" x14ac:dyDescent="0.25">
      <c r="B985" s="90"/>
      <c r="C985" s="91"/>
      <c r="D985" s="95"/>
      <c r="E985" s="78" t="s">
        <v>19</v>
      </c>
      <c r="F985" s="103"/>
      <c r="G985" s="80" t="str">
        <f>'[2]19 DPRD'!D15</f>
        <v>Penyediaan Jasa administrasi Keuangan</v>
      </c>
      <c r="H985" s="80"/>
      <c r="I985" s="82">
        <f>'[2]19 DPRD'!M15</f>
        <v>464214131</v>
      </c>
      <c r="J985" s="83"/>
      <c r="K985" s="83"/>
      <c r="L985" s="72"/>
      <c r="M985" s="72"/>
      <c r="N985" s="84">
        <f t="shared" si="35"/>
        <v>464214131</v>
      </c>
      <c r="O985" s="63"/>
      <c r="P985" s="7"/>
      <c r="S985" s="1" t="s">
        <v>94</v>
      </c>
      <c r="T985" s="1">
        <f>SUM(I990:I991)</f>
        <v>2487396841</v>
      </c>
      <c r="U985" s="1">
        <v>1781193288</v>
      </c>
      <c r="V985" s="1">
        <f>U985-T985</f>
        <v>-706203553</v>
      </c>
    </row>
    <row r="986" spans="2:22" s="1" customFormat="1" ht="27" customHeight="1" x14ac:dyDescent="0.25">
      <c r="B986" s="90"/>
      <c r="C986" s="91"/>
      <c r="D986" s="89"/>
      <c r="E986" s="78" t="s">
        <v>19</v>
      </c>
      <c r="F986" s="103"/>
      <c r="G986" s="80" t="str">
        <f>'[2]19 DPRD'!D16</f>
        <v xml:space="preserve"> Penyediaan Pelayanan Administrasi Perkantoran</v>
      </c>
      <c r="H986" s="80"/>
      <c r="I986" s="82">
        <f>'[2]19 DPRD'!M16</f>
        <v>6032621033</v>
      </c>
      <c r="J986" s="83"/>
      <c r="K986" s="83"/>
      <c r="L986" s="72"/>
      <c r="M986" s="72"/>
      <c r="N986" s="84">
        <f t="shared" si="35"/>
        <v>6032621033</v>
      </c>
      <c r="O986" s="63"/>
      <c r="P986" s="7"/>
    </row>
    <row r="987" spans="2:22" s="1" customFormat="1" ht="15.75" customHeight="1" x14ac:dyDescent="0.25">
      <c r="B987" s="90"/>
      <c r="C987" s="91"/>
      <c r="D987" s="89"/>
      <c r="E987" s="78"/>
      <c r="F987" s="103"/>
      <c r="G987" s="78"/>
      <c r="H987" s="78"/>
      <c r="I987" s="82"/>
      <c r="J987" s="83"/>
      <c r="K987" s="83"/>
      <c r="L987" s="72"/>
      <c r="M987" s="72"/>
      <c r="N987" s="84"/>
      <c r="O987" s="63"/>
      <c r="P987" s="7"/>
      <c r="S987" s="1" t="s">
        <v>247</v>
      </c>
      <c r="T987" s="1">
        <f>SUM(I994:I1001)</f>
        <v>9704481770</v>
      </c>
      <c r="U987" s="1">
        <v>5209380315</v>
      </c>
      <c r="V987" s="1">
        <f>U987-T987</f>
        <v>-4495101455</v>
      </c>
    </row>
    <row r="988" spans="2:22" s="18" customFormat="1" ht="27" customHeight="1" x14ac:dyDescent="0.25">
      <c r="B988" s="98"/>
      <c r="C988" s="99"/>
      <c r="D988" s="89"/>
      <c r="E988" s="67" t="s">
        <v>14</v>
      </c>
      <c r="F988" s="67"/>
      <c r="G988" s="69" t="s">
        <v>94</v>
      </c>
      <c r="H988" s="69"/>
      <c r="I988" s="70"/>
      <c r="J988" s="71"/>
      <c r="K988" s="71"/>
      <c r="L988" s="72">
        <v>2</v>
      </c>
      <c r="M988" s="72" t="s">
        <v>246</v>
      </c>
      <c r="N988" s="73">
        <f t="shared" si="35"/>
        <v>0</v>
      </c>
      <c r="O988" s="74" t="s">
        <v>18</v>
      </c>
      <c r="P988" s="11"/>
      <c r="T988" s="18">
        <f>SUM(T984:T987)</f>
        <v>41149903688</v>
      </c>
      <c r="U988" s="18">
        <f>SUM(U984:U987)</f>
        <v>12715797303</v>
      </c>
    </row>
    <row r="989" spans="2:22" s="1" customFormat="1" ht="27" customHeight="1" x14ac:dyDescent="0.25">
      <c r="B989" s="90"/>
      <c r="C989" s="91"/>
      <c r="D989" s="95"/>
      <c r="E989" s="78" t="s">
        <v>19</v>
      </c>
      <c r="F989" s="103"/>
      <c r="G989" s="80" t="str">
        <f>'[2]19 DPRD'!D11</f>
        <v>Pemeliharaan rutin/berkala Kendaraan Dinas/Operasional</v>
      </c>
      <c r="H989" s="80"/>
      <c r="I989" s="82">
        <f>'[2]19 DPRD'!M11</f>
        <v>1441300000</v>
      </c>
      <c r="J989" s="83"/>
      <c r="K989" s="83"/>
      <c r="L989" s="72"/>
      <c r="M989" s="72"/>
      <c r="N989" s="84">
        <f t="shared" si="35"/>
        <v>1441300000</v>
      </c>
      <c r="O989" s="63"/>
      <c r="P989" s="11"/>
    </row>
    <row r="990" spans="2:22" s="1" customFormat="1" ht="27" customHeight="1" x14ac:dyDescent="0.25">
      <c r="B990" s="90"/>
      <c r="C990" s="91"/>
      <c r="D990" s="89"/>
      <c r="E990" s="78" t="s">
        <v>19</v>
      </c>
      <c r="F990" s="103"/>
      <c r="G990" s="80" t="str">
        <f>'[2]19 DPRD'!D12</f>
        <v>Pengadaan Sarana dan Prasarana Kantor</v>
      </c>
      <c r="H990" s="80"/>
      <c r="I990" s="82">
        <f>'[2]19 DPRD'!M12</f>
        <v>1940896841</v>
      </c>
      <c r="J990" s="83"/>
      <c r="K990" s="83"/>
      <c r="L990" s="72"/>
      <c r="M990" s="72"/>
      <c r="N990" s="84">
        <f t="shared" si="35"/>
        <v>1940896841</v>
      </c>
      <c r="O990" s="63"/>
      <c r="P990" s="7"/>
      <c r="Q990" s="8"/>
      <c r="R990" s="8"/>
    </row>
    <row r="991" spans="2:22" s="1" customFormat="1" ht="27" customHeight="1" x14ac:dyDescent="0.25">
      <c r="B991" s="90"/>
      <c r="C991" s="91"/>
      <c r="D991" s="89"/>
      <c r="E991" s="78" t="s">
        <v>19</v>
      </c>
      <c r="F991" s="103"/>
      <c r="G991" s="80" t="str">
        <f>'[2]19 DPRD'!D13</f>
        <v>Pemeliharaan rutin/berkala Peralatan Gedung Kantor</v>
      </c>
      <c r="H991" s="80"/>
      <c r="I991" s="82">
        <f>'[2]19 DPRD'!M13</f>
        <v>546500000</v>
      </c>
      <c r="J991" s="83"/>
      <c r="K991" s="83"/>
      <c r="L991" s="72"/>
      <c r="M991" s="72"/>
      <c r="N991" s="84">
        <f t="shared" si="35"/>
        <v>546500000</v>
      </c>
      <c r="O991" s="63"/>
      <c r="P991" s="7"/>
      <c r="Q991" s="8"/>
      <c r="R991" s="8"/>
    </row>
    <row r="992" spans="2:22" s="1" customFormat="1" ht="15.75" customHeight="1" x14ac:dyDescent="0.25">
      <c r="B992" s="90"/>
      <c r="C992" s="91"/>
      <c r="D992" s="89"/>
      <c r="E992" s="78"/>
      <c r="F992" s="103"/>
      <c r="G992" s="78"/>
      <c r="H992" s="78"/>
      <c r="I992" s="82"/>
      <c r="J992" s="83"/>
      <c r="K992" s="83"/>
      <c r="L992" s="72"/>
      <c r="M992" s="72"/>
      <c r="N992" s="84"/>
      <c r="O992" s="63"/>
      <c r="P992" s="7"/>
      <c r="Q992" s="8"/>
      <c r="R992" s="8"/>
    </row>
    <row r="993" spans="2:22" s="18" customFormat="1" ht="28.5" customHeight="1" x14ac:dyDescent="0.25">
      <c r="B993" s="98"/>
      <c r="C993" s="99"/>
      <c r="D993" s="89"/>
      <c r="E993" s="67" t="s">
        <v>14</v>
      </c>
      <c r="F993" s="68" t="s">
        <v>15</v>
      </c>
      <c r="G993" s="69" t="s">
        <v>247</v>
      </c>
      <c r="H993" s="69"/>
      <c r="I993" s="70"/>
      <c r="J993" s="71"/>
      <c r="K993" s="71"/>
      <c r="L993" s="72">
        <v>2</v>
      </c>
      <c r="M993" s="72" t="s">
        <v>246</v>
      </c>
      <c r="N993" s="73">
        <f t="shared" si="35"/>
        <v>0</v>
      </c>
      <c r="O993" s="74" t="s">
        <v>18</v>
      </c>
      <c r="P993" s="11"/>
    </row>
    <row r="994" spans="2:22" s="1" customFormat="1" ht="31.5" customHeight="1" x14ac:dyDescent="0.25">
      <c r="B994" s="90"/>
      <c r="C994" s="91"/>
      <c r="D994" s="95"/>
      <c r="E994" s="78" t="s">
        <v>19</v>
      </c>
      <c r="F994" s="103"/>
      <c r="G994" s="80" t="str">
        <f>'[2]19 DPRD'!D20</f>
        <v>Kunjungan Kerja Pimpinan dan Anggota DPRD Dalam Daerah</v>
      </c>
      <c r="H994" s="80"/>
      <c r="I994" s="82">
        <f>'[2]19 DPRD'!M20</f>
        <v>1867410000</v>
      </c>
      <c r="J994" s="83"/>
      <c r="K994" s="83"/>
      <c r="L994" s="72"/>
      <c r="M994" s="72"/>
      <c r="N994" s="84">
        <f t="shared" si="35"/>
        <v>1867410000</v>
      </c>
      <c r="O994" s="63"/>
      <c r="P994" s="7"/>
      <c r="Q994" s="8"/>
      <c r="R994" s="8"/>
    </row>
    <row r="995" spans="2:22" s="1" customFormat="1" ht="31.5" customHeight="1" x14ac:dyDescent="0.25">
      <c r="B995" s="90"/>
      <c r="C995" s="91"/>
      <c r="D995" s="89"/>
      <c r="E995" s="78" t="s">
        <v>19</v>
      </c>
      <c r="F995" s="103"/>
      <c r="G995" s="80" t="str">
        <f>'[2]19 DPRD'!D21</f>
        <v>Kegiatan Reses</v>
      </c>
      <c r="H995" s="80"/>
      <c r="I995" s="82">
        <f>'[2]19 DPRD'!M21</f>
        <v>878400000</v>
      </c>
      <c r="J995" s="83"/>
      <c r="K995" s="83"/>
      <c r="L995" s="72"/>
      <c r="M995" s="72"/>
      <c r="N995" s="84">
        <f t="shared" si="35"/>
        <v>878400000</v>
      </c>
      <c r="O995" s="63"/>
      <c r="P995" s="7"/>
      <c r="Q995" s="8"/>
      <c r="R995" s="8"/>
    </row>
    <row r="996" spans="2:22" s="1" customFormat="1" ht="53.25" customHeight="1" x14ac:dyDescent="0.25">
      <c r="B996" s="90"/>
      <c r="C996" s="91"/>
      <c r="D996" s="89"/>
      <c r="E996" s="78" t="s">
        <v>19</v>
      </c>
      <c r="F996" s="103"/>
      <c r="G996" s="80" t="str">
        <f>'[2]19 DPRD'!D22</f>
        <v>Hearing/Dialog dan Koordinasi dengan Pejabat Pemerintah Daerah dan Tokoh Masyarakat/Tokoh Agama</v>
      </c>
      <c r="H996" s="80"/>
      <c r="I996" s="82">
        <f>'[2]19 DPRD'!M22</f>
        <v>75000000</v>
      </c>
      <c r="J996" s="83"/>
      <c r="K996" s="83"/>
      <c r="L996" s="72"/>
      <c r="M996" s="72"/>
      <c r="N996" s="84">
        <f t="shared" si="35"/>
        <v>75000000</v>
      </c>
      <c r="O996" s="63"/>
      <c r="P996" s="7"/>
      <c r="Q996" s="8"/>
      <c r="R996" s="8"/>
    </row>
    <row r="997" spans="2:22" s="1" customFormat="1" ht="31.5" customHeight="1" x14ac:dyDescent="0.25">
      <c r="B997" s="90"/>
      <c r="C997" s="91"/>
      <c r="D997" s="89"/>
      <c r="E997" s="78" t="s">
        <v>19</v>
      </c>
      <c r="F997" s="103"/>
      <c r="G997" s="80" t="str">
        <f>'[2]19 DPRD'!D23</f>
        <v>Sosialisasi Peraturan Perundang-undangan</v>
      </c>
      <c r="H997" s="80"/>
      <c r="I997" s="82">
        <f>'[2]19 DPRD'!M23</f>
        <v>4008252000</v>
      </c>
      <c r="J997" s="83"/>
      <c r="K997" s="83"/>
      <c r="L997" s="72"/>
      <c r="M997" s="72"/>
      <c r="N997" s="84">
        <f t="shared" si="35"/>
        <v>4008252000</v>
      </c>
      <c r="O997" s="63"/>
      <c r="P997" s="7"/>
      <c r="Q997" s="8"/>
      <c r="R997" s="8"/>
    </row>
    <row r="998" spans="2:22" s="1" customFormat="1" ht="31.5" customHeight="1" x14ac:dyDescent="0.25">
      <c r="B998" s="90"/>
      <c r="C998" s="91"/>
      <c r="D998" s="89"/>
      <c r="E998" s="78" t="s">
        <v>19</v>
      </c>
      <c r="F998" s="103"/>
      <c r="G998" s="80" t="str">
        <f>'[2]19 DPRD'!D24</f>
        <v>Rapat-rapat Paripurna</v>
      </c>
      <c r="H998" s="80"/>
      <c r="I998" s="82">
        <f>'[2]19 DPRD'!M24</f>
        <v>340625000</v>
      </c>
      <c r="J998" s="83"/>
      <c r="K998" s="83"/>
      <c r="L998" s="72"/>
      <c r="M998" s="72"/>
      <c r="N998" s="84">
        <f t="shared" si="35"/>
        <v>340625000</v>
      </c>
      <c r="O998" s="63"/>
      <c r="P998" s="7"/>
      <c r="Q998" s="8"/>
      <c r="R998" s="8"/>
    </row>
    <row r="999" spans="2:22" s="1" customFormat="1" ht="31.5" customHeight="1" x14ac:dyDescent="0.25">
      <c r="B999" s="90"/>
      <c r="C999" s="91"/>
      <c r="D999" s="89"/>
      <c r="E999" s="78" t="s">
        <v>19</v>
      </c>
      <c r="F999" s="103"/>
      <c r="G999" s="80" t="str">
        <f>'[2]19 DPRD'!D25</f>
        <v>Pembahasan Rancangan Peraturan Daerah</v>
      </c>
      <c r="H999" s="80"/>
      <c r="I999" s="82">
        <f>'[2]19 DPRD'!M25</f>
        <v>1469002800</v>
      </c>
      <c r="J999" s="83"/>
      <c r="K999" s="83"/>
      <c r="L999" s="72"/>
      <c r="M999" s="72"/>
      <c r="N999" s="84">
        <f t="shared" si="35"/>
        <v>1469002800</v>
      </c>
      <c r="O999" s="63"/>
      <c r="P999" s="7"/>
      <c r="Q999" s="8"/>
      <c r="R999" s="8"/>
    </row>
    <row r="1000" spans="2:22" s="1" customFormat="1" ht="31.5" customHeight="1" x14ac:dyDescent="0.25">
      <c r="B1000" s="90"/>
      <c r="C1000" s="91"/>
      <c r="D1000" s="89"/>
      <c r="E1000" s="78" t="s">
        <v>19</v>
      </c>
      <c r="F1000" s="103"/>
      <c r="G1000" s="80" t="str">
        <f>'[2]19 DPRD'!D26</f>
        <v>Peningkatan Kapasitas Pimpinan dan Anggota DPRD</v>
      </c>
      <c r="H1000" s="80"/>
      <c r="I1000" s="82">
        <f>'[2]19 DPRD'!M26</f>
        <v>887291970</v>
      </c>
      <c r="J1000" s="104"/>
      <c r="K1000" s="104"/>
      <c r="L1000" s="105"/>
      <c r="M1000" s="72"/>
      <c r="N1000" s="84">
        <f t="shared" si="35"/>
        <v>887291970</v>
      </c>
      <c r="O1000" s="63"/>
      <c r="P1000" s="7"/>
      <c r="Q1000" s="8"/>
      <c r="R1000" s="8"/>
    </row>
    <row r="1001" spans="2:22" s="1" customFormat="1" ht="31.5" customHeight="1" x14ac:dyDescent="0.25">
      <c r="B1001" s="90"/>
      <c r="C1001" s="91"/>
      <c r="D1001" s="89"/>
      <c r="E1001" s="78" t="s">
        <v>19</v>
      </c>
      <c r="F1001" s="103"/>
      <c r="G1001" s="80" t="str">
        <f>'[2]19 DPRD'!D27</f>
        <v>Rapat-rapat Alat Kelengkapan Dewan</v>
      </c>
      <c r="H1001" s="80"/>
      <c r="I1001" s="82">
        <f>'[2]19 DPRD'!M27</f>
        <v>178500000</v>
      </c>
      <c r="J1001" s="104"/>
      <c r="K1001" s="104"/>
      <c r="L1001" s="105"/>
      <c r="M1001" s="72"/>
      <c r="N1001" s="84">
        <f t="shared" si="35"/>
        <v>178500000</v>
      </c>
      <c r="O1001" s="63"/>
      <c r="P1001" s="7"/>
      <c r="Q1001" s="8"/>
      <c r="R1001" s="8"/>
    </row>
    <row r="1002" spans="2:22" s="1" customFormat="1" ht="19.5" customHeight="1" x14ac:dyDescent="0.25">
      <c r="B1002" s="90"/>
      <c r="C1002" s="91"/>
      <c r="D1002" s="89"/>
      <c r="E1002" s="78"/>
      <c r="F1002" s="103"/>
      <c r="G1002" s="78"/>
      <c r="H1002" s="78"/>
      <c r="I1002" s="82"/>
      <c r="J1002" s="104"/>
      <c r="K1002" s="104"/>
      <c r="L1002" s="105"/>
      <c r="M1002" s="72"/>
      <c r="N1002" s="84"/>
      <c r="O1002" s="63"/>
      <c r="P1002" s="7"/>
      <c r="Q1002" s="8"/>
      <c r="R1002" s="8"/>
    </row>
    <row r="1003" spans="2:22" s="18" customFormat="1" ht="27.75" customHeight="1" x14ac:dyDescent="0.25">
      <c r="B1003" s="98"/>
      <c r="C1003" s="99"/>
      <c r="D1003" s="89"/>
      <c r="E1003" s="67" t="s">
        <v>14</v>
      </c>
      <c r="F1003" s="68" t="s">
        <v>15</v>
      </c>
      <c r="G1003" s="96" t="s">
        <v>172</v>
      </c>
      <c r="H1003" s="96"/>
      <c r="I1003" s="70"/>
      <c r="J1003" s="71"/>
      <c r="K1003" s="71"/>
      <c r="L1003" s="72">
        <v>2</v>
      </c>
      <c r="M1003" s="138" t="s">
        <v>248</v>
      </c>
      <c r="N1003" s="73">
        <f t="shared" si="35"/>
        <v>0</v>
      </c>
      <c r="O1003" s="74" t="s">
        <v>18</v>
      </c>
      <c r="P1003" s="11"/>
      <c r="S1003" s="18" t="s">
        <v>249</v>
      </c>
      <c r="T1003" s="18">
        <f>SUM(I1004:I1004)</f>
        <v>5285075002</v>
      </c>
      <c r="U1003" s="18">
        <v>4224240000</v>
      </c>
      <c r="V1003" s="18">
        <f>U1003-T1003</f>
        <v>-1060835002</v>
      </c>
    </row>
    <row r="1004" spans="2:22" s="1" customFormat="1" ht="27.75" customHeight="1" x14ac:dyDescent="0.25">
      <c r="B1004" s="90"/>
      <c r="C1004" s="91"/>
      <c r="D1004" s="89"/>
      <c r="E1004" s="78" t="s">
        <v>250</v>
      </c>
      <c r="F1004" s="79" t="s">
        <v>15</v>
      </c>
      <c r="G1004" s="102" t="str">
        <f>'[2]20 DPPKAD'!D13</f>
        <v>Penyediaan Pelayanan Administrasi Perkantoran</v>
      </c>
      <c r="H1004" s="102"/>
      <c r="I1004" s="82">
        <f>'[2]20 DPPKAD'!M13</f>
        <v>5285075002</v>
      </c>
      <c r="J1004" s="83"/>
      <c r="K1004" s="83"/>
      <c r="L1004" s="72"/>
      <c r="M1004" s="140"/>
      <c r="N1004" s="84">
        <f t="shared" si="35"/>
        <v>5285075002</v>
      </c>
      <c r="O1004" s="63"/>
      <c r="P1004" s="11"/>
    </row>
    <row r="1005" spans="2:22" s="1" customFormat="1" ht="27.75" customHeight="1" x14ac:dyDescent="0.25">
      <c r="B1005" s="90"/>
      <c r="C1005" s="91"/>
      <c r="D1005" s="89"/>
      <c r="E1005" s="78" t="s">
        <v>250</v>
      </c>
      <c r="F1005" s="79" t="s">
        <v>15</v>
      </c>
      <c r="G1005" s="102" t="str">
        <f>'[2]20 DPPKAD'!D14</f>
        <v>Rapat-Rapat Koordinasi dan Konsultasi</v>
      </c>
      <c r="H1005" s="102"/>
      <c r="I1005" s="82">
        <f>'[2]20 DPPKAD'!M14</f>
        <v>485250000</v>
      </c>
      <c r="J1005" s="83"/>
      <c r="K1005" s="83"/>
      <c r="L1005" s="72"/>
      <c r="M1005" s="72"/>
      <c r="N1005" s="84">
        <f t="shared" si="35"/>
        <v>485250000</v>
      </c>
      <c r="O1005" s="63"/>
      <c r="P1005" s="11"/>
    </row>
    <row r="1006" spans="2:22" s="1" customFormat="1" ht="15" customHeight="1" x14ac:dyDescent="0.25">
      <c r="B1006" s="90"/>
      <c r="C1006" s="91"/>
      <c r="D1006" s="89"/>
      <c r="E1006" s="78"/>
      <c r="F1006" s="103"/>
      <c r="G1006" s="78"/>
      <c r="H1006" s="78"/>
      <c r="I1006" s="82"/>
      <c r="J1006" s="83"/>
      <c r="K1006" s="83"/>
      <c r="L1006" s="72"/>
      <c r="M1006" s="72"/>
      <c r="N1006" s="84"/>
      <c r="O1006" s="63"/>
      <c r="P1006" s="7"/>
      <c r="Q1006" s="8"/>
      <c r="R1006" s="8"/>
    </row>
    <row r="1007" spans="2:22" s="18" customFormat="1" ht="27.75" customHeight="1" x14ac:dyDescent="0.25">
      <c r="B1007" s="98"/>
      <c r="C1007" s="99"/>
      <c r="D1007" s="89"/>
      <c r="E1007" s="67" t="s">
        <v>14</v>
      </c>
      <c r="F1007" s="68" t="s">
        <v>15</v>
      </c>
      <c r="G1007" s="96" t="s">
        <v>94</v>
      </c>
      <c r="H1007" s="96"/>
      <c r="I1007" s="70"/>
      <c r="J1007" s="71"/>
      <c r="K1007" s="71"/>
      <c r="L1007" s="72">
        <v>2</v>
      </c>
      <c r="M1007" s="138" t="s">
        <v>248</v>
      </c>
      <c r="N1007" s="73">
        <f t="shared" si="35"/>
        <v>0</v>
      </c>
      <c r="O1007" s="74" t="s">
        <v>18</v>
      </c>
      <c r="P1007" s="11"/>
    </row>
    <row r="1008" spans="2:22" s="1" customFormat="1" ht="27.75" customHeight="1" x14ac:dyDescent="0.25">
      <c r="B1008" s="90"/>
      <c r="C1008" s="91"/>
      <c r="D1008" s="95"/>
      <c r="E1008" s="78" t="s">
        <v>250</v>
      </c>
      <c r="F1008" s="79" t="s">
        <v>15</v>
      </c>
      <c r="G1008" s="102" t="str">
        <f>+'[1]20 DPPKAD'!G11</f>
        <v>Pengadaan Sarana dan Prasarana Perkantoran</v>
      </c>
      <c r="H1008" s="102"/>
      <c r="I1008" s="82">
        <f>'[2]20 DPPKAD'!M11</f>
        <v>2470446300</v>
      </c>
      <c r="J1008" s="83"/>
      <c r="K1008" s="83"/>
      <c r="L1008" s="72"/>
      <c r="M1008" s="140"/>
      <c r="N1008" s="84">
        <f t="shared" si="35"/>
        <v>2470446300</v>
      </c>
      <c r="O1008" s="63"/>
      <c r="P1008" s="11"/>
    </row>
    <row r="1009" spans="2:18" s="1" customFormat="1" ht="16.5" customHeight="1" x14ac:dyDescent="0.25">
      <c r="B1009" s="90"/>
      <c r="C1009" s="91"/>
      <c r="D1009" s="89"/>
      <c r="E1009" s="78"/>
      <c r="F1009" s="103"/>
      <c r="G1009" s="78"/>
      <c r="H1009" s="78"/>
      <c r="I1009" s="82"/>
      <c r="J1009" s="83"/>
      <c r="K1009" s="83"/>
      <c r="L1009" s="72"/>
      <c r="M1009" s="72"/>
      <c r="N1009" s="84"/>
      <c r="O1009" s="63"/>
      <c r="P1009" s="7"/>
      <c r="Q1009" s="8"/>
      <c r="R1009" s="8"/>
    </row>
    <row r="1010" spans="2:18" s="18" customFormat="1" ht="28.5" customHeight="1" x14ac:dyDescent="0.25">
      <c r="B1010" s="98"/>
      <c r="C1010" s="99"/>
      <c r="D1010" s="89"/>
      <c r="E1010" s="67" t="s">
        <v>14</v>
      </c>
      <c r="F1010" s="68"/>
      <c r="G1010" s="96" t="s">
        <v>251</v>
      </c>
      <c r="H1010" s="96"/>
      <c r="I1010" s="70"/>
      <c r="J1010" s="71"/>
      <c r="K1010" s="71"/>
      <c r="L1010" s="72">
        <v>2</v>
      </c>
      <c r="M1010" s="138" t="s">
        <v>248</v>
      </c>
      <c r="N1010" s="73">
        <f t="shared" si="35"/>
        <v>0</v>
      </c>
      <c r="O1010" s="74" t="s">
        <v>18</v>
      </c>
      <c r="P1010" s="11"/>
    </row>
    <row r="1011" spans="2:18" s="1" customFormat="1" ht="31.5" customHeight="1" x14ac:dyDescent="0.25">
      <c r="B1011" s="90"/>
      <c r="C1011" s="91"/>
      <c r="D1011" s="95"/>
      <c r="E1011" s="78" t="s">
        <v>250</v>
      </c>
      <c r="F1011" s="79" t="s">
        <v>15</v>
      </c>
      <c r="G1011" s="102" t="str">
        <f>+'[1]20 DPPKAD'!G22</f>
        <v>Evaluasi Pelaksanaan Pertanggung Jawaban Keuangan Desa</v>
      </c>
      <c r="H1011" s="102"/>
      <c r="I1011" s="82">
        <f>'[2]20 DPPKAD'!M18</f>
        <v>587240000</v>
      </c>
      <c r="J1011" s="83"/>
      <c r="K1011" s="83"/>
      <c r="L1011" s="72"/>
      <c r="M1011" s="140"/>
      <c r="N1011" s="84">
        <f t="shared" si="35"/>
        <v>587240000</v>
      </c>
      <c r="O1011" s="63"/>
      <c r="P1011" s="11"/>
    </row>
    <row r="1012" spans="2:18" s="1" customFormat="1" ht="12" customHeight="1" x14ac:dyDescent="0.25">
      <c r="B1012" s="90"/>
      <c r="C1012" s="91"/>
      <c r="D1012" s="89"/>
      <c r="E1012" s="78"/>
      <c r="F1012" s="103"/>
      <c r="G1012" s="78"/>
      <c r="H1012" s="78"/>
      <c r="I1012" s="82"/>
      <c r="J1012" s="83"/>
      <c r="K1012" s="83"/>
      <c r="L1012" s="72"/>
      <c r="M1012" s="72"/>
      <c r="N1012" s="84"/>
      <c r="O1012" s="63"/>
      <c r="P1012" s="7"/>
      <c r="Q1012" s="8"/>
      <c r="R1012" s="8"/>
    </row>
    <row r="1013" spans="2:18" s="18" customFormat="1" ht="41.25" customHeight="1" x14ac:dyDescent="0.25">
      <c r="B1013" s="93"/>
      <c r="C1013" s="94"/>
      <c r="D1013" s="89"/>
      <c r="E1013" s="67" t="s">
        <v>14</v>
      </c>
      <c r="F1013" s="68" t="s">
        <v>15</v>
      </c>
      <c r="G1013" s="96" t="s">
        <v>252</v>
      </c>
      <c r="H1013" s="96"/>
      <c r="I1013" s="70"/>
      <c r="J1013" s="71"/>
      <c r="K1013" s="71"/>
      <c r="L1013" s="72">
        <v>2</v>
      </c>
      <c r="M1013" s="138" t="s">
        <v>248</v>
      </c>
      <c r="N1013" s="73">
        <f t="shared" si="35"/>
        <v>0</v>
      </c>
      <c r="O1013" s="74" t="s">
        <v>18</v>
      </c>
      <c r="P1013" s="11"/>
    </row>
    <row r="1014" spans="2:18" s="1" customFormat="1" ht="20.25" customHeight="1" x14ac:dyDescent="0.25">
      <c r="B1014" s="90"/>
      <c r="C1014" s="91"/>
      <c r="D1014" s="89"/>
      <c r="E1014" s="78" t="s">
        <v>250</v>
      </c>
      <c r="F1014" s="79" t="s">
        <v>15</v>
      </c>
      <c r="G1014" s="299" t="str">
        <f>'[2]20 DPPKAD'!D21</f>
        <v>Perhitungan APBD Tahun 2015</v>
      </c>
      <c r="H1014" s="300"/>
      <c r="I1014" s="82">
        <f>'[2]20 DPPKAD'!M21</f>
        <v>609950000</v>
      </c>
      <c r="J1014" s="83"/>
      <c r="K1014" s="83"/>
      <c r="L1014" s="72"/>
      <c r="M1014" s="139"/>
      <c r="N1014" s="84">
        <f>+I1014+K1014</f>
        <v>609950000</v>
      </c>
      <c r="O1014" s="63"/>
      <c r="P1014" s="11"/>
    </row>
    <row r="1015" spans="2:18" s="1" customFormat="1" ht="27" customHeight="1" x14ac:dyDescent="0.25">
      <c r="B1015" s="90"/>
      <c r="C1015" s="91"/>
      <c r="D1015" s="89"/>
      <c r="E1015" s="78" t="s">
        <v>250</v>
      </c>
      <c r="F1015" s="79" t="s">
        <v>15</v>
      </c>
      <c r="G1015" s="299" t="str">
        <f>'[2]20 DPPKAD'!D22</f>
        <v>Perubahan APBD TA. 2016 dan Penyusunan APBD TA. 2017</v>
      </c>
      <c r="H1015" s="300"/>
      <c r="I1015" s="82">
        <f>'[2]20 DPPKAD'!M22</f>
        <v>2355320000</v>
      </c>
      <c r="J1015" s="83"/>
      <c r="K1015" s="83"/>
      <c r="L1015" s="72"/>
      <c r="M1015" s="140"/>
      <c r="N1015" s="84">
        <f t="shared" si="35"/>
        <v>2355320000</v>
      </c>
      <c r="O1015" s="63"/>
      <c r="P1015" s="11"/>
    </row>
    <row r="1016" spans="2:18" s="1" customFormat="1" ht="27.75" customHeight="1" x14ac:dyDescent="0.25">
      <c r="B1016" s="90"/>
      <c r="C1016" s="91"/>
      <c r="D1016" s="89"/>
      <c r="E1016" s="78" t="s">
        <v>250</v>
      </c>
      <c r="F1016" s="79" t="s">
        <v>15</v>
      </c>
      <c r="G1016" s="299" t="str">
        <f>'[2]20 DPPKAD'!D23</f>
        <v>Penyusunan Sistem Informasi Pengelolaan Keuangan Daerah</v>
      </c>
      <c r="H1016" s="300"/>
      <c r="I1016" s="82">
        <f>'[2]20 DPPKAD'!M23</f>
        <v>1075000000</v>
      </c>
      <c r="J1016" s="83"/>
      <c r="K1016" s="83"/>
      <c r="L1016" s="72"/>
      <c r="M1016" s="72"/>
      <c r="N1016" s="84">
        <f t="shared" si="35"/>
        <v>1075000000</v>
      </c>
      <c r="O1016" s="63"/>
      <c r="P1016" s="11"/>
    </row>
    <row r="1017" spans="2:18" s="1" customFormat="1" ht="20.25" customHeight="1" x14ac:dyDescent="0.25">
      <c r="B1017" s="90"/>
      <c r="C1017" s="91"/>
      <c r="D1017" s="89"/>
      <c r="E1017" s="78" t="s">
        <v>250</v>
      </c>
      <c r="F1017" s="79" t="s">
        <v>15</v>
      </c>
      <c r="G1017" s="299" t="str">
        <f>'[2]20 DPPKAD'!D24</f>
        <v>Optimalisasi Penagihan PBB</v>
      </c>
      <c r="H1017" s="300"/>
      <c r="I1017" s="82">
        <f>'[2]20 DPPKAD'!M24</f>
        <v>260150000</v>
      </c>
      <c r="J1017" s="83"/>
      <c r="K1017" s="83"/>
      <c r="L1017" s="72"/>
      <c r="M1017" s="72"/>
      <c r="N1017" s="84">
        <f t="shared" si="35"/>
        <v>260150000</v>
      </c>
      <c r="O1017" s="63"/>
      <c r="P1017" s="11"/>
    </row>
    <row r="1018" spans="2:18" s="1" customFormat="1" ht="31.5" customHeight="1" x14ac:dyDescent="0.25">
      <c r="B1018" s="90"/>
      <c r="C1018" s="91"/>
      <c r="D1018" s="89"/>
      <c r="E1018" s="78" t="s">
        <v>250</v>
      </c>
      <c r="F1018" s="79" t="s">
        <v>15</v>
      </c>
      <c r="G1018" s="299" t="str">
        <f>'[2]20 DPPKAD'!D26</f>
        <v>Penyusunan Sistem Informasi Pengelolaan Gaji</v>
      </c>
      <c r="H1018" s="300"/>
      <c r="I1018" s="82">
        <f>'[2]20 DPPKAD'!M26</f>
        <v>1076125000</v>
      </c>
      <c r="J1018" s="83"/>
      <c r="K1018" s="83"/>
      <c r="L1018" s="72"/>
      <c r="M1018" s="72"/>
      <c r="N1018" s="84">
        <f t="shared" si="35"/>
        <v>1076125000</v>
      </c>
      <c r="O1018" s="63"/>
      <c r="P1018" s="11"/>
    </row>
    <row r="1019" spans="2:18" s="1" customFormat="1" ht="31.5" customHeight="1" x14ac:dyDescent="0.25">
      <c r="B1019" s="90"/>
      <c r="C1019" s="91"/>
      <c r="D1019" s="89"/>
      <c r="E1019" s="78" t="s">
        <v>250</v>
      </c>
      <c r="F1019" s="79" t="s">
        <v>15</v>
      </c>
      <c r="G1019" s="299" t="str">
        <f>'[2]20 DPPKAD'!D27</f>
        <v>Intentifikasi dan Eksentifikasi Sumber-sumber Pendapatan Daerah</v>
      </c>
      <c r="H1019" s="300"/>
      <c r="I1019" s="82">
        <f>'[2]20 DPPKAD'!M27</f>
        <v>1130398360</v>
      </c>
      <c r="J1019" s="83"/>
      <c r="K1019" s="83"/>
      <c r="L1019" s="72"/>
      <c r="M1019" s="72"/>
      <c r="N1019" s="84">
        <f t="shared" si="35"/>
        <v>1130398360</v>
      </c>
      <c r="O1019" s="63"/>
      <c r="P1019" s="11"/>
    </row>
    <row r="1020" spans="2:18" s="1" customFormat="1" ht="31.5" customHeight="1" x14ac:dyDescent="0.25">
      <c r="B1020" s="90"/>
      <c r="C1020" s="91"/>
      <c r="D1020" s="89"/>
      <c r="E1020" s="78" t="s">
        <v>250</v>
      </c>
      <c r="F1020" s="79" t="s">
        <v>15</v>
      </c>
      <c r="G1020" s="299" t="str">
        <f>'[2]20 DPPKAD'!D28</f>
        <v>Sistem Informasi Aset/Barang Daerah</v>
      </c>
      <c r="H1020" s="300"/>
      <c r="I1020" s="82">
        <f>'[2]20 DPPKAD'!M28</f>
        <v>1029265000</v>
      </c>
      <c r="J1020" s="83"/>
      <c r="K1020" s="83"/>
      <c r="L1020" s="72"/>
      <c r="M1020" s="72"/>
      <c r="N1020" s="84">
        <f t="shared" si="35"/>
        <v>1029265000</v>
      </c>
      <c r="O1020" s="63"/>
      <c r="P1020" s="11"/>
    </row>
    <row r="1021" spans="2:18" s="1" customFormat="1" ht="30" customHeight="1" x14ac:dyDescent="0.25">
      <c r="B1021" s="90"/>
      <c r="C1021" s="91"/>
      <c r="D1021" s="89"/>
      <c r="E1021" s="78" t="s">
        <v>250</v>
      </c>
      <c r="F1021" s="79" t="s">
        <v>15</v>
      </c>
      <c r="G1021" s="299" t="str">
        <f>'[2]20 DPPKAD'!D29</f>
        <v>Penyusunan Pelaporan Keuangan Pemerintah Daerah</v>
      </c>
      <c r="H1021" s="300"/>
      <c r="I1021" s="82">
        <f>'[2]20 DPPKAD'!M29</f>
        <v>802590000</v>
      </c>
      <c r="J1021" s="83"/>
      <c r="K1021" s="83"/>
      <c r="L1021" s="72"/>
      <c r="M1021" s="72"/>
      <c r="N1021" s="84">
        <f t="shared" si="35"/>
        <v>802590000</v>
      </c>
      <c r="O1021" s="63"/>
      <c r="P1021" s="11"/>
    </row>
    <row r="1022" spans="2:18" s="1" customFormat="1" ht="24" customHeight="1" x14ac:dyDescent="0.25">
      <c r="B1022" s="90"/>
      <c r="C1022" s="91"/>
      <c r="D1022" s="89"/>
      <c r="E1022" s="78" t="s">
        <v>250</v>
      </c>
      <c r="F1022" s="79" t="s">
        <v>15</v>
      </c>
      <c r="G1022" s="299" t="str">
        <f>'[2]20 DPPKAD'!D31</f>
        <v>Penyusunan standar satuan harga</v>
      </c>
      <c r="H1022" s="300"/>
      <c r="I1022" s="82">
        <f>'[2]20 DPPKAD'!M31</f>
        <v>124207000</v>
      </c>
      <c r="J1022" s="83"/>
      <c r="K1022" s="83"/>
      <c r="L1022" s="72"/>
      <c r="M1022" s="72"/>
      <c r="N1022" s="84">
        <f t="shared" si="35"/>
        <v>124207000</v>
      </c>
      <c r="O1022" s="63"/>
      <c r="P1022" s="11"/>
    </row>
    <row r="1023" spans="2:18" s="1" customFormat="1" ht="31.5" customHeight="1" x14ac:dyDescent="0.25">
      <c r="B1023" s="90"/>
      <c r="C1023" s="91"/>
      <c r="D1023" s="89"/>
      <c r="E1023" s="78" t="s">
        <v>250</v>
      </c>
      <c r="F1023" s="79" t="s">
        <v>15</v>
      </c>
      <c r="G1023" s="299" t="str">
        <f>'[2]20 DPPKAD'!D32</f>
        <v>Implementasi PBB dan BPHTB di Kabupaten Donggala</v>
      </c>
      <c r="H1023" s="300"/>
      <c r="I1023" s="82">
        <f>'[2]20 DPPKAD'!M32</f>
        <v>1202243400</v>
      </c>
      <c r="J1023" s="83"/>
      <c r="K1023" s="83"/>
      <c r="L1023" s="72"/>
      <c r="M1023" s="72"/>
      <c r="N1023" s="84">
        <f t="shared" si="35"/>
        <v>1202243400</v>
      </c>
      <c r="O1023" s="63"/>
      <c r="P1023" s="11"/>
    </row>
    <row r="1024" spans="2:18" s="1" customFormat="1" ht="31.5" customHeight="1" x14ac:dyDescent="0.25">
      <c r="B1024" s="90"/>
      <c r="C1024" s="91"/>
      <c r="D1024" s="89"/>
      <c r="E1024" s="78" t="s">
        <v>250</v>
      </c>
      <c r="F1024" s="79" t="s">
        <v>15</v>
      </c>
      <c r="G1024" s="299" t="str">
        <f>'[2]20 DPPKAD'!D33</f>
        <v>Penyediaan Pelayanan Administrasi Pengelolaan Keuangan Daerah</v>
      </c>
      <c r="H1024" s="300"/>
      <c r="I1024" s="82">
        <f>'[2]20 DPPKAD'!M33</f>
        <v>1520236000</v>
      </c>
      <c r="J1024" s="83"/>
      <c r="K1024" s="83"/>
      <c r="L1024" s="72"/>
      <c r="M1024" s="72"/>
      <c r="N1024" s="84">
        <f t="shared" si="35"/>
        <v>1520236000</v>
      </c>
      <c r="O1024" s="63"/>
      <c r="P1024" s="11"/>
    </row>
    <row r="1025" spans="2:22" s="1" customFormat="1" ht="41.25" customHeight="1" x14ac:dyDescent="0.25">
      <c r="B1025" s="90"/>
      <c r="C1025" s="91"/>
      <c r="D1025" s="89"/>
      <c r="E1025" s="78" t="s">
        <v>250</v>
      </c>
      <c r="F1025" s="79" t="s">
        <v>15</v>
      </c>
      <c r="G1025" s="299" t="str">
        <f>'[2]20 DPPKAD'!D34</f>
        <v>Peningkatan Pengelolaan Pendapatan Keuangan Daerah (DID)</v>
      </c>
      <c r="H1025" s="300"/>
      <c r="I1025" s="82">
        <f>'[2]20 DPPKAD'!M34</f>
        <v>1525000000</v>
      </c>
      <c r="J1025" s="83"/>
      <c r="K1025" s="83"/>
      <c r="L1025" s="72"/>
      <c r="M1025" s="72"/>
      <c r="N1025" s="84">
        <f>I1025</f>
        <v>1525000000</v>
      </c>
      <c r="O1025" s="63"/>
      <c r="P1025" s="11"/>
    </row>
    <row r="1026" spans="2:22" s="1" customFormat="1" ht="31.5" customHeight="1" x14ac:dyDescent="0.25">
      <c r="B1026" s="90"/>
      <c r="C1026" s="91"/>
      <c r="D1026" s="89"/>
      <c r="E1026" s="78" t="s">
        <v>250</v>
      </c>
      <c r="F1026" s="79" t="s">
        <v>15</v>
      </c>
      <c r="G1026" s="299" t="str">
        <f>'[2]20 DPPKAD'!D35</f>
        <v xml:space="preserve">Peningkatan Manajemen  Aset/Barang Daerah </v>
      </c>
      <c r="H1026" s="300"/>
      <c r="I1026" s="82">
        <f>'[2]20 DPPKAD'!M35</f>
        <v>1113113000</v>
      </c>
      <c r="J1026" s="83"/>
      <c r="K1026" s="83"/>
      <c r="L1026" s="72"/>
      <c r="M1026" s="72"/>
      <c r="N1026" s="84">
        <f>I1026</f>
        <v>1113113000</v>
      </c>
      <c r="O1026" s="63"/>
      <c r="P1026" s="11"/>
    </row>
    <row r="1027" spans="2:22" s="1" customFormat="1" ht="14.25" customHeight="1" x14ac:dyDescent="0.25">
      <c r="B1027" s="90"/>
      <c r="C1027" s="91"/>
      <c r="D1027" s="89"/>
      <c r="E1027" s="78"/>
      <c r="F1027" s="79"/>
      <c r="G1027" s="301"/>
      <c r="H1027" s="301"/>
      <c r="I1027" s="82"/>
      <c r="J1027" s="83"/>
      <c r="K1027" s="83"/>
      <c r="L1027" s="72"/>
      <c r="M1027" s="72"/>
      <c r="N1027" s="84"/>
      <c r="O1027" s="63"/>
      <c r="P1027" s="11"/>
    </row>
    <row r="1028" spans="2:22" s="18" customFormat="1" ht="28.5" customHeight="1" x14ac:dyDescent="0.25">
      <c r="B1028" s="98"/>
      <c r="C1028" s="99"/>
      <c r="D1028" s="89"/>
      <c r="E1028" s="67" t="s">
        <v>14</v>
      </c>
      <c r="F1028" s="68" t="s">
        <v>15</v>
      </c>
      <c r="G1028" s="96" t="s">
        <v>172</v>
      </c>
      <c r="H1028" s="96"/>
      <c r="I1028" s="70"/>
      <c r="J1028" s="71"/>
      <c r="K1028" s="71"/>
      <c r="L1028" s="72">
        <v>2</v>
      </c>
      <c r="M1028" s="72" t="s">
        <v>253</v>
      </c>
      <c r="N1028" s="73">
        <f t="shared" si="35"/>
        <v>0</v>
      </c>
      <c r="O1028" s="74" t="s">
        <v>18</v>
      </c>
      <c r="P1028" s="11"/>
      <c r="S1028" s="18" t="s">
        <v>172</v>
      </c>
      <c r="T1028" s="18">
        <f>SUM(I1030:I1030)</f>
        <v>1315138909</v>
      </c>
      <c r="U1028" s="18">
        <v>1937566580</v>
      </c>
      <c r="V1028" s="18">
        <f>U1028-T1028</f>
        <v>622427671</v>
      </c>
    </row>
    <row r="1029" spans="2:22" s="1" customFormat="1" ht="28.5" customHeight="1" x14ac:dyDescent="0.25">
      <c r="B1029" s="90"/>
      <c r="C1029" s="91"/>
      <c r="D1029" s="95"/>
      <c r="E1029" s="80" t="s">
        <v>19</v>
      </c>
      <c r="F1029" s="80"/>
      <c r="G1029" s="102" t="str">
        <f>+'[1]21 INSPEKTORAT'!G13</f>
        <v xml:space="preserve">Rapat-rapat koordinasi dan konsultasi </v>
      </c>
      <c r="H1029" s="102"/>
      <c r="I1029" s="82">
        <f>'[2]21 INSPEKTORAT'!M14</f>
        <v>424500000</v>
      </c>
      <c r="J1029" s="83"/>
      <c r="K1029" s="83"/>
      <c r="L1029" s="72"/>
      <c r="M1029" s="72"/>
      <c r="N1029" s="84">
        <f>+I1029+K1029</f>
        <v>424500000</v>
      </c>
      <c r="O1029" s="63"/>
      <c r="P1029" s="7"/>
      <c r="S1029" s="1" t="s">
        <v>254</v>
      </c>
      <c r="T1029" s="1">
        <f>SUM(I1036:I1041)</f>
        <v>1465000000</v>
      </c>
      <c r="U1029" s="1">
        <v>2305892500</v>
      </c>
      <c r="V1029" s="1">
        <f>U1029-T1029</f>
        <v>840892500</v>
      </c>
    </row>
    <row r="1030" spans="2:22" s="1" customFormat="1" ht="26.25" customHeight="1" x14ac:dyDescent="0.25">
      <c r="B1030" s="90"/>
      <c r="C1030" s="91"/>
      <c r="D1030" s="89"/>
      <c r="E1030" s="80" t="s">
        <v>19</v>
      </c>
      <c r="F1030" s="80"/>
      <c r="G1030" s="102" t="str">
        <f>+'[1]21 INSPEKTORAT'!G14</f>
        <v>Penyediaan Pelayanan Administrasi Perkantoran</v>
      </c>
      <c r="H1030" s="102"/>
      <c r="I1030" s="82">
        <f>'[2]21 INSPEKTORAT'!M15</f>
        <v>1315138909</v>
      </c>
      <c r="J1030" s="83"/>
      <c r="K1030" s="83"/>
      <c r="L1030" s="72"/>
      <c r="M1030" s="72"/>
      <c r="N1030" s="84">
        <f t="shared" si="35"/>
        <v>1315138909</v>
      </c>
      <c r="O1030" s="63"/>
      <c r="P1030" s="7"/>
      <c r="S1030" s="1" t="s">
        <v>94</v>
      </c>
      <c r="T1030" s="1" t="e">
        <f>SUM(#REF!)</f>
        <v>#REF!</v>
      </c>
      <c r="U1030" s="1">
        <v>1119135700</v>
      </c>
      <c r="V1030" s="1" t="e">
        <f>U1030-T1030</f>
        <v>#REF!</v>
      </c>
    </row>
    <row r="1031" spans="2:22" s="1" customFormat="1" ht="12" customHeight="1" x14ac:dyDescent="0.25">
      <c r="B1031" s="90"/>
      <c r="C1031" s="91"/>
      <c r="D1031" s="89"/>
      <c r="E1031" s="78"/>
      <c r="F1031" s="103"/>
      <c r="G1031" s="79"/>
      <c r="H1031" s="79"/>
      <c r="I1031" s="82"/>
      <c r="J1031" s="83"/>
      <c r="K1031" s="83"/>
      <c r="L1031" s="72"/>
      <c r="M1031" s="72"/>
      <c r="N1031" s="84"/>
      <c r="O1031" s="63"/>
      <c r="P1031" s="7"/>
      <c r="S1031" s="1" t="s">
        <v>255</v>
      </c>
      <c r="T1031" s="1">
        <f>SUM(I1046)</f>
        <v>350000000</v>
      </c>
      <c r="U1031" s="1">
        <v>168000000</v>
      </c>
      <c r="V1031" s="1">
        <f>U1031-T1031</f>
        <v>-182000000</v>
      </c>
    </row>
    <row r="1032" spans="2:22" s="1" customFormat="1" ht="31.5" customHeight="1" x14ac:dyDescent="0.25">
      <c r="B1032" s="90"/>
      <c r="C1032" s="91"/>
      <c r="D1032" s="89"/>
      <c r="E1032" s="67" t="s">
        <v>14</v>
      </c>
      <c r="F1032" s="68" t="s">
        <v>15</v>
      </c>
      <c r="G1032" s="96" t="s">
        <v>94</v>
      </c>
      <c r="H1032" s="96"/>
      <c r="I1032" s="70"/>
      <c r="J1032" s="83"/>
      <c r="K1032" s="83"/>
      <c r="L1032" s="72"/>
      <c r="M1032" s="72" t="s">
        <v>253</v>
      </c>
      <c r="N1032" s="73">
        <f>I1032</f>
        <v>0</v>
      </c>
      <c r="O1032" s="74" t="s">
        <v>18</v>
      </c>
      <c r="P1032" s="7"/>
    </row>
    <row r="1033" spans="2:22" s="1" customFormat="1" ht="31.5" customHeight="1" x14ac:dyDescent="0.25">
      <c r="B1033" s="90"/>
      <c r="C1033" s="91"/>
      <c r="D1033" s="89"/>
      <c r="E1033" s="80" t="s">
        <v>19</v>
      </c>
      <c r="F1033" s="80"/>
      <c r="G1033" s="102" t="str">
        <f>+'[1]21 INSPEKTORAT'!G11</f>
        <v>Pengadaan Sarana dan Prasarana Kantor</v>
      </c>
      <c r="H1033" s="102"/>
      <c r="I1033" s="82">
        <f>'[2]21 INSPEKTORAT'!M12</f>
        <v>361550000</v>
      </c>
      <c r="J1033" s="83"/>
      <c r="K1033" s="83"/>
      <c r="L1033" s="72"/>
      <c r="M1033" s="72"/>
      <c r="N1033" s="84">
        <f t="shared" si="35"/>
        <v>361550000</v>
      </c>
      <c r="O1033" s="63"/>
      <c r="P1033" s="7"/>
    </row>
    <row r="1034" spans="2:22" s="1" customFormat="1" ht="11.25" customHeight="1" x14ac:dyDescent="0.25">
      <c r="B1034" s="90"/>
      <c r="C1034" s="91"/>
      <c r="D1034" s="89"/>
      <c r="E1034" s="78"/>
      <c r="F1034" s="103"/>
      <c r="G1034" s="79"/>
      <c r="H1034" s="79"/>
      <c r="I1034" s="82"/>
      <c r="J1034" s="83"/>
      <c r="K1034" s="83"/>
      <c r="L1034" s="72"/>
      <c r="M1034" s="72"/>
      <c r="N1034" s="84"/>
      <c r="O1034" s="63"/>
      <c r="P1034" s="7"/>
    </row>
    <row r="1035" spans="2:22" s="18" customFormat="1" ht="53.25" customHeight="1" x14ac:dyDescent="0.25">
      <c r="B1035" s="93"/>
      <c r="C1035" s="94"/>
      <c r="D1035" s="89"/>
      <c r="E1035" s="67" t="s">
        <v>14</v>
      </c>
      <c r="F1035" s="68" t="s">
        <v>15</v>
      </c>
      <c r="G1035" s="69" t="s">
        <v>256</v>
      </c>
      <c r="H1035" s="69"/>
      <c r="I1035" s="70"/>
      <c r="J1035" s="71"/>
      <c r="K1035" s="71"/>
      <c r="L1035" s="72">
        <v>2</v>
      </c>
      <c r="M1035" s="72" t="s">
        <v>253</v>
      </c>
      <c r="N1035" s="73">
        <f t="shared" si="35"/>
        <v>0</v>
      </c>
      <c r="O1035" s="74" t="s">
        <v>18</v>
      </c>
      <c r="P1035" s="11"/>
    </row>
    <row r="1036" spans="2:22" s="1" customFormat="1" ht="31.5" customHeight="1" x14ac:dyDescent="0.25">
      <c r="B1036" s="90"/>
      <c r="C1036" s="91"/>
      <c r="D1036" s="95"/>
      <c r="E1036" s="80" t="s">
        <v>19</v>
      </c>
      <c r="F1036" s="80"/>
      <c r="G1036" s="102" t="str">
        <f>'[2]21 INSPEKTORAT'!D22</f>
        <v>Pelaksanaan pengawasan Internal secara berkala</v>
      </c>
      <c r="H1036" s="102"/>
      <c r="I1036" s="82">
        <f>'[2]21 INSPEKTORAT'!M22</f>
        <v>908000000</v>
      </c>
      <c r="J1036" s="83"/>
      <c r="K1036" s="83"/>
      <c r="L1036" s="72"/>
      <c r="M1036" s="72"/>
      <c r="N1036" s="84">
        <f t="shared" si="35"/>
        <v>908000000</v>
      </c>
      <c r="O1036" s="63"/>
      <c r="P1036" s="7"/>
      <c r="Q1036" s="8"/>
      <c r="R1036" s="8"/>
    </row>
    <row r="1037" spans="2:22" s="1" customFormat="1" ht="27.75" customHeight="1" x14ac:dyDescent="0.25">
      <c r="B1037" s="90"/>
      <c r="C1037" s="91"/>
      <c r="D1037" s="89"/>
      <c r="E1037" s="80" t="s">
        <v>19</v>
      </c>
      <c r="F1037" s="80"/>
      <c r="G1037" s="102" t="str">
        <f>'[2]21 INSPEKTORAT'!D23</f>
        <v>Penanganan  Kasus pengaduan di lingkungan Pemerintah Daerah</v>
      </c>
      <c r="H1037" s="102"/>
      <c r="I1037" s="82">
        <f>'[2]21 INSPEKTORAT'!M23</f>
        <v>150000000</v>
      </c>
      <c r="J1037" s="83"/>
      <c r="K1037" s="83"/>
      <c r="L1037" s="72"/>
      <c r="M1037" s="72"/>
      <c r="N1037" s="84">
        <f t="shared" si="35"/>
        <v>150000000</v>
      </c>
      <c r="O1037" s="63"/>
      <c r="P1037" s="7"/>
      <c r="Q1037" s="8"/>
      <c r="R1037" s="8"/>
    </row>
    <row r="1038" spans="2:22" s="1" customFormat="1" ht="28.5" customHeight="1" x14ac:dyDescent="0.25">
      <c r="B1038" s="90"/>
      <c r="C1038" s="91"/>
      <c r="D1038" s="89"/>
      <c r="E1038" s="80" t="s">
        <v>19</v>
      </c>
      <c r="F1038" s="80"/>
      <c r="G1038" s="102" t="str">
        <f>'[2]21 INSPEKTORAT'!D24</f>
        <v>Pengendalian manajemen pelaksanaan kebijakan KDH</v>
      </c>
      <c r="H1038" s="102"/>
      <c r="I1038" s="82">
        <f>'[2]21 INSPEKTORAT'!M24</f>
        <v>32000000</v>
      </c>
      <c r="J1038" s="83"/>
      <c r="K1038" s="83"/>
      <c r="L1038" s="72"/>
      <c r="M1038" s="72"/>
      <c r="N1038" s="84">
        <f t="shared" si="35"/>
        <v>32000000</v>
      </c>
      <c r="O1038" s="63"/>
      <c r="P1038" s="7"/>
      <c r="Q1038" s="8"/>
      <c r="R1038" s="8"/>
    </row>
    <row r="1039" spans="2:22" s="1" customFormat="1" ht="31.5" customHeight="1" x14ac:dyDescent="0.25">
      <c r="B1039" s="90"/>
      <c r="C1039" s="91"/>
      <c r="D1039" s="89"/>
      <c r="E1039" s="80" t="s">
        <v>19</v>
      </c>
      <c r="F1039" s="80"/>
      <c r="G1039" s="102" t="str">
        <f>'[2]21 INSPEKTORAT'!D25</f>
        <v>Penanganan kasus pada wilayah pemerintahan dibawahnya</v>
      </c>
      <c r="H1039" s="102"/>
      <c r="I1039" s="82">
        <f>'[2]21 INSPEKTORAT'!M25</f>
        <v>150000000</v>
      </c>
      <c r="J1039" s="83"/>
      <c r="K1039" s="83"/>
      <c r="L1039" s="72"/>
      <c r="M1039" s="72"/>
      <c r="N1039" s="84">
        <f t="shared" si="35"/>
        <v>150000000</v>
      </c>
      <c r="O1039" s="63"/>
      <c r="P1039" s="7"/>
      <c r="Q1039" s="8"/>
      <c r="R1039" s="8"/>
    </row>
    <row r="1040" spans="2:22" s="1" customFormat="1" ht="21" customHeight="1" x14ac:dyDescent="0.25">
      <c r="B1040" s="90"/>
      <c r="C1040" s="91"/>
      <c r="D1040" s="89"/>
      <c r="E1040" s="80" t="s">
        <v>19</v>
      </c>
      <c r="F1040" s="80"/>
      <c r="G1040" s="102" t="str">
        <f>'[2]21 INSPEKTORAT'!D26</f>
        <v>Inventarisasi temuan pengawasan</v>
      </c>
      <c r="H1040" s="102"/>
      <c r="I1040" s="82">
        <f>'[2]21 INSPEKTORAT'!M26</f>
        <v>50000000</v>
      </c>
      <c r="J1040" s="83"/>
      <c r="K1040" s="83"/>
      <c r="L1040" s="72"/>
      <c r="M1040" s="72"/>
      <c r="N1040" s="84">
        <f t="shared" si="35"/>
        <v>50000000</v>
      </c>
      <c r="O1040" s="63"/>
      <c r="P1040" s="7"/>
      <c r="Q1040" s="8"/>
      <c r="R1040" s="8"/>
    </row>
    <row r="1041" spans="2:22" s="1" customFormat="1" ht="29.25" customHeight="1" x14ac:dyDescent="0.25">
      <c r="B1041" s="90"/>
      <c r="C1041" s="91"/>
      <c r="D1041" s="89"/>
      <c r="E1041" s="80" t="s">
        <v>19</v>
      </c>
      <c r="F1041" s="80"/>
      <c r="G1041" s="102" t="str">
        <f>'[2]21 INSPEKTORAT'!D27</f>
        <v>Tindak lanjut hasil temuan pengawasan</v>
      </c>
      <c r="H1041" s="102"/>
      <c r="I1041" s="82">
        <f>'[2]21 INSPEKTORAT'!M27</f>
        <v>175000000</v>
      </c>
      <c r="J1041" s="83"/>
      <c r="K1041" s="83"/>
      <c r="L1041" s="72"/>
      <c r="M1041" s="72"/>
      <c r="N1041" s="84">
        <f t="shared" si="35"/>
        <v>175000000</v>
      </c>
      <c r="O1041" s="63"/>
      <c r="P1041" s="7"/>
      <c r="Q1041" s="8"/>
      <c r="R1041" s="8"/>
    </row>
    <row r="1042" spans="2:22" s="1" customFormat="1" ht="29.25" customHeight="1" x14ac:dyDescent="0.25">
      <c r="B1042" s="90"/>
      <c r="C1042" s="91"/>
      <c r="D1042" s="89"/>
      <c r="E1042" s="80" t="s">
        <v>19</v>
      </c>
      <c r="F1042" s="80"/>
      <c r="G1042" s="102" t="str">
        <f>'[2]21 INSPEKTORAT'!D28</f>
        <v>Koordinasi pengawasan yang lebih komprehensif</v>
      </c>
      <c r="H1042" s="102"/>
      <c r="I1042" s="82">
        <f>'[2]21 INSPEKTORAT'!M28</f>
        <v>223000000</v>
      </c>
      <c r="J1042" s="83"/>
      <c r="K1042" s="83"/>
      <c r="L1042" s="72"/>
      <c r="M1042" s="72"/>
      <c r="N1042" s="84">
        <f t="shared" si="35"/>
        <v>223000000</v>
      </c>
      <c r="O1042" s="63"/>
      <c r="P1042" s="7"/>
      <c r="Q1042" s="8"/>
      <c r="R1042" s="8"/>
    </row>
    <row r="1043" spans="2:22" s="1" customFormat="1" ht="39" customHeight="1" x14ac:dyDescent="0.25">
      <c r="B1043" s="90"/>
      <c r="C1043" s="91"/>
      <c r="D1043" s="89"/>
      <c r="E1043" s="80" t="s">
        <v>19</v>
      </c>
      <c r="F1043" s="80"/>
      <c r="G1043" s="102" t="str">
        <f>'[2]21 INSPEKTORAT'!D29</f>
        <v>Pemutakhiran data tindak lanjut hasil pemeriksaan Itjen Departemen Dalam Negeri</v>
      </c>
      <c r="H1043" s="102"/>
      <c r="I1043" s="82">
        <f>'[2]21 INSPEKTORAT'!M29</f>
        <v>70000000</v>
      </c>
      <c r="J1043" s="83"/>
      <c r="K1043" s="83"/>
      <c r="L1043" s="72"/>
      <c r="M1043" s="72"/>
      <c r="N1043" s="84">
        <f t="shared" si="35"/>
        <v>70000000</v>
      </c>
      <c r="O1043" s="63"/>
      <c r="P1043" s="7"/>
      <c r="Q1043" s="8"/>
      <c r="R1043" s="8"/>
    </row>
    <row r="1044" spans="2:22" s="1" customFormat="1" ht="16.5" customHeight="1" x14ac:dyDescent="0.25">
      <c r="B1044" s="90"/>
      <c r="C1044" s="91"/>
      <c r="D1044" s="89"/>
      <c r="E1044" s="78"/>
      <c r="F1044" s="103"/>
      <c r="G1044" s="78"/>
      <c r="H1044" s="78"/>
      <c r="I1044" s="82"/>
      <c r="J1044" s="83"/>
      <c r="K1044" s="83"/>
      <c r="L1044" s="72"/>
      <c r="M1044" s="72"/>
      <c r="N1044" s="84"/>
      <c r="O1044" s="63"/>
      <c r="P1044" s="11"/>
    </row>
    <row r="1045" spans="2:22" s="18" customFormat="1" ht="40.5" customHeight="1" x14ac:dyDescent="0.25">
      <c r="B1045" s="98"/>
      <c r="C1045" s="99"/>
      <c r="D1045" s="89"/>
      <c r="E1045" s="67" t="s">
        <v>14</v>
      </c>
      <c r="F1045" s="68" t="s">
        <v>15</v>
      </c>
      <c r="G1045" s="69" t="s">
        <v>255</v>
      </c>
      <c r="H1045" s="69"/>
      <c r="I1045" s="70"/>
      <c r="J1045" s="144"/>
      <c r="K1045" s="144"/>
      <c r="L1045" s="72">
        <v>2</v>
      </c>
      <c r="M1045" s="72" t="s">
        <v>253</v>
      </c>
      <c r="N1045" s="73">
        <f t="shared" si="35"/>
        <v>0</v>
      </c>
      <c r="O1045" s="74" t="s">
        <v>18</v>
      </c>
      <c r="P1045" s="11"/>
    </row>
    <row r="1046" spans="2:22" s="1" customFormat="1" ht="27.75" customHeight="1" x14ac:dyDescent="0.25">
      <c r="B1046" s="90"/>
      <c r="C1046" s="91"/>
      <c r="D1046" s="95"/>
      <c r="E1046" s="80" t="s">
        <v>19</v>
      </c>
      <c r="F1046" s="80"/>
      <c r="G1046" s="102" t="str">
        <f>+'[1]21 INSPEKTORAT'!G30</f>
        <v>Pelatihan pengembangan tenaga pemeriksa dan aparatur pengawasan</v>
      </c>
      <c r="H1046" s="102"/>
      <c r="I1046" s="82">
        <f>'[2]21 INSPEKTORAT'!M31</f>
        <v>350000000</v>
      </c>
      <c r="J1046" s="83"/>
      <c r="K1046" s="83"/>
      <c r="L1046" s="72"/>
      <c r="M1046" s="72"/>
      <c r="N1046" s="84">
        <f t="shared" si="35"/>
        <v>350000000</v>
      </c>
      <c r="O1046" s="63"/>
      <c r="P1046" s="7"/>
      <c r="Q1046" s="8"/>
      <c r="R1046" s="8"/>
    </row>
    <row r="1047" spans="2:22" s="1" customFormat="1" ht="18" customHeight="1" x14ac:dyDescent="0.25">
      <c r="B1047" s="90"/>
      <c r="C1047" s="91"/>
      <c r="D1047" s="89"/>
      <c r="E1047" s="78"/>
      <c r="F1047" s="103"/>
      <c r="G1047" s="78"/>
      <c r="H1047" s="78"/>
      <c r="I1047" s="82"/>
      <c r="J1047" s="83"/>
      <c r="K1047" s="83"/>
      <c r="L1047" s="72"/>
      <c r="M1047" s="72"/>
      <c r="N1047" s="84"/>
      <c r="O1047" s="63"/>
      <c r="P1047" s="7"/>
      <c r="Q1047" s="8"/>
      <c r="R1047" s="8"/>
    </row>
    <row r="1048" spans="2:22" s="18" customFormat="1" ht="38.25" customHeight="1" x14ac:dyDescent="0.25">
      <c r="B1048" s="98"/>
      <c r="C1048" s="99"/>
      <c r="D1048" s="89"/>
      <c r="E1048" s="67" t="s">
        <v>14</v>
      </c>
      <c r="F1048" s="68" t="s">
        <v>15</v>
      </c>
      <c r="G1048" s="69" t="s">
        <v>257</v>
      </c>
      <c r="H1048" s="69"/>
      <c r="I1048" s="70"/>
      <c r="J1048" s="144"/>
      <c r="K1048" s="144"/>
      <c r="L1048" s="72">
        <v>2</v>
      </c>
      <c r="M1048" s="72" t="s">
        <v>253</v>
      </c>
      <c r="N1048" s="73">
        <f t="shared" si="35"/>
        <v>0</v>
      </c>
      <c r="O1048" s="74" t="s">
        <v>18</v>
      </c>
      <c r="P1048" s="11"/>
    </row>
    <row r="1049" spans="2:22" s="1" customFormat="1" ht="30" customHeight="1" x14ac:dyDescent="0.25">
      <c r="B1049" s="90"/>
      <c r="C1049" s="91"/>
      <c r="D1049" s="95"/>
      <c r="E1049" s="80" t="s">
        <v>19</v>
      </c>
      <c r="F1049" s="80"/>
      <c r="G1049" s="80" t="s">
        <v>258</v>
      </c>
      <c r="H1049" s="80"/>
      <c r="I1049" s="82">
        <f>'[2]21 INSPEKTORAT'!M33</f>
        <v>60000000</v>
      </c>
      <c r="J1049" s="83"/>
      <c r="K1049" s="83"/>
      <c r="L1049" s="72"/>
      <c r="M1049" s="72"/>
      <c r="N1049" s="84">
        <f t="shared" si="35"/>
        <v>60000000</v>
      </c>
      <c r="O1049" s="63"/>
      <c r="P1049" s="7"/>
      <c r="Q1049" s="8"/>
      <c r="R1049" s="8"/>
    </row>
    <row r="1050" spans="2:22" s="1" customFormat="1" ht="15.75" customHeight="1" x14ac:dyDescent="0.25">
      <c r="B1050" s="90"/>
      <c r="C1050" s="91"/>
      <c r="D1050" s="89"/>
      <c r="E1050" s="78"/>
      <c r="F1050" s="103"/>
      <c r="G1050" s="78"/>
      <c r="H1050" s="78"/>
      <c r="I1050" s="82"/>
      <c r="J1050" s="83"/>
      <c r="K1050" s="83"/>
      <c r="L1050" s="72"/>
      <c r="M1050" s="72"/>
      <c r="N1050" s="84"/>
      <c r="O1050" s="63"/>
      <c r="P1050" s="7"/>
    </row>
    <row r="1051" spans="2:22" s="18" customFormat="1" ht="27" customHeight="1" x14ac:dyDescent="0.25">
      <c r="B1051" s="98"/>
      <c r="C1051" s="99"/>
      <c r="D1051" s="89"/>
      <c r="E1051" s="67" t="s">
        <v>14</v>
      </c>
      <c r="F1051" s="68" t="s">
        <v>15</v>
      </c>
      <c r="G1051" s="69" t="s">
        <v>172</v>
      </c>
      <c r="H1051" s="69"/>
      <c r="I1051" s="70"/>
      <c r="J1051" s="71"/>
      <c r="K1051" s="71"/>
      <c r="L1051" s="72">
        <v>2</v>
      </c>
      <c r="M1051" s="72" t="s">
        <v>259</v>
      </c>
      <c r="N1051" s="73">
        <f t="shared" si="35"/>
        <v>0</v>
      </c>
      <c r="O1051" s="74" t="s">
        <v>18</v>
      </c>
      <c r="P1051" s="11"/>
      <c r="S1051" s="18" t="s">
        <v>172</v>
      </c>
      <c r="T1051" s="18">
        <f>SUM(I1053)</f>
        <v>560507000</v>
      </c>
      <c r="U1051" s="18">
        <v>2529867000</v>
      </c>
      <c r="V1051" s="18">
        <f>U1051-T1051</f>
        <v>1969360000</v>
      </c>
    </row>
    <row r="1052" spans="2:22" s="1" customFormat="1" ht="27" customHeight="1" x14ac:dyDescent="0.25">
      <c r="B1052" s="90"/>
      <c r="C1052" s="91"/>
      <c r="D1052" s="95"/>
      <c r="E1052" s="80" t="s">
        <v>19</v>
      </c>
      <c r="F1052" s="80"/>
      <c r="G1052" s="80" t="str">
        <f>+'[1]22 BKD'!G17</f>
        <v>Penyediaan Pelayanan Administrasi Perkantoran</v>
      </c>
      <c r="H1052" s="80"/>
      <c r="I1052" s="82">
        <f>'[2]22 BKD'!M17</f>
        <v>2138402432</v>
      </c>
      <c r="J1052" s="83"/>
      <c r="K1052" s="83"/>
      <c r="L1052" s="72"/>
      <c r="M1052" s="72"/>
      <c r="N1052" s="84">
        <f>+I1052+K1052</f>
        <v>2138402432</v>
      </c>
      <c r="O1052" s="63"/>
      <c r="P1052" s="7"/>
      <c r="Q1052" s="8"/>
      <c r="R1052" s="8"/>
    </row>
    <row r="1053" spans="2:22" s="1" customFormat="1" ht="27" customHeight="1" x14ac:dyDescent="0.25">
      <c r="B1053" s="90"/>
      <c r="C1053" s="91"/>
      <c r="D1053" s="89"/>
      <c r="E1053" s="80" t="s">
        <v>19</v>
      </c>
      <c r="F1053" s="80"/>
      <c r="G1053" s="80" t="str">
        <f>+'[1]22 BKD'!G18</f>
        <v>Rapat-rapat Koordinasi dan Konsultasi</v>
      </c>
      <c r="H1053" s="80"/>
      <c r="I1053" s="82">
        <f>'[2]22 BKD'!M18</f>
        <v>560507000</v>
      </c>
      <c r="J1053" s="83"/>
      <c r="K1053" s="83"/>
      <c r="L1053" s="72"/>
      <c r="M1053" s="72"/>
      <c r="N1053" s="84">
        <f t="shared" si="35"/>
        <v>560507000</v>
      </c>
      <c r="O1053" s="63"/>
      <c r="P1053" s="7"/>
      <c r="S1053" s="1" t="s">
        <v>179</v>
      </c>
      <c r="T1053" s="1">
        <f>SUM(I1056)</f>
        <v>342477000</v>
      </c>
      <c r="U1053" s="1">
        <v>487040000</v>
      </c>
      <c r="V1053" s="1">
        <f>U1053-T1053</f>
        <v>144563000</v>
      </c>
    </row>
    <row r="1054" spans="2:22" s="1" customFormat="1" ht="16.5" customHeight="1" x14ac:dyDescent="0.25">
      <c r="B1054" s="90"/>
      <c r="C1054" s="91"/>
      <c r="D1054" s="89"/>
      <c r="E1054" s="78"/>
      <c r="F1054" s="103"/>
      <c r="G1054" s="78"/>
      <c r="H1054" s="78"/>
      <c r="I1054" s="82"/>
      <c r="J1054" s="83"/>
      <c r="K1054" s="83"/>
      <c r="L1054" s="72"/>
      <c r="M1054" s="72"/>
      <c r="N1054" s="84"/>
      <c r="O1054" s="63"/>
      <c r="P1054" s="11"/>
    </row>
    <row r="1055" spans="2:22" s="18" customFormat="1" ht="26.25" customHeight="1" x14ac:dyDescent="0.25">
      <c r="B1055" s="98"/>
      <c r="C1055" s="99"/>
      <c r="D1055" s="89"/>
      <c r="E1055" s="67" t="s">
        <v>14</v>
      </c>
      <c r="F1055" s="68" t="s">
        <v>15</v>
      </c>
      <c r="G1055" s="69" t="s">
        <v>179</v>
      </c>
      <c r="H1055" s="69"/>
      <c r="I1055" s="70"/>
      <c r="J1055" s="71"/>
      <c r="K1055" s="71"/>
      <c r="L1055" s="72">
        <v>2</v>
      </c>
      <c r="M1055" s="72" t="s">
        <v>259</v>
      </c>
      <c r="N1055" s="73">
        <f t="shared" si="35"/>
        <v>0</v>
      </c>
      <c r="O1055" s="74" t="s">
        <v>18</v>
      </c>
      <c r="P1055" s="7"/>
      <c r="S1055" s="18" t="s">
        <v>182</v>
      </c>
      <c r="T1055" s="18">
        <f>SUM(I1060:I1061)</f>
        <v>3580444900</v>
      </c>
      <c r="U1055" s="18">
        <v>2182029000</v>
      </c>
      <c r="V1055" s="18">
        <f>U1055-T1055</f>
        <v>-1398415900</v>
      </c>
    </row>
    <row r="1056" spans="2:22" s="1" customFormat="1" ht="26.25" customHeight="1" x14ac:dyDescent="0.25">
      <c r="B1056" s="90"/>
      <c r="C1056" s="91"/>
      <c r="D1056" s="95"/>
      <c r="E1056" s="80" t="s">
        <v>19</v>
      </c>
      <c r="F1056" s="80"/>
      <c r="G1056" s="80" t="str">
        <f>+'[1]22 BKD'!G11</f>
        <v>Pengadaan Sarana dan Prasarana Kantor</v>
      </c>
      <c r="H1056" s="80"/>
      <c r="I1056" s="82">
        <f>'[2]22 BKD'!M11</f>
        <v>342477000</v>
      </c>
      <c r="J1056" s="83"/>
      <c r="K1056" s="83"/>
      <c r="L1056" s="72"/>
      <c r="M1056" s="72"/>
      <c r="N1056" s="84">
        <f t="shared" si="35"/>
        <v>342477000</v>
      </c>
      <c r="O1056" s="63"/>
      <c r="P1056" s="7"/>
      <c r="S1056" s="1" t="s">
        <v>260</v>
      </c>
      <c r="T1056" s="1">
        <f>SUM(I1064:I1069)</f>
        <v>2098929271</v>
      </c>
      <c r="U1056" s="1">
        <v>2478334670</v>
      </c>
      <c r="V1056" s="1">
        <f>U1056-T1056</f>
        <v>379405399</v>
      </c>
    </row>
    <row r="1057" spans="2:21" s="1" customFormat="1" ht="26.25" customHeight="1" x14ac:dyDescent="0.25">
      <c r="B1057" s="90"/>
      <c r="C1057" s="91"/>
      <c r="D1057" s="95"/>
      <c r="E1057" s="80" t="s">
        <v>19</v>
      </c>
      <c r="F1057" s="80"/>
      <c r="G1057" s="80" t="str">
        <f>+'[1]22 BKD'!G12</f>
        <v>Pengadaan Kenderaan Dinas/Oprasional</v>
      </c>
      <c r="H1057" s="80"/>
      <c r="I1057" s="82">
        <f>'[2]22 BKD'!M12</f>
        <v>212609000</v>
      </c>
      <c r="J1057" s="83"/>
      <c r="K1057" s="83"/>
      <c r="L1057" s="72"/>
      <c r="M1057" s="72"/>
      <c r="N1057" s="84">
        <f t="shared" ref="N1057:N1107" si="36">+I1057+K1057</f>
        <v>212609000</v>
      </c>
      <c r="O1057" s="63"/>
      <c r="P1057" s="7"/>
    </row>
    <row r="1058" spans="2:21" s="1" customFormat="1" ht="15" customHeight="1" x14ac:dyDescent="0.25">
      <c r="B1058" s="90"/>
      <c r="C1058" s="91"/>
      <c r="D1058" s="89"/>
      <c r="E1058" s="78"/>
      <c r="F1058" s="103"/>
      <c r="G1058" s="79"/>
      <c r="H1058" s="79"/>
      <c r="I1058" s="82"/>
      <c r="J1058" s="83"/>
      <c r="K1058" s="83"/>
      <c r="L1058" s="72"/>
      <c r="M1058" s="72"/>
      <c r="N1058" s="84"/>
      <c r="O1058" s="63"/>
      <c r="P1058" s="11"/>
      <c r="T1058" s="1">
        <f>SUM(T1051:T1056)</f>
        <v>6582358171</v>
      </c>
      <c r="U1058" s="1">
        <f>SUM(U1051:U1056)</f>
        <v>7677270670</v>
      </c>
    </row>
    <row r="1059" spans="2:21" s="18" customFormat="1" ht="26.25" customHeight="1" x14ac:dyDescent="0.25">
      <c r="B1059" s="98"/>
      <c r="C1059" s="99"/>
      <c r="D1059" s="89"/>
      <c r="E1059" s="67" t="s">
        <v>14</v>
      </c>
      <c r="F1059" s="68" t="s">
        <v>15</v>
      </c>
      <c r="G1059" s="69" t="s">
        <v>182</v>
      </c>
      <c r="H1059" s="69"/>
      <c r="I1059" s="70"/>
      <c r="J1059" s="71"/>
      <c r="K1059" s="71"/>
      <c r="L1059" s="72">
        <v>2</v>
      </c>
      <c r="M1059" s="72" t="s">
        <v>259</v>
      </c>
      <c r="N1059" s="73">
        <f t="shared" si="36"/>
        <v>0</v>
      </c>
      <c r="O1059" s="74" t="s">
        <v>18</v>
      </c>
      <c r="P1059" s="11"/>
    </row>
    <row r="1060" spans="2:21" s="1" customFormat="1" ht="26.25" customHeight="1" x14ac:dyDescent="0.25">
      <c r="B1060" s="90"/>
      <c r="C1060" s="91"/>
      <c r="D1060" s="95"/>
      <c r="E1060" s="80" t="s">
        <v>19</v>
      </c>
      <c r="F1060" s="80"/>
      <c r="G1060" s="80" t="str">
        <f>'[2]22 BKD'!D14</f>
        <v>Pendidikan dan Pelatihan Sturuktural bagi PNS Daerah</v>
      </c>
      <c r="H1060" s="80"/>
      <c r="I1060" s="82">
        <f>'[2]22 BKD'!M14</f>
        <v>1518400900</v>
      </c>
      <c r="J1060" s="83"/>
      <c r="K1060" s="83"/>
      <c r="L1060" s="72"/>
      <c r="M1060" s="72"/>
      <c r="N1060" s="84">
        <f t="shared" si="36"/>
        <v>1518400900</v>
      </c>
      <c r="O1060" s="63"/>
      <c r="P1060" s="7"/>
      <c r="Q1060" s="8"/>
      <c r="R1060" s="8"/>
    </row>
    <row r="1061" spans="2:21" s="1" customFormat="1" ht="26.25" customHeight="1" x14ac:dyDescent="0.25">
      <c r="B1061" s="90"/>
      <c r="C1061" s="91"/>
      <c r="D1061" s="89"/>
      <c r="E1061" s="80" t="s">
        <v>19</v>
      </c>
      <c r="F1061" s="80"/>
      <c r="G1061" s="80" t="str">
        <f>'[2]22 BKD'!D15</f>
        <v>Pendidikan dan Pelatihan Prajabtan bagi Calon PNS Daerah</v>
      </c>
      <c r="H1061" s="80"/>
      <c r="I1061" s="82">
        <f>'[2]22 BKD'!M15</f>
        <v>2062044000</v>
      </c>
      <c r="J1061" s="83"/>
      <c r="K1061" s="83"/>
      <c r="L1061" s="72"/>
      <c r="M1061" s="72"/>
      <c r="N1061" s="84">
        <f t="shared" si="36"/>
        <v>2062044000</v>
      </c>
      <c r="O1061" s="63"/>
      <c r="P1061" s="7"/>
      <c r="Q1061" s="8"/>
      <c r="R1061" s="8"/>
    </row>
    <row r="1062" spans="2:21" s="1" customFormat="1" ht="14.25" customHeight="1" x14ac:dyDescent="0.25">
      <c r="B1062" s="90"/>
      <c r="C1062" s="91"/>
      <c r="D1062" s="89"/>
      <c r="E1062" s="78"/>
      <c r="F1062" s="79"/>
      <c r="G1062" s="79"/>
      <c r="H1062" s="78"/>
      <c r="I1062" s="82"/>
      <c r="J1062" s="83"/>
      <c r="K1062" s="83"/>
      <c r="L1062" s="72"/>
      <c r="M1062" s="72"/>
      <c r="N1062" s="84"/>
      <c r="O1062" s="63"/>
      <c r="P1062" s="11"/>
    </row>
    <row r="1063" spans="2:21" s="18" customFormat="1" ht="27" customHeight="1" x14ac:dyDescent="0.25">
      <c r="B1063" s="93"/>
      <c r="C1063" s="94"/>
      <c r="D1063" s="89"/>
      <c r="E1063" s="67" t="s">
        <v>14</v>
      </c>
      <c r="F1063" s="68" t="s">
        <v>15</v>
      </c>
      <c r="G1063" s="69" t="s">
        <v>261</v>
      </c>
      <c r="H1063" s="69"/>
      <c r="I1063" s="70"/>
      <c r="J1063" s="71"/>
      <c r="K1063" s="71"/>
      <c r="L1063" s="72">
        <v>2</v>
      </c>
      <c r="M1063" s="72" t="s">
        <v>259</v>
      </c>
      <c r="N1063" s="73">
        <f t="shared" si="36"/>
        <v>0</v>
      </c>
      <c r="O1063" s="74" t="s">
        <v>18</v>
      </c>
      <c r="P1063" s="11"/>
    </row>
    <row r="1064" spans="2:21" s="1" customFormat="1" ht="27.75" customHeight="1" x14ac:dyDescent="0.25">
      <c r="B1064" s="90"/>
      <c r="C1064" s="91"/>
      <c r="D1064" s="95"/>
      <c r="E1064" s="80" t="s">
        <v>19</v>
      </c>
      <c r="F1064" s="80"/>
      <c r="G1064" s="80" t="str">
        <f>'[2]22 BKD'!D23</f>
        <v>Pengurusan Administrasi Kesejahteraan Pegawai</v>
      </c>
      <c r="H1064" s="80"/>
      <c r="I1064" s="82">
        <f>'[2]22 BKD'!M23</f>
        <v>448334670</v>
      </c>
      <c r="J1064" s="83"/>
      <c r="K1064" s="83"/>
      <c r="L1064" s="72"/>
      <c r="M1064" s="72"/>
      <c r="N1064" s="84">
        <f t="shared" si="36"/>
        <v>448334670</v>
      </c>
      <c r="O1064" s="63"/>
      <c r="P1064" s="7"/>
      <c r="Q1064" s="8"/>
      <c r="R1064" s="8"/>
    </row>
    <row r="1065" spans="2:21" s="1" customFormat="1" ht="25.5" customHeight="1" x14ac:dyDescent="0.25">
      <c r="B1065" s="90"/>
      <c r="C1065" s="91"/>
      <c r="D1065" s="89"/>
      <c r="E1065" s="80" t="s">
        <v>19</v>
      </c>
      <c r="F1065" s="80"/>
      <c r="G1065" s="80" t="str">
        <f>'[2]22 BKD'!D24</f>
        <v>Proses Penanganan Kasus-kasus Pelanggaran Disiplin PNS</v>
      </c>
      <c r="H1065" s="80"/>
      <c r="I1065" s="82">
        <f>'[2]22 BKD'!M24</f>
        <v>160295600</v>
      </c>
      <c r="J1065" s="83"/>
      <c r="K1065" s="83"/>
      <c r="L1065" s="72"/>
      <c r="M1065" s="72"/>
      <c r="N1065" s="84">
        <f t="shared" si="36"/>
        <v>160295600</v>
      </c>
      <c r="O1065" s="63"/>
      <c r="P1065" s="7"/>
      <c r="Q1065" s="8"/>
      <c r="R1065" s="8"/>
    </row>
    <row r="1066" spans="2:21" s="1" customFormat="1" ht="18.75" customHeight="1" x14ac:dyDescent="0.25">
      <c r="B1066" s="90"/>
      <c r="C1066" s="91"/>
      <c r="D1066" s="89"/>
      <c r="E1066" s="80" t="s">
        <v>19</v>
      </c>
      <c r="F1066" s="80"/>
      <c r="G1066" s="80" t="str">
        <f>'[2]22 BKD'!D25</f>
        <v>Penempatan PNS</v>
      </c>
      <c r="H1066" s="80"/>
      <c r="I1066" s="82">
        <f>'[2]22 BKD'!M25</f>
        <v>380295667</v>
      </c>
      <c r="J1066" s="83"/>
      <c r="K1066" s="83"/>
      <c r="L1066" s="72"/>
      <c r="M1066" s="72"/>
      <c r="N1066" s="84">
        <f t="shared" si="36"/>
        <v>380295667</v>
      </c>
      <c r="O1066" s="63"/>
      <c r="P1066" s="7"/>
      <c r="Q1066" s="8"/>
      <c r="R1066" s="8"/>
    </row>
    <row r="1067" spans="2:21" s="1" customFormat="1" ht="40.5" customHeight="1" x14ac:dyDescent="0.25">
      <c r="B1067" s="90"/>
      <c r="C1067" s="91"/>
      <c r="D1067" s="89"/>
      <c r="E1067" s="80" t="s">
        <v>19</v>
      </c>
      <c r="F1067" s="80"/>
      <c r="G1067" s="80" t="str">
        <f>'[2]22 BKD'!D26</f>
        <v>Pembangunan/Pengembangan Sistem Informasi Kepegawaian Daerah</v>
      </c>
      <c r="H1067" s="80"/>
      <c r="I1067" s="82">
        <f>'[2]22 BKD'!M26</f>
        <v>325403334</v>
      </c>
      <c r="J1067" s="83"/>
      <c r="K1067" s="83"/>
      <c r="L1067" s="72"/>
      <c r="M1067" s="72"/>
      <c r="N1067" s="84">
        <f t="shared" si="36"/>
        <v>325403334</v>
      </c>
      <c r="O1067" s="63"/>
      <c r="P1067" s="7"/>
      <c r="Q1067" s="8"/>
      <c r="R1067" s="8"/>
    </row>
    <row r="1068" spans="2:21" s="1" customFormat="1" ht="19.5" customHeight="1" x14ac:dyDescent="0.25">
      <c r="B1068" s="90"/>
      <c r="C1068" s="91"/>
      <c r="D1068" s="89"/>
      <c r="E1068" s="80" t="s">
        <v>19</v>
      </c>
      <c r="F1068" s="80"/>
      <c r="G1068" s="80" t="str">
        <f>'[2]22 BKD'!D27</f>
        <v>Seleksi Penerimaan Calon PNS</v>
      </c>
      <c r="H1068" s="80"/>
      <c r="I1068" s="82">
        <f>'[2]22 BKD'!M27</f>
        <v>490100000</v>
      </c>
      <c r="J1068" s="83"/>
      <c r="K1068" s="83"/>
      <c r="L1068" s="72"/>
      <c r="M1068" s="72"/>
      <c r="N1068" s="84">
        <f t="shared" si="36"/>
        <v>490100000</v>
      </c>
      <c r="O1068" s="63"/>
      <c r="P1068" s="7"/>
      <c r="Q1068" s="8"/>
      <c r="R1068" s="8"/>
    </row>
    <row r="1069" spans="2:21" s="1" customFormat="1" ht="21" customHeight="1" x14ac:dyDescent="0.25">
      <c r="B1069" s="90"/>
      <c r="C1069" s="91"/>
      <c r="D1069" s="89"/>
      <c r="E1069" s="80" t="s">
        <v>19</v>
      </c>
      <c r="F1069" s="80"/>
      <c r="G1069" s="80" t="str">
        <f>'[2]22 BKD'!D28</f>
        <v>Pemberian Bantuan Tugas Belajar dan Ikatan Dinas</v>
      </c>
      <c r="H1069" s="80"/>
      <c r="I1069" s="82">
        <f>'[2]22 BKD'!M28</f>
        <v>294500000</v>
      </c>
      <c r="J1069" s="83"/>
      <c r="K1069" s="83"/>
      <c r="L1069" s="72"/>
      <c r="M1069" s="72"/>
      <c r="N1069" s="84">
        <f t="shared" si="36"/>
        <v>294500000</v>
      </c>
      <c r="O1069" s="63"/>
      <c r="P1069" s="11"/>
    </row>
    <row r="1070" spans="2:21" s="1" customFormat="1" ht="30.75" customHeight="1" x14ac:dyDescent="0.25">
      <c r="B1070" s="90"/>
      <c r="C1070" s="91"/>
      <c r="D1070" s="89"/>
      <c r="E1070" s="80" t="s">
        <v>19</v>
      </c>
      <c r="F1070" s="80"/>
      <c r="G1070" s="80" t="str">
        <f>'[2]22 BKD'!D29</f>
        <v>Penataan Sistem Administrasi Kenaikan Pangkat Otomatis PNS</v>
      </c>
      <c r="H1070" s="80"/>
      <c r="I1070" s="82">
        <f>'[2]22 BKD'!M29</f>
        <v>275295667</v>
      </c>
      <c r="J1070" s="83"/>
      <c r="K1070" s="83"/>
      <c r="L1070" s="72"/>
      <c r="M1070" s="72"/>
      <c r="N1070" s="84">
        <f t="shared" si="36"/>
        <v>275295667</v>
      </c>
      <c r="O1070" s="63"/>
      <c r="P1070" s="11"/>
    </row>
    <row r="1071" spans="2:21" s="1" customFormat="1" ht="16.5" customHeight="1" x14ac:dyDescent="0.25">
      <c r="B1071" s="90"/>
      <c r="C1071" s="91"/>
      <c r="D1071" s="89"/>
      <c r="E1071" s="78"/>
      <c r="F1071" s="103"/>
      <c r="G1071" s="78"/>
      <c r="H1071" s="78"/>
      <c r="I1071" s="82"/>
      <c r="J1071" s="83"/>
      <c r="K1071" s="83"/>
      <c r="L1071" s="72"/>
      <c r="M1071" s="72"/>
      <c r="N1071" s="84">
        <f t="shared" si="36"/>
        <v>0</v>
      </c>
      <c r="O1071" s="63"/>
      <c r="P1071" s="7"/>
      <c r="Q1071" s="8"/>
      <c r="R1071" s="8"/>
    </row>
    <row r="1072" spans="2:21" s="18" customFormat="1" ht="27.75" customHeight="1" x14ac:dyDescent="0.25">
      <c r="B1072" s="98"/>
      <c r="C1072" s="99"/>
      <c r="D1072" s="89"/>
      <c r="E1072" s="67" t="s">
        <v>14</v>
      </c>
      <c r="F1072" s="68"/>
      <c r="G1072" s="96" t="s">
        <v>172</v>
      </c>
      <c r="H1072" s="96"/>
      <c r="I1072" s="70">
        <f>SUM(I1073:I1074)</f>
        <v>1102844200</v>
      </c>
      <c r="J1072" s="71"/>
      <c r="K1072" s="71"/>
      <c r="L1072" s="72">
        <v>2</v>
      </c>
      <c r="M1072" s="72" t="s">
        <v>127</v>
      </c>
      <c r="N1072" s="73">
        <f t="shared" si="36"/>
        <v>1102844200</v>
      </c>
      <c r="O1072" s="74" t="s">
        <v>18</v>
      </c>
      <c r="P1072" s="11"/>
      <c r="S1072" s="18" t="s">
        <v>262</v>
      </c>
      <c r="T1072" s="18">
        <f>SUM(I1072:I1074)</f>
        <v>2205688400</v>
      </c>
      <c r="U1072" s="18">
        <v>800000</v>
      </c>
    </row>
    <row r="1073" spans="2:22" s="1" customFormat="1" ht="16.5" customHeight="1" x14ac:dyDescent="0.25">
      <c r="B1073" s="90"/>
      <c r="C1073" s="91"/>
      <c r="D1073" s="95"/>
      <c r="E1073" s="80" t="s">
        <v>19</v>
      </c>
      <c r="F1073" s="80"/>
      <c r="G1073" s="102" t="str">
        <f>+'[1]23 PERIZINAN'!G15</f>
        <v>Penyadia Pelayanan Administrasi Perkantoran</v>
      </c>
      <c r="H1073" s="102"/>
      <c r="I1073" s="82">
        <f>'[2]23 PERIZINAN'!M15</f>
        <v>922844200</v>
      </c>
      <c r="J1073" s="83"/>
      <c r="K1073" s="83"/>
      <c r="L1073" s="72"/>
      <c r="M1073" s="72"/>
      <c r="N1073" s="84">
        <f>+I1073+K1073</f>
        <v>922844200</v>
      </c>
      <c r="O1073" s="63"/>
      <c r="P1073" s="11"/>
      <c r="S1073" s="1" t="s">
        <v>263</v>
      </c>
      <c r="T1073" s="1" t="e">
        <f>SUM(#REF!)</f>
        <v>#REF!</v>
      </c>
      <c r="U1073" s="1">
        <v>50000000</v>
      </c>
    </row>
    <row r="1074" spans="2:22" s="1" customFormat="1" ht="27.75" customHeight="1" x14ac:dyDescent="0.25">
      <c r="B1074" s="90"/>
      <c r="C1074" s="91"/>
      <c r="D1074" s="89"/>
      <c r="E1074" s="80" t="s">
        <v>19</v>
      </c>
      <c r="F1074" s="80"/>
      <c r="G1074" s="102" t="str">
        <f>+'[1]23 PERIZINAN'!G16</f>
        <v>Rapat-rapat Koordinasi dan Konsultasi</v>
      </c>
      <c r="H1074" s="102"/>
      <c r="I1074" s="82">
        <f>'[2]23 PERIZINAN'!M16</f>
        <v>180000000</v>
      </c>
      <c r="J1074" s="83"/>
      <c r="K1074" s="83"/>
      <c r="L1074" s="72"/>
      <c r="M1074" s="72"/>
      <c r="N1074" s="84">
        <f t="shared" si="36"/>
        <v>180000000</v>
      </c>
      <c r="O1074" s="63"/>
      <c r="P1074" s="11"/>
      <c r="S1074" s="1" t="s">
        <v>131</v>
      </c>
      <c r="T1074" s="1" t="e">
        <f>SUM(#REF!)</f>
        <v>#REF!</v>
      </c>
      <c r="U1074" s="1">
        <v>250000000</v>
      </c>
    </row>
    <row r="1075" spans="2:22" s="1" customFormat="1" ht="15.75" customHeight="1" x14ac:dyDescent="0.25">
      <c r="B1075" s="90"/>
      <c r="C1075" s="91"/>
      <c r="D1075" s="89"/>
      <c r="E1075" s="78"/>
      <c r="F1075" s="79"/>
      <c r="G1075" s="79"/>
      <c r="H1075" s="79"/>
      <c r="I1075" s="82"/>
      <c r="J1075" s="83"/>
      <c r="K1075" s="83"/>
      <c r="L1075" s="72"/>
      <c r="M1075" s="72"/>
      <c r="N1075" s="84">
        <f t="shared" si="36"/>
        <v>0</v>
      </c>
      <c r="O1075" s="63"/>
      <c r="P1075" s="11"/>
      <c r="T1075" s="1" t="e">
        <f>SUM(T1072:T1074)</f>
        <v>#REF!</v>
      </c>
      <c r="U1075" s="1">
        <f>SUM(U1072:U1074)</f>
        <v>300800000</v>
      </c>
    </row>
    <row r="1076" spans="2:22" s="1" customFormat="1" ht="29.25" customHeight="1" x14ac:dyDescent="0.25">
      <c r="B1076" s="90"/>
      <c r="C1076" s="91"/>
      <c r="D1076" s="89"/>
      <c r="E1076" s="67" t="s">
        <v>125</v>
      </c>
      <c r="F1076" s="96" t="s">
        <v>264</v>
      </c>
      <c r="G1076" s="96"/>
      <c r="H1076" s="96"/>
      <c r="I1076" s="70"/>
      <c r="J1076" s="83"/>
      <c r="K1076" s="83"/>
      <c r="L1076" s="72">
        <v>2</v>
      </c>
      <c r="M1076" s="72" t="s">
        <v>127</v>
      </c>
      <c r="N1076" s="73">
        <f t="shared" si="36"/>
        <v>0</v>
      </c>
      <c r="O1076" s="74" t="s">
        <v>18</v>
      </c>
      <c r="P1076" s="11"/>
    </row>
    <row r="1077" spans="2:22" s="1" customFormat="1" ht="29.25" customHeight="1" x14ac:dyDescent="0.25">
      <c r="B1077" s="90"/>
      <c r="C1077" s="91"/>
      <c r="D1077" s="89"/>
      <c r="E1077" s="80" t="s">
        <v>19</v>
      </c>
      <c r="F1077" s="80"/>
      <c r="G1077" s="80" t="str">
        <f>+'[1]23 PERIZINAN'!G11</f>
        <v>Pengadaan Sarana dan Prasarana kantor</v>
      </c>
      <c r="H1077" s="81"/>
      <c r="I1077" s="82">
        <f>'[2]23 PERIZINAN'!M11</f>
        <v>248900000</v>
      </c>
      <c r="J1077" s="83"/>
      <c r="K1077" s="83"/>
      <c r="L1077" s="72"/>
      <c r="M1077" s="72"/>
      <c r="N1077" s="84">
        <f t="shared" si="36"/>
        <v>248900000</v>
      </c>
      <c r="O1077" s="63"/>
      <c r="P1077" s="11"/>
    </row>
    <row r="1078" spans="2:22" s="1" customFormat="1" ht="15" customHeight="1" x14ac:dyDescent="0.25">
      <c r="B1078" s="90"/>
      <c r="C1078" s="91"/>
      <c r="D1078" s="89"/>
      <c r="E1078" s="78"/>
      <c r="F1078" s="79"/>
      <c r="G1078" s="79"/>
      <c r="H1078" s="79"/>
      <c r="I1078" s="82"/>
      <c r="J1078" s="83"/>
      <c r="K1078" s="83"/>
      <c r="L1078" s="72"/>
      <c r="M1078" s="72"/>
      <c r="N1078" s="84"/>
      <c r="O1078" s="63"/>
      <c r="P1078" s="11"/>
    </row>
    <row r="1079" spans="2:22" s="1" customFormat="1" ht="29.25" customHeight="1" x14ac:dyDescent="0.25">
      <c r="B1079" s="90"/>
      <c r="C1079" s="91"/>
      <c r="D1079" s="89"/>
      <c r="E1079" s="67" t="s">
        <v>125</v>
      </c>
      <c r="F1079" s="96" t="s">
        <v>182</v>
      </c>
      <c r="G1079" s="96"/>
      <c r="H1079" s="96"/>
      <c r="I1079" s="70"/>
      <c r="J1079" s="83"/>
      <c r="K1079" s="83"/>
      <c r="L1079" s="72">
        <v>2</v>
      </c>
      <c r="M1079" s="72" t="s">
        <v>127</v>
      </c>
      <c r="N1079" s="73">
        <f t="shared" si="36"/>
        <v>0</v>
      </c>
      <c r="O1079" s="74" t="s">
        <v>18</v>
      </c>
      <c r="P1079" s="11"/>
    </row>
    <row r="1080" spans="2:22" s="1" customFormat="1" ht="21.75" customHeight="1" x14ac:dyDescent="0.25">
      <c r="B1080" s="90"/>
      <c r="C1080" s="91"/>
      <c r="D1080" s="89"/>
      <c r="E1080" s="80" t="s">
        <v>19</v>
      </c>
      <c r="F1080" s="80"/>
      <c r="G1080" s="102" t="str">
        <f>+'[1]23 PERIZINAN'!G13</f>
        <v>Pendidikan dan Pelatihan Formal</v>
      </c>
      <c r="H1080" s="102"/>
      <c r="I1080" s="82">
        <f>'[2]23 PERIZINAN'!M13</f>
        <v>287162800</v>
      </c>
      <c r="J1080" s="83"/>
      <c r="K1080" s="83"/>
      <c r="L1080" s="72"/>
      <c r="M1080" s="72"/>
      <c r="N1080" s="84">
        <f t="shared" si="36"/>
        <v>287162800</v>
      </c>
      <c r="O1080" s="63"/>
      <c r="P1080" s="11"/>
    </row>
    <row r="1081" spans="2:22" s="1" customFormat="1" ht="11.25" customHeight="1" x14ac:dyDescent="0.25">
      <c r="B1081" s="90"/>
      <c r="C1081" s="91"/>
      <c r="D1081" s="89"/>
      <c r="E1081" s="78"/>
      <c r="F1081" s="79"/>
      <c r="G1081" s="79"/>
      <c r="H1081" s="79"/>
      <c r="I1081" s="82"/>
      <c r="J1081" s="83"/>
      <c r="K1081" s="83"/>
      <c r="L1081" s="72"/>
      <c r="M1081" s="72"/>
      <c r="N1081" s="84"/>
      <c r="O1081" s="63"/>
      <c r="P1081" s="11"/>
    </row>
    <row r="1082" spans="2:22" s="18" customFormat="1" ht="29.25" customHeight="1" x14ac:dyDescent="0.25">
      <c r="B1082" s="98"/>
      <c r="C1082" s="99"/>
      <c r="D1082" s="89"/>
      <c r="E1082" s="67" t="s">
        <v>14</v>
      </c>
      <c r="F1082" s="68" t="s">
        <v>15</v>
      </c>
      <c r="G1082" s="69" t="s">
        <v>172</v>
      </c>
      <c r="H1082" s="69"/>
      <c r="I1082" s="70"/>
      <c r="J1082" s="71"/>
      <c r="K1082" s="71"/>
      <c r="L1082" s="72">
        <v>2</v>
      </c>
      <c r="M1082" s="72" t="s">
        <v>265</v>
      </c>
      <c r="N1082" s="73">
        <f t="shared" si="36"/>
        <v>0</v>
      </c>
      <c r="O1082" s="74" t="s">
        <v>18</v>
      </c>
      <c r="P1082" s="11"/>
      <c r="S1082" s="18" t="s">
        <v>172</v>
      </c>
      <c r="T1082" s="18">
        <f>SUM(I1084)</f>
        <v>121290000</v>
      </c>
      <c r="U1082" s="18">
        <v>607966673</v>
      </c>
      <c r="V1082" s="18" t="e">
        <f>SUM(T1082,#REF!)</f>
        <v>#REF!</v>
      </c>
    </row>
    <row r="1083" spans="2:22" s="1" customFormat="1" ht="29.25" customHeight="1" x14ac:dyDescent="0.25">
      <c r="B1083" s="90"/>
      <c r="C1083" s="91"/>
      <c r="D1083" s="95"/>
      <c r="E1083" s="80" t="s">
        <v>19</v>
      </c>
      <c r="F1083" s="80"/>
      <c r="G1083" s="80" t="str">
        <f>+'[1]24 KORPRI'!G20</f>
        <v>Penyediaan Pelayanan Administrasi Perkantoran</v>
      </c>
      <c r="H1083" s="80"/>
      <c r="I1083" s="82">
        <f>'[2]24 KORPRI'!M13</f>
        <v>336481473</v>
      </c>
      <c r="J1083" s="83"/>
      <c r="K1083" s="83"/>
      <c r="L1083" s="72"/>
      <c r="M1083" s="72"/>
      <c r="N1083" s="84">
        <f t="shared" si="36"/>
        <v>336481473</v>
      </c>
      <c r="O1083" s="63"/>
      <c r="P1083" s="11"/>
    </row>
    <row r="1084" spans="2:22" s="1" customFormat="1" ht="29.25" customHeight="1" x14ac:dyDescent="0.25">
      <c r="B1084" s="90"/>
      <c r="C1084" s="91"/>
      <c r="D1084" s="89"/>
      <c r="E1084" s="80" t="s">
        <v>19</v>
      </c>
      <c r="F1084" s="80"/>
      <c r="G1084" s="80" t="str">
        <f>+'[1]24 KORPRI'!G21</f>
        <v>Rapat-rapat Koordinasi dan Konsultasi</v>
      </c>
      <c r="H1084" s="80"/>
      <c r="I1084" s="82">
        <f>'[2]24 KORPRI'!M14</f>
        <v>121290000</v>
      </c>
      <c r="J1084" s="83"/>
      <c r="K1084" s="83"/>
      <c r="L1084" s="72"/>
      <c r="M1084" s="72"/>
      <c r="N1084" s="84">
        <f t="shared" si="36"/>
        <v>121290000</v>
      </c>
      <c r="O1084" s="63"/>
      <c r="P1084" s="7"/>
      <c r="S1084" s="1" t="s">
        <v>94</v>
      </c>
      <c r="T1084" s="1" t="e">
        <f>SUM(#REF!)</f>
        <v>#REF!</v>
      </c>
      <c r="U1084" s="1">
        <v>13125000</v>
      </c>
    </row>
    <row r="1085" spans="2:22" s="1" customFormat="1" ht="10.5" customHeight="1" x14ac:dyDescent="0.25">
      <c r="B1085" s="90"/>
      <c r="C1085" s="91"/>
      <c r="D1085" s="89"/>
      <c r="E1085" s="78"/>
      <c r="F1085" s="103"/>
      <c r="G1085" s="78"/>
      <c r="H1085" s="78"/>
      <c r="I1085" s="82"/>
      <c r="J1085" s="83"/>
      <c r="K1085" s="83"/>
      <c r="L1085" s="72"/>
      <c r="M1085" s="72"/>
      <c r="N1085" s="84">
        <f t="shared" si="36"/>
        <v>0</v>
      </c>
      <c r="O1085" s="63"/>
      <c r="P1085" s="11"/>
    </row>
    <row r="1086" spans="2:22" s="1" customFormat="1" ht="29.25" customHeight="1" x14ac:dyDescent="0.25">
      <c r="B1086" s="90"/>
      <c r="C1086" s="91"/>
      <c r="D1086" s="89"/>
      <c r="E1086" s="67" t="s">
        <v>125</v>
      </c>
      <c r="F1086" s="96" t="s">
        <v>264</v>
      </c>
      <c r="G1086" s="96"/>
      <c r="H1086" s="96"/>
      <c r="I1086" s="70"/>
      <c r="J1086" s="83"/>
      <c r="K1086" s="83"/>
      <c r="L1086" s="72">
        <v>2</v>
      </c>
      <c r="M1086" s="72" t="s">
        <v>265</v>
      </c>
      <c r="N1086" s="73">
        <f t="shared" si="36"/>
        <v>0</v>
      </c>
      <c r="O1086" s="74" t="s">
        <v>18</v>
      </c>
      <c r="P1086" s="11"/>
    </row>
    <row r="1087" spans="2:22" s="1" customFormat="1" ht="29.25" customHeight="1" x14ac:dyDescent="0.25">
      <c r="B1087" s="90"/>
      <c r="C1087" s="91"/>
      <c r="D1087" s="89"/>
      <c r="E1087" s="80" t="s">
        <v>19</v>
      </c>
      <c r="F1087" s="80"/>
      <c r="G1087" s="80" t="str">
        <f>+'[1]24 KORPRI'!G23</f>
        <v>Pengadaan Sarana dan Prasarana Kantor</v>
      </c>
      <c r="H1087" s="80"/>
      <c r="I1087" s="82">
        <f>'[2]24 KORPRI'!M11</f>
        <v>20500000</v>
      </c>
      <c r="J1087" s="83"/>
      <c r="K1087" s="83"/>
      <c r="L1087" s="72"/>
      <c r="M1087" s="72"/>
      <c r="N1087" s="84">
        <f t="shared" si="36"/>
        <v>20500000</v>
      </c>
      <c r="O1087" s="63"/>
      <c r="P1087" s="11"/>
    </row>
    <row r="1088" spans="2:22" s="1" customFormat="1" ht="16.5" customHeight="1" x14ac:dyDescent="0.25">
      <c r="B1088" s="90"/>
      <c r="C1088" s="91"/>
      <c r="D1088" s="89"/>
      <c r="E1088" s="78"/>
      <c r="F1088" s="103"/>
      <c r="G1088" s="78"/>
      <c r="H1088" s="78"/>
      <c r="I1088" s="82"/>
      <c r="J1088" s="83"/>
      <c r="K1088" s="83"/>
      <c r="L1088" s="72"/>
      <c r="M1088" s="72"/>
      <c r="N1088" s="84"/>
      <c r="O1088" s="63"/>
      <c r="P1088" s="11"/>
    </row>
    <row r="1089" spans="1:22" s="18" customFormat="1" ht="30.75" customHeight="1" x14ac:dyDescent="0.25">
      <c r="B1089" s="98"/>
      <c r="C1089" s="99"/>
      <c r="D1089" s="89"/>
      <c r="E1089" s="67" t="s">
        <v>14</v>
      </c>
      <c r="F1089" s="68" t="s">
        <v>15</v>
      </c>
      <c r="G1089" s="96" t="s">
        <v>266</v>
      </c>
      <c r="H1089" s="96"/>
      <c r="I1089" s="70"/>
      <c r="J1089" s="71"/>
      <c r="K1089" s="71"/>
      <c r="L1089" s="72">
        <v>2</v>
      </c>
      <c r="M1089" s="72" t="s">
        <v>265</v>
      </c>
      <c r="N1089" s="73">
        <f t="shared" si="36"/>
        <v>0</v>
      </c>
      <c r="O1089" s="74" t="s">
        <v>18</v>
      </c>
      <c r="P1089" s="11"/>
    </row>
    <row r="1090" spans="1:22" s="1" customFormat="1" ht="18" customHeight="1" x14ac:dyDescent="0.25">
      <c r="B1090" s="90"/>
      <c r="C1090" s="91"/>
      <c r="D1090" s="95"/>
      <c r="E1090" s="80" t="s">
        <v>19</v>
      </c>
      <c r="F1090" s="80"/>
      <c r="G1090" s="80" t="str">
        <f>'[2]24 KORPRI'!D16</f>
        <v>Musyawarah Kabupaten KORPRI</v>
      </c>
      <c r="H1090" s="80"/>
      <c r="I1090" s="82">
        <f>'[2]24 KORPRI'!M16</f>
        <v>53450000</v>
      </c>
      <c r="J1090" s="104"/>
      <c r="K1090" s="104"/>
      <c r="L1090" s="105"/>
      <c r="M1090" s="72"/>
      <c r="N1090" s="84">
        <f t="shared" si="36"/>
        <v>53450000</v>
      </c>
      <c r="O1090" s="63"/>
      <c r="P1090" s="7"/>
      <c r="Q1090" s="8"/>
      <c r="R1090" s="8"/>
    </row>
    <row r="1091" spans="1:22" s="1" customFormat="1" ht="69.75" customHeight="1" x14ac:dyDescent="0.25">
      <c r="B1091" s="90"/>
      <c r="C1091" s="91"/>
      <c r="D1091" s="89"/>
      <c r="E1091" s="80" t="s">
        <v>19</v>
      </c>
      <c r="F1091" s="80"/>
      <c r="G1091" s="80" t="str">
        <f>'[2]24 KORPRI'!D17</f>
        <v>Persemayaman Dan Pemakaman Bagi PNS/Anggota KORPRI di Lingkungan Pemerintah Kab. Donggala Baik Yang masih Aktif maupun Yang sudah pensiun</v>
      </c>
      <c r="H1091" s="80"/>
      <c r="I1091" s="82">
        <f>'[2]24 KORPRI'!M17</f>
        <v>244084327</v>
      </c>
      <c r="J1091" s="104"/>
      <c r="K1091" s="104"/>
      <c r="L1091" s="105"/>
      <c r="M1091" s="72"/>
      <c r="N1091" s="84">
        <f t="shared" si="36"/>
        <v>244084327</v>
      </c>
      <c r="O1091" s="63"/>
      <c r="P1091" s="7"/>
      <c r="Q1091" s="8"/>
      <c r="R1091" s="8"/>
    </row>
    <row r="1092" spans="1:22" s="1" customFormat="1" ht="15" customHeight="1" x14ac:dyDescent="0.25">
      <c r="B1092" s="90"/>
      <c r="C1092" s="91"/>
      <c r="D1092" s="89"/>
      <c r="E1092" s="80" t="s">
        <v>19</v>
      </c>
      <c r="F1092" s="80"/>
      <c r="G1092" s="80" t="str">
        <f>'[2]24 KORPRI'!D18</f>
        <v>HUT KORPRI</v>
      </c>
      <c r="H1092" s="80"/>
      <c r="I1092" s="82">
        <f>'[2]24 KORPRI'!M18</f>
        <v>15000000</v>
      </c>
      <c r="J1092" s="104"/>
      <c r="K1092" s="104"/>
      <c r="L1092" s="105"/>
      <c r="M1092" s="72"/>
      <c r="N1092" s="84">
        <f t="shared" si="36"/>
        <v>15000000</v>
      </c>
      <c r="O1092" s="63"/>
      <c r="P1092" s="7"/>
      <c r="Q1092" s="8"/>
      <c r="R1092" s="8"/>
    </row>
    <row r="1093" spans="1:22" s="1" customFormat="1" ht="44.25" customHeight="1" x14ac:dyDescent="0.25">
      <c r="B1093" s="90"/>
      <c r="C1093" s="91"/>
      <c r="D1093" s="89"/>
      <c r="E1093" s="80" t="s">
        <v>19</v>
      </c>
      <c r="F1093" s="80"/>
      <c r="G1093" s="80" t="str">
        <f>'[2]24 KORPRI'!D19</f>
        <v>Sosialisasi peraturan perundang-undangan</v>
      </c>
      <c r="H1093" s="80"/>
      <c r="I1093" s="82">
        <f>'[2]24 KORPRI'!M19</f>
        <v>27550000</v>
      </c>
      <c r="J1093" s="104"/>
      <c r="K1093" s="104"/>
      <c r="L1093" s="105"/>
      <c r="M1093" s="72"/>
      <c r="N1093" s="84">
        <f t="shared" si="36"/>
        <v>27550000</v>
      </c>
      <c r="O1093" s="63"/>
      <c r="P1093" s="7"/>
      <c r="Q1093" s="8"/>
      <c r="R1093" s="8"/>
    </row>
    <row r="1094" spans="1:22" s="1" customFormat="1" ht="19.5" customHeight="1" x14ac:dyDescent="0.25">
      <c r="B1094" s="90"/>
      <c r="C1094" s="91"/>
      <c r="D1094" s="89"/>
      <c r="E1094" s="80" t="s">
        <v>19</v>
      </c>
      <c r="F1094" s="80"/>
      <c r="G1094" s="80" t="str">
        <f>'[2]24 KORPRI'!D20</f>
        <v>Bakti Sosial</v>
      </c>
      <c r="H1094" s="80"/>
      <c r="I1094" s="82">
        <f>'[2]24 KORPRI'!M20</f>
        <v>4000000</v>
      </c>
      <c r="J1094" s="104"/>
      <c r="K1094" s="104"/>
      <c r="L1094" s="105"/>
      <c r="M1094" s="72"/>
      <c r="N1094" s="84">
        <f t="shared" si="36"/>
        <v>4000000</v>
      </c>
      <c r="O1094" s="63"/>
      <c r="P1094" s="7"/>
      <c r="Q1094" s="8"/>
      <c r="R1094" s="8"/>
    </row>
    <row r="1095" spans="1:22" s="1" customFormat="1" ht="54" customHeight="1" x14ac:dyDescent="0.25">
      <c r="B1095" s="90"/>
      <c r="C1095" s="91"/>
      <c r="D1095" s="89"/>
      <c r="E1095" s="80" t="s">
        <v>19</v>
      </c>
      <c r="F1095" s="80"/>
      <c r="G1095" s="80" t="str">
        <f>'[2]24 KORPRI'!D21</f>
        <v>Pertandingan Olah Raga antar KORPRI (Bulu Tangkis, Tenis Meja, tenis Lapangan,Fut sall, Bola Voly, Catur, Takraw)</v>
      </c>
      <c r="H1095" s="80"/>
      <c r="I1095" s="82">
        <f>'[2]24 KORPRI'!M21</f>
        <v>24250000</v>
      </c>
      <c r="J1095" s="104"/>
      <c r="K1095" s="104"/>
      <c r="L1095" s="105"/>
      <c r="M1095" s="72"/>
      <c r="N1095" s="84">
        <f t="shared" si="36"/>
        <v>24250000</v>
      </c>
      <c r="O1095" s="63"/>
      <c r="P1095" s="7"/>
      <c r="Q1095" s="8"/>
      <c r="R1095" s="8"/>
    </row>
    <row r="1096" spans="1:22" s="1" customFormat="1" ht="15.75" customHeight="1" x14ac:dyDescent="0.25">
      <c r="B1096" s="90"/>
      <c r="C1096" s="91"/>
      <c r="D1096" s="89"/>
      <c r="E1096" s="80" t="s">
        <v>19</v>
      </c>
      <c r="F1096" s="80"/>
      <c r="G1096" s="80" t="str">
        <f>'[2]24 KORPRI'!D22</f>
        <v>PORDA KORPRI</v>
      </c>
      <c r="H1096" s="80"/>
      <c r="I1096" s="82">
        <f>'[2]24 KORPRI'!M22</f>
        <v>208700000</v>
      </c>
      <c r="J1096" s="104"/>
      <c r="K1096" s="104"/>
      <c r="L1096" s="105"/>
      <c r="M1096" s="72"/>
      <c r="N1096" s="84">
        <f t="shared" si="36"/>
        <v>208700000</v>
      </c>
      <c r="O1096" s="63"/>
      <c r="P1096" s="7"/>
      <c r="Q1096" s="8"/>
      <c r="R1096" s="8"/>
    </row>
    <row r="1097" spans="1:22" s="1" customFormat="1" ht="42" customHeight="1" x14ac:dyDescent="0.25">
      <c r="B1097" s="90"/>
      <c r="C1097" s="91"/>
      <c r="D1097" s="89"/>
      <c r="E1097" s="80" t="s">
        <v>19</v>
      </c>
      <c r="F1097" s="80"/>
      <c r="G1097" s="80" t="str">
        <f>'[2]24 KORPRI'!D23</f>
        <v>Perlombaan Pengucapan Sapta Prasatya KORPRI dan Mars KORPRI</v>
      </c>
      <c r="H1097" s="80"/>
      <c r="I1097" s="82">
        <f>'[2]24 KORPRI'!M23</f>
        <v>20844000</v>
      </c>
      <c r="J1097" s="104"/>
      <c r="K1097" s="104"/>
      <c r="L1097" s="105"/>
      <c r="M1097" s="72"/>
      <c r="N1097" s="84">
        <f t="shared" si="36"/>
        <v>20844000</v>
      </c>
      <c r="O1097" s="63"/>
      <c r="P1097" s="7"/>
      <c r="Q1097" s="8"/>
      <c r="R1097" s="8"/>
    </row>
    <row r="1098" spans="1:22" s="1" customFormat="1" ht="15" customHeight="1" x14ac:dyDescent="0.25">
      <c r="B1098" s="90"/>
      <c r="C1098" s="91"/>
      <c r="D1098" s="89"/>
      <c r="E1098" s="78"/>
      <c r="F1098" s="103"/>
      <c r="G1098" s="78"/>
      <c r="H1098" s="78"/>
      <c r="I1098" s="82"/>
      <c r="J1098" s="83"/>
      <c r="K1098" s="83"/>
      <c r="L1098" s="72"/>
      <c r="M1098" s="72"/>
      <c r="N1098" s="84"/>
      <c r="O1098" s="63"/>
      <c r="P1098" s="7"/>
      <c r="Q1098" s="8"/>
      <c r="R1098" s="8"/>
    </row>
    <row r="1099" spans="1:22" s="1" customFormat="1" ht="27.75" customHeight="1" x14ac:dyDescent="0.25">
      <c r="A1099" s="2"/>
      <c r="B1099" s="90"/>
      <c r="C1099" s="91"/>
      <c r="D1099" s="89"/>
      <c r="E1099" s="67" t="s">
        <v>120</v>
      </c>
      <c r="F1099" s="79" t="s">
        <v>15</v>
      </c>
      <c r="G1099" s="69" t="s">
        <v>203</v>
      </c>
      <c r="H1099" s="69"/>
      <c r="I1099" s="70"/>
      <c r="J1099" s="83"/>
      <c r="K1099" s="83"/>
      <c r="L1099" s="72">
        <v>2</v>
      </c>
      <c r="M1099" s="72" t="s">
        <v>267</v>
      </c>
      <c r="N1099" s="73">
        <f t="shared" si="36"/>
        <v>0</v>
      </c>
      <c r="O1099" s="74" t="s">
        <v>18</v>
      </c>
      <c r="P1099" s="198"/>
      <c r="S1099" s="1" t="s">
        <v>203</v>
      </c>
      <c r="T1099" s="1">
        <f>SUM(I1100:I1100)</f>
        <v>1324096000</v>
      </c>
      <c r="U1099" s="1">
        <v>1826055521.1099999</v>
      </c>
      <c r="V1099" s="1">
        <f>U1099-T1099</f>
        <v>501959521.1099999</v>
      </c>
    </row>
    <row r="1100" spans="1:22" s="1" customFormat="1" ht="27.75" customHeight="1" x14ac:dyDescent="0.25">
      <c r="A1100" s="2"/>
      <c r="B1100" s="90"/>
      <c r="C1100" s="91"/>
      <c r="D1100" s="89"/>
      <c r="E1100" s="78" t="s">
        <v>87</v>
      </c>
      <c r="F1100" s="79" t="s">
        <v>15</v>
      </c>
      <c r="G1100" s="80" t="str">
        <f>+'[1]25 BPBD'!G15</f>
        <v>Penyediaan Pelayanan Administrasi Perkantoran</v>
      </c>
      <c r="H1100" s="80"/>
      <c r="I1100" s="82">
        <f>'[2]25 BPBD'!M14</f>
        <v>1324096000</v>
      </c>
      <c r="J1100" s="83"/>
      <c r="K1100" s="83"/>
      <c r="L1100" s="72"/>
      <c r="M1100" s="72"/>
      <c r="N1100" s="84">
        <f t="shared" si="36"/>
        <v>1324096000</v>
      </c>
      <c r="O1100" s="63"/>
      <c r="P1100" s="11"/>
      <c r="S1100" s="1" t="s">
        <v>268</v>
      </c>
      <c r="T1100" s="1" t="e">
        <f>SUM(#REF!)</f>
        <v>#REF!</v>
      </c>
      <c r="U1100" s="1">
        <v>957000000</v>
      </c>
      <c r="V1100" s="1" t="e">
        <f>U1100-T1100</f>
        <v>#REF!</v>
      </c>
    </row>
    <row r="1101" spans="1:22" s="1" customFormat="1" ht="27.75" customHeight="1" x14ac:dyDescent="0.25">
      <c r="A1101" s="2"/>
      <c r="B1101" s="90"/>
      <c r="C1101" s="91"/>
      <c r="D1101" s="89"/>
      <c r="E1101" s="78" t="s">
        <v>87</v>
      </c>
      <c r="F1101" s="79" t="s">
        <v>15</v>
      </c>
      <c r="G1101" s="80" t="str">
        <f>+'[1]25 BPBD'!G16</f>
        <v>Rapat rapat Koordinasi dan Konsultasi</v>
      </c>
      <c r="H1101" s="80"/>
      <c r="I1101" s="82">
        <f>'[2]25 BPBD'!M15</f>
        <v>248273525</v>
      </c>
      <c r="J1101" s="83"/>
      <c r="K1101" s="83"/>
      <c r="L1101" s="72"/>
      <c r="M1101" s="72"/>
      <c r="N1101" s="84">
        <f t="shared" si="36"/>
        <v>248273525</v>
      </c>
      <c r="O1101" s="63"/>
      <c r="P1101" s="11"/>
    </row>
    <row r="1102" spans="1:22" s="1" customFormat="1" ht="15.75" customHeight="1" x14ac:dyDescent="0.25">
      <c r="A1102" s="2"/>
      <c r="B1102" s="90"/>
      <c r="C1102" s="91"/>
      <c r="D1102" s="89"/>
      <c r="E1102" s="78"/>
      <c r="F1102" s="79"/>
      <c r="G1102" s="79"/>
      <c r="H1102" s="78"/>
      <c r="I1102" s="82"/>
      <c r="J1102" s="83"/>
      <c r="K1102" s="83"/>
      <c r="L1102" s="72"/>
      <c r="M1102" s="72"/>
      <c r="N1102" s="84"/>
      <c r="O1102" s="63"/>
      <c r="P1102" s="11"/>
    </row>
    <row r="1103" spans="1:22" s="1" customFormat="1" ht="27" customHeight="1" x14ac:dyDescent="0.25">
      <c r="A1103" s="2"/>
      <c r="B1103" s="90"/>
      <c r="C1103" s="91"/>
      <c r="D1103" s="89"/>
      <c r="E1103" s="67" t="s">
        <v>120</v>
      </c>
      <c r="F1103" s="79" t="s">
        <v>15</v>
      </c>
      <c r="G1103" s="69" t="s">
        <v>269</v>
      </c>
      <c r="H1103" s="69"/>
      <c r="I1103" s="70"/>
      <c r="J1103" s="83"/>
      <c r="K1103" s="83"/>
      <c r="L1103" s="72">
        <v>2</v>
      </c>
      <c r="M1103" s="72" t="s">
        <v>267</v>
      </c>
      <c r="N1103" s="73">
        <f t="shared" si="36"/>
        <v>0</v>
      </c>
      <c r="O1103" s="74" t="s">
        <v>18</v>
      </c>
      <c r="P1103" s="198"/>
      <c r="S1103" s="1" t="s">
        <v>270</v>
      </c>
      <c r="T1103" s="1" t="e">
        <f>SUM(#REF!)</f>
        <v>#REF!</v>
      </c>
      <c r="U1103" s="1">
        <v>1073765698.5799999</v>
      </c>
      <c r="V1103" s="1" t="e">
        <f>U1103-T1103</f>
        <v>#REF!</v>
      </c>
    </row>
    <row r="1104" spans="1:22" s="1" customFormat="1" ht="27" customHeight="1" x14ac:dyDescent="0.25">
      <c r="A1104" s="2"/>
      <c r="B1104" s="90"/>
      <c r="C1104" s="91"/>
      <c r="D1104" s="92"/>
      <c r="E1104" s="78" t="s">
        <v>87</v>
      </c>
      <c r="F1104" s="79" t="s">
        <v>15</v>
      </c>
      <c r="G1104" s="80" t="str">
        <f>+'[1]25 BPBD'!G11</f>
        <v>Pengadaan Sarana dan Prasarana Kantor</v>
      </c>
      <c r="H1104" s="80"/>
      <c r="I1104" s="82">
        <f>'[2]25 BPBD'!M11</f>
        <v>1040998500</v>
      </c>
      <c r="J1104" s="83"/>
      <c r="K1104" s="83"/>
      <c r="L1104" s="72"/>
      <c r="M1104" s="72"/>
      <c r="N1104" s="84">
        <f t="shared" si="36"/>
        <v>1040998500</v>
      </c>
      <c r="O1104" s="63"/>
      <c r="P1104" s="11"/>
      <c r="S1104" s="1" t="s">
        <v>271</v>
      </c>
      <c r="T1104" s="1" t="e">
        <f>SUM(#REF!)</f>
        <v>#REF!</v>
      </c>
      <c r="U1104" s="1">
        <v>800000000</v>
      </c>
      <c r="V1104" s="1" t="e">
        <f>U1104-T1104</f>
        <v>#REF!</v>
      </c>
    </row>
    <row r="1105" spans="1:22" s="1" customFormat="1" ht="27" customHeight="1" x14ac:dyDescent="0.25">
      <c r="A1105" s="2"/>
      <c r="B1105" s="90"/>
      <c r="C1105" s="91"/>
      <c r="D1105" s="92"/>
      <c r="E1105" s="78" t="s">
        <v>87</v>
      </c>
      <c r="F1105" s="79" t="s">
        <v>15</v>
      </c>
      <c r="G1105" s="80" t="str">
        <f>+'[1]25 BPBD'!G12</f>
        <v>Pengadaan Sarana dan Prasarana Kantor (DAK)</v>
      </c>
      <c r="H1105" s="80"/>
      <c r="I1105" s="82">
        <f>'[2]25 BPBD'!M12</f>
        <v>2814162000</v>
      </c>
      <c r="J1105" s="83"/>
      <c r="K1105" s="83"/>
      <c r="L1105" s="72"/>
      <c r="M1105" s="72"/>
      <c r="N1105" s="84">
        <f t="shared" si="36"/>
        <v>2814162000</v>
      </c>
      <c r="O1105" s="63"/>
      <c r="P1105" s="11"/>
    </row>
    <row r="1106" spans="1:22" s="1" customFormat="1" ht="15.75" customHeight="1" x14ac:dyDescent="0.25">
      <c r="A1106" s="2"/>
      <c r="B1106" s="90"/>
      <c r="C1106" s="91"/>
      <c r="D1106" s="89"/>
      <c r="E1106" s="78"/>
      <c r="F1106" s="79"/>
      <c r="G1106" s="79"/>
      <c r="H1106" s="78"/>
      <c r="I1106" s="82"/>
      <c r="J1106" s="83"/>
      <c r="K1106" s="83"/>
      <c r="L1106" s="72"/>
      <c r="M1106" s="72"/>
      <c r="N1106" s="84"/>
      <c r="O1106" s="63"/>
      <c r="P1106" s="11"/>
      <c r="T1106" s="1" t="e">
        <f>SUM(T1099:T1104)</f>
        <v>#REF!</v>
      </c>
      <c r="U1106" s="1">
        <f>SUM(U1099:U1104)</f>
        <v>4656821219.6899996</v>
      </c>
    </row>
    <row r="1107" spans="1:22" s="18" customFormat="1" ht="29.25" customHeight="1" x14ac:dyDescent="0.25">
      <c r="B1107" s="90"/>
      <c r="C1107" s="91"/>
      <c r="D1107" s="89"/>
      <c r="E1107" s="67" t="s">
        <v>120</v>
      </c>
      <c r="F1107" s="68" t="s">
        <v>15</v>
      </c>
      <c r="G1107" s="96" t="s">
        <v>172</v>
      </c>
      <c r="H1107" s="96"/>
      <c r="I1107" s="70"/>
      <c r="J1107" s="83"/>
      <c r="K1107" s="83"/>
      <c r="L1107" s="72">
        <v>2</v>
      </c>
      <c r="M1107" s="72" t="s">
        <v>122</v>
      </c>
      <c r="N1107" s="73">
        <f t="shared" si="36"/>
        <v>0</v>
      </c>
      <c r="O1107" s="74" t="s">
        <v>18</v>
      </c>
      <c r="P1107" s="11"/>
      <c r="S1107" s="18" t="s">
        <v>272</v>
      </c>
      <c r="T1107" s="18">
        <f>SUM(I1109:I1109)</f>
        <v>271375500</v>
      </c>
      <c r="U1107" s="18">
        <v>631229550</v>
      </c>
      <c r="V1107" s="18">
        <f>+U1107-T1107</f>
        <v>359854050</v>
      </c>
    </row>
    <row r="1108" spans="1:22" s="1" customFormat="1" ht="29.25" customHeight="1" x14ac:dyDescent="0.25">
      <c r="B1108" s="90"/>
      <c r="C1108" s="91"/>
      <c r="D1108" s="89"/>
      <c r="E1108" s="78" t="s">
        <v>87</v>
      </c>
      <c r="F1108" s="79" t="s">
        <v>15</v>
      </c>
      <c r="G1108" s="102" t="str">
        <f>+'[1]26 BKP'!G14</f>
        <v>Penyediaan Pelayanan Administrasi Perkantoran</v>
      </c>
      <c r="H1108" s="102"/>
      <c r="I1108" s="82">
        <f>'[2]26 BKP ok'!M14</f>
        <v>820351018</v>
      </c>
      <c r="J1108" s="104"/>
      <c r="K1108" s="104"/>
      <c r="L1108" s="105"/>
      <c r="M1108" s="72"/>
      <c r="N1108" s="84">
        <f>+I1108+K1108</f>
        <v>820351018</v>
      </c>
      <c r="O1108" s="63"/>
      <c r="P1108" s="7"/>
      <c r="Q1108" s="8"/>
      <c r="S1108" s="1" t="s">
        <v>121</v>
      </c>
      <c r="T1108" s="1">
        <f>SUM(I386:I386)</f>
        <v>228405000</v>
      </c>
      <c r="U1108" s="1">
        <v>355000000</v>
      </c>
      <c r="V1108" s="1" t="e">
        <f>#REF!-T1108</f>
        <v>#REF!</v>
      </c>
    </row>
    <row r="1109" spans="1:22" s="1" customFormat="1" ht="29.25" customHeight="1" x14ac:dyDescent="0.25">
      <c r="B1109" s="90"/>
      <c r="C1109" s="91"/>
      <c r="D1109" s="89"/>
      <c r="E1109" s="78" t="s">
        <v>87</v>
      </c>
      <c r="F1109" s="79" t="s">
        <v>15</v>
      </c>
      <c r="G1109" s="102" t="str">
        <f>+'[1]26 BKP'!G15</f>
        <v>Rapat-rapat Koordinasi dan Konsultasi</v>
      </c>
      <c r="H1109" s="102"/>
      <c r="I1109" s="82">
        <f>'[2]26 BKP ok'!M15</f>
        <v>271375500</v>
      </c>
      <c r="J1109" s="104"/>
      <c r="K1109" s="104"/>
      <c r="L1109" s="105"/>
      <c r="M1109" s="72"/>
      <c r="N1109" s="84">
        <f t="shared" ref="N1109:N1172" si="37">+I1109+K1109</f>
        <v>271375500</v>
      </c>
      <c r="O1109" s="63"/>
      <c r="P1109" s="7"/>
      <c r="Q1109" s="8"/>
    </row>
    <row r="1110" spans="1:22" s="1" customFormat="1" ht="16.5" customHeight="1" x14ac:dyDescent="0.25">
      <c r="B1110" s="90"/>
      <c r="C1110" s="91"/>
      <c r="D1110" s="89"/>
      <c r="E1110" s="78"/>
      <c r="F1110" s="79"/>
      <c r="G1110" s="79"/>
      <c r="H1110" s="79"/>
      <c r="I1110" s="82"/>
      <c r="J1110" s="104"/>
      <c r="K1110" s="104"/>
      <c r="L1110" s="105"/>
      <c r="M1110" s="72"/>
      <c r="N1110" s="84"/>
      <c r="O1110" s="63"/>
      <c r="P1110" s="7"/>
      <c r="Q1110" s="8"/>
      <c r="R1110" s="8"/>
    </row>
    <row r="1111" spans="1:22" s="18" customFormat="1" ht="29.25" customHeight="1" x14ac:dyDescent="0.25">
      <c r="B1111" s="98"/>
      <c r="C1111" s="99"/>
      <c r="D1111" s="89"/>
      <c r="E1111" s="67" t="s">
        <v>120</v>
      </c>
      <c r="F1111" s="68" t="s">
        <v>15</v>
      </c>
      <c r="G1111" s="96" t="s">
        <v>94</v>
      </c>
      <c r="H1111" s="96"/>
      <c r="I1111" s="70"/>
      <c r="J1111" s="71"/>
      <c r="K1111" s="71"/>
      <c r="L1111" s="72">
        <v>2</v>
      </c>
      <c r="M1111" s="72" t="s">
        <v>122</v>
      </c>
      <c r="N1111" s="73">
        <f t="shared" si="37"/>
        <v>0</v>
      </c>
      <c r="O1111" s="74" t="s">
        <v>18</v>
      </c>
      <c r="P1111" s="11"/>
      <c r="Q1111" s="302"/>
      <c r="U1111" s="18">
        <v>110000000</v>
      </c>
    </row>
    <row r="1112" spans="1:22" s="1" customFormat="1" ht="29.25" customHeight="1" x14ac:dyDescent="0.25">
      <c r="B1112" s="90"/>
      <c r="C1112" s="91"/>
      <c r="D1112" s="95"/>
      <c r="E1112" s="78" t="s">
        <v>87</v>
      </c>
      <c r="F1112" s="79" t="s">
        <v>15</v>
      </c>
      <c r="G1112" s="102" t="str">
        <f>+'[1]26 BKP'!G11</f>
        <v>pengadaan Kendaraan dinas/operasional</v>
      </c>
      <c r="H1112" s="102"/>
      <c r="I1112" s="82">
        <f>'[2]26 BKP ok'!M11</f>
        <v>0</v>
      </c>
      <c r="J1112" s="83"/>
      <c r="K1112" s="83"/>
      <c r="L1112" s="72"/>
      <c r="M1112" s="72"/>
      <c r="N1112" s="84">
        <f t="shared" si="37"/>
        <v>0</v>
      </c>
      <c r="O1112" s="63"/>
      <c r="P1112" s="11"/>
      <c r="Q1112" s="8"/>
    </row>
    <row r="1113" spans="1:22" s="1" customFormat="1" ht="29.25" customHeight="1" x14ac:dyDescent="0.25">
      <c r="B1113" s="90"/>
      <c r="C1113" s="91"/>
      <c r="D1113" s="95"/>
      <c r="E1113" s="78" t="s">
        <v>87</v>
      </c>
      <c r="F1113" s="79" t="s">
        <v>15</v>
      </c>
      <c r="G1113" s="102" t="str">
        <f>+'[1]26 BKP'!G12</f>
        <v>Pemeliharaan Perawatan Bangunan Gedung Kantor</v>
      </c>
      <c r="H1113" s="102"/>
      <c r="I1113" s="82">
        <f>'[2]26 BKP ok'!M12</f>
        <v>132171000</v>
      </c>
      <c r="J1113" s="83"/>
      <c r="K1113" s="83"/>
      <c r="L1113" s="72"/>
      <c r="M1113" s="72"/>
      <c r="N1113" s="84">
        <f t="shared" si="37"/>
        <v>132171000</v>
      </c>
      <c r="O1113" s="63"/>
      <c r="P1113" s="11"/>
      <c r="Q1113" s="8"/>
    </row>
    <row r="1114" spans="1:22" s="1" customFormat="1" ht="17.25" customHeight="1" x14ac:dyDescent="0.25">
      <c r="B1114" s="90"/>
      <c r="C1114" s="91"/>
      <c r="D1114" s="89"/>
      <c r="E1114" s="78"/>
      <c r="F1114" s="103"/>
      <c r="G1114" s="78"/>
      <c r="H1114" s="78"/>
      <c r="I1114" s="82"/>
      <c r="J1114" s="83"/>
      <c r="K1114" s="83"/>
      <c r="L1114" s="72"/>
      <c r="M1114" s="72"/>
      <c r="N1114" s="84"/>
      <c r="O1114" s="63"/>
      <c r="P1114" s="11"/>
    </row>
    <row r="1115" spans="1:22" s="18" customFormat="1" ht="29.25" customHeight="1" x14ac:dyDescent="0.25">
      <c r="B1115" s="98"/>
      <c r="C1115" s="99"/>
      <c r="D1115" s="89"/>
      <c r="E1115" s="67" t="s">
        <v>14</v>
      </c>
      <c r="F1115" s="68" t="s">
        <v>15</v>
      </c>
      <c r="G1115" s="69" t="s">
        <v>273</v>
      </c>
      <c r="H1115" s="69"/>
      <c r="I1115" s="70"/>
      <c r="J1115" s="71"/>
      <c r="K1115" s="71"/>
      <c r="L1115" s="72">
        <v>2</v>
      </c>
      <c r="M1115" s="138" t="s">
        <v>58</v>
      </c>
      <c r="N1115" s="73">
        <f t="shared" si="37"/>
        <v>0</v>
      </c>
      <c r="O1115" s="74" t="s">
        <v>18</v>
      </c>
      <c r="P1115" s="11"/>
    </row>
    <row r="1116" spans="1:22" s="1" customFormat="1" ht="29.25" customHeight="1" x14ac:dyDescent="0.25">
      <c r="B1116" s="90"/>
      <c r="C1116" s="91"/>
      <c r="D1116" s="95"/>
      <c r="E1116" s="102" t="s">
        <v>19</v>
      </c>
      <c r="F1116" s="80" t="s">
        <v>15</v>
      </c>
      <c r="G1116" s="80" t="str">
        <f>'[2]27 BPMPD'!D32</f>
        <v>Fasilitasi Pengendalian ADD</v>
      </c>
      <c r="H1116" s="80"/>
      <c r="I1116" s="82">
        <f>'[2]27 BPMPD'!M32</f>
        <v>1115990000</v>
      </c>
      <c r="J1116" s="104"/>
      <c r="K1116" s="104"/>
      <c r="L1116" s="105"/>
      <c r="M1116" s="139"/>
      <c r="N1116" s="84">
        <f t="shared" si="37"/>
        <v>1115990000</v>
      </c>
      <c r="O1116" s="63"/>
      <c r="P1116" s="7"/>
      <c r="Q1116" s="8"/>
      <c r="R1116" s="8"/>
    </row>
    <row r="1117" spans="1:22" s="1" customFormat="1" ht="29.25" customHeight="1" x14ac:dyDescent="0.25">
      <c r="B1117" s="90"/>
      <c r="C1117" s="91"/>
      <c r="D1117" s="89"/>
      <c r="E1117" s="102" t="s">
        <v>19</v>
      </c>
      <c r="F1117" s="80" t="s">
        <v>15</v>
      </c>
      <c r="G1117" s="80" t="str">
        <f>'[2]27 BPMPD'!D33</f>
        <v>Pelatihan Manajemen  Aparatur Pemerintahan Desa dan Kelurahan.</v>
      </c>
      <c r="H1117" s="80"/>
      <c r="I1117" s="82">
        <f>'[2]27 BPMPD'!M33</f>
        <v>572700000</v>
      </c>
      <c r="J1117" s="104"/>
      <c r="K1117" s="104"/>
      <c r="L1117" s="105"/>
      <c r="M1117" s="140"/>
      <c r="N1117" s="84">
        <f t="shared" si="37"/>
        <v>572700000</v>
      </c>
      <c r="O1117" s="63"/>
      <c r="P1117" s="7"/>
      <c r="Q1117" s="8"/>
      <c r="R1117" s="8"/>
    </row>
    <row r="1118" spans="1:22" s="1" customFormat="1" ht="18" customHeight="1" x14ac:dyDescent="0.25">
      <c r="B1118" s="90"/>
      <c r="C1118" s="91"/>
      <c r="D1118" s="89"/>
      <c r="E1118" s="78"/>
      <c r="F1118" s="103"/>
      <c r="G1118" s="78"/>
      <c r="H1118" s="79"/>
      <c r="I1118" s="82"/>
      <c r="J1118" s="104"/>
      <c r="K1118" s="104"/>
      <c r="L1118" s="105"/>
      <c r="M1118" s="72"/>
      <c r="N1118" s="84"/>
      <c r="O1118" s="63"/>
      <c r="P1118" s="11"/>
    </row>
    <row r="1119" spans="1:22" s="18" customFormat="1" ht="29.25" customHeight="1" x14ac:dyDescent="0.25">
      <c r="B1119" s="98"/>
      <c r="C1119" s="99"/>
      <c r="D1119" s="89"/>
      <c r="E1119" s="67" t="s">
        <v>14</v>
      </c>
      <c r="F1119" s="68" t="s">
        <v>15</v>
      </c>
      <c r="G1119" s="69" t="s">
        <v>274</v>
      </c>
      <c r="H1119" s="69"/>
      <c r="I1119" s="70"/>
      <c r="J1119" s="144"/>
      <c r="K1119" s="144"/>
      <c r="L1119" s="72">
        <v>2</v>
      </c>
      <c r="M1119" s="138" t="s">
        <v>58</v>
      </c>
      <c r="N1119" s="73">
        <f t="shared" si="37"/>
        <v>0</v>
      </c>
      <c r="O1119" s="74" t="s">
        <v>18</v>
      </c>
      <c r="P1119" s="11"/>
    </row>
    <row r="1120" spans="1:22" s="1" customFormat="1" ht="29.25" customHeight="1" x14ac:dyDescent="0.25">
      <c r="B1120" s="90"/>
      <c r="C1120" s="91"/>
      <c r="D1120" s="95"/>
      <c r="E1120" s="102" t="s">
        <v>19</v>
      </c>
      <c r="F1120" s="80" t="s">
        <v>15</v>
      </c>
      <c r="G1120" s="80" t="str">
        <f>'[2]27 BPMPD'!D38</f>
        <v>Pemilihan dan Pelantikan Kepala Desa dan BPD,</v>
      </c>
      <c r="H1120" s="80"/>
      <c r="I1120" s="82">
        <f>'[2]27 BPMPD'!M38</f>
        <v>293231800</v>
      </c>
      <c r="J1120" s="83"/>
      <c r="K1120" s="83"/>
      <c r="L1120" s="72"/>
      <c r="M1120" s="140"/>
      <c r="N1120" s="84">
        <f t="shared" si="37"/>
        <v>293231800</v>
      </c>
      <c r="O1120" s="63"/>
      <c r="P1120" s="7"/>
      <c r="Q1120" s="8"/>
      <c r="R1120" s="8"/>
    </row>
    <row r="1121" spans="2:22" s="1" customFormat="1" ht="15" customHeight="1" x14ac:dyDescent="0.25">
      <c r="B1121" s="90"/>
      <c r="C1121" s="91"/>
      <c r="D1121" s="89"/>
      <c r="E1121" s="78"/>
      <c r="F1121" s="79"/>
      <c r="G1121" s="79"/>
      <c r="H1121" s="78"/>
      <c r="I1121" s="82"/>
      <c r="J1121" s="83"/>
      <c r="K1121" s="83"/>
      <c r="L1121" s="72"/>
      <c r="M1121" s="72"/>
      <c r="N1121" s="84"/>
      <c r="O1121" s="63"/>
      <c r="P1121" s="11"/>
    </row>
    <row r="1122" spans="2:22" s="18" customFormat="1" ht="29.25" customHeight="1" x14ac:dyDescent="0.25">
      <c r="B1122" s="98"/>
      <c r="C1122" s="99"/>
      <c r="D1122" s="89"/>
      <c r="E1122" s="67" t="s">
        <v>14</v>
      </c>
      <c r="F1122" s="68" t="s">
        <v>15</v>
      </c>
      <c r="G1122" s="69" t="s">
        <v>275</v>
      </c>
      <c r="H1122" s="69"/>
      <c r="I1122" s="70"/>
      <c r="J1122" s="144"/>
      <c r="K1122" s="144"/>
      <c r="L1122" s="72">
        <v>2</v>
      </c>
      <c r="M1122" s="138" t="s">
        <v>58</v>
      </c>
      <c r="N1122" s="73">
        <f t="shared" si="37"/>
        <v>0</v>
      </c>
      <c r="O1122" s="74" t="s">
        <v>18</v>
      </c>
      <c r="P1122" s="11"/>
    </row>
    <row r="1123" spans="2:22" s="1" customFormat="1" ht="29.25" customHeight="1" x14ac:dyDescent="0.25">
      <c r="B1123" s="90"/>
      <c r="C1123" s="91"/>
      <c r="D1123" s="95"/>
      <c r="E1123" s="102" t="s">
        <v>19</v>
      </c>
      <c r="F1123" s="80" t="s">
        <v>15</v>
      </c>
      <c r="G1123" s="80" t="str">
        <f>'[2]27 BPMPD'!D18</f>
        <v>Pemberdayaan Lembaga dan Organisasi Masyarakat Pedesaan</v>
      </c>
      <c r="H1123" s="80"/>
      <c r="I1123" s="82">
        <f>'[2]27 BPMPD'!M18</f>
        <v>130940000</v>
      </c>
      <c r="J1123" s="83"/>
      <c r="K1123" s="83"/>
      <c r="L1123" s="72"/>
      <c r="M1123" s="140"/>
      <c r="N1123" s="84">
        <f t="shared" si="37"/>
        <v>130940000</v>
      </c>
      <c r="O1123" s="63"/>
      <c r="P1123" s="7"/>
      <c r="Q1123" s="8"/>
      <c r="R1123" s="8"/>
    </row>
    <row r="1124" spans="2:22" s="1" customFormat="1" ht="16.5" customHeight="1" x14ac:dyDescent="0.25">
      <c r="B1124" s="90"/>
      <c r="C1124" s="91"/>
      <c r="D1124" s="89"/>
      <c r="E1124" s="78"/>
      <c r="F1124" s="103"/>
      <c r="G1124" s="78"/>
      <c r="H1124" s="78"/>
      <c r="I1124" s="82"/>
      <c r="J1124" s="83"/>
      <c r="K1124" s="83"/>
      <c r="L1124" s="72"/>
      <c r="M1124" s="72"/>
      <c r="N1124" s="84"/>
      <c r="O1124" s="63"/>
      <c r="P1124" s="7"/>
      <c r="Q1124" s="8"/>
      <c r="R1124" s="8"/>
    </row>
    <row r="1125" spans="2:22" s="18" customFormat="1" ht="29.25" customHeight="1" x14ac:dyDescent="0.25">
      <c r="B1125" s="98"/>
      <c r="C1125" s="99"/>
      <c r="D1125" s="89"/>
      <c r="E1125" s="67" t="s">
        <v>14</v>
      </c>
      <c r="F1125" s="68" t="s">
        <v>15</v>
      </c>
      <c r="G1125" s="69" t="s">
        <v>172</v>
      </c>
      <c r="H1125" s="69"/>
      <c r="I1125" s="70"/>
      <c r="J1125" s="71"/>
      <c r="K1125" s="71"/>
      <c r="L1125" s="72">
        <v>2</v>
      </c>
      <c r="M1125" s="138" t="s">
        <v>58</v>
      </c>
      <c r="N1125" s="73">
        <f t="shared" si="37"/>
        <v>0</v>
      </c>
      <c r="O1125" s="74" t="s">
        <v>18</v>
      </c>
      <c r="P1125" s="11"/>
    </row>
    <row r="1126" spans="2:22" s="1" customFormat="1" ht="29.25" customHeight="1" x14ac:dyDescent="0.25">
      <c r="B1126" s="90"/>
      <c r="C1126" s="91"/>
      <c r="D1126" s="95"/>
      <c r="E1126" s="102" t="s">
        <v>19</v>
      </c>
      <c r="F1126" s="80" t="s">
        <v>15</v>
      </c>
      <c r="G1126" s="80" t="str">
        <f>+'[1]27 BPMPD'!G13</f>
        <v>Rapat-rapat Konsultasi dan Koordinasi.</v>
      </c>
      <c r="H1126" s="80"/>
      <c r="I1126" s="82">
        <f>'[2]27 BPMPD'!M13</f>
        <v>523290246</v>
      </c>
      <c r="J1126" s="83"/>
      <c r="K1126" s="83"/>
      <c r="L1126" s="72"/>
      <c r="M1126" s="140"/>
      <c r="N1126" s="84">
        <f t="shared" si="37"/>
        <v>523290246</v>
      </c>
      <c r="O1126" s="63"/>
      <c r="P1126" s="7"/>
      <c r="Q1126" s="8"/>
      <c r="R1126" s="8"/>
    </row>
    <row r="1127" spans="2:22" s="1" customFormat="1" ht="29.25" customHeight="1" x14ac:dyDescent="0.25">
      <c r="B1127" s="90"/>
      <c r="C1127" s="91"/>
      <c r="D1127" s="89"/>
      <c r="E1127" s="102" t="s">
        <v>19</v>
      </c>
      <c r="F1127" s="80" t="s">
        <v>15</v>
      </c>
      <c r="G1127" s="80" t="str">
        <f>+'[1]27 BPMPD'!G14</f>
        <v>Penyediaan Pelayanan Administrasi Perkantoran</v>
      </c>
      <c r="H1127" s="80"/>
      <c r="I1127" s="82">
        <f>'[2]27 BPMPD'!M14</f>
        <v>1120540000</v>
      </c>
      <c r="J1127" s="83"/>
      <c r="K1127" s="83"/>
      <c r="L1127" s="72"/>
      <c r="M1127" s="72"/>
      <c r="N1127" s="84">
        <f t="shared" si="37"/>
        <v>1120540000</v>
      </c>
      <c r="O1127" s="63"/>
      <c r="P1127" s="7"/>
      <c r="Q1127" s="8"/>
      <c r="R1127" s="8"/>
    </row>
    <row r="1128" spans="2:22" s="1" customFormat="1" ht="15.75" customHeight="1" x14ac:dyDescent="0.25">
      <c r="B1128" s="90"/>
      <c r="C1128" s="91"/>
      <c r="D1128" s="89"/>
      <c r="E1128" s="78"/>
      <c r="F1128" s="79"/>
      <c r="G1128" s="78"/>
      <c r="H1128" s="78"/>
      <c r="I1128" s="82"/>
      <c r="J1128" s="83"/>
      <c r="K1128" s="83"/>
      <c r="L1128" s="72"/>
      <c r="M1128" s="72"/>
      <c r="N1128" s="84"/>
      <c r="O1128" s="63"/>
      <c r="P1128" s="7"/>
      <c r="Q1128" s="8"/>
      <c r="R1128" s="8"/>
    </row>
    <row r="1129" spans="2:22" s="18" customFormat="1" ht="29.25" customHeight="1" x14ac:dyDescent="0.25">
      <c r="B1129" s="98"/>
      <c r="C1129" s="99"/>
      <c r="D1129" s="89"/>
      <c r="E1129" s="67" t="s">
        <v>14</v>
      </c>
      <c r="F1129" s="68" t="s">
        <v>15</v>
      </c>
      <c r="G1129" s="69" t="s">
        <v>94</v>
      </c>
      <c r="H1129" s="69"/>
      <c r="I1129" s="70"/>
      <c r="J1129" s="144"/>
      <c r="K1129" s="144"/>
      <c r="L1129" s="72">
        <v>2</v>
      </c>
      <c r="M1129" s="138" t="s">
        <v>58</v>
      </c>
      <c r="N1129" s="73">
        <f t="shared" si="37"/>
        <v>0</v>
      </c>
      <c r="O1129" s="74" t="s">
        <v>18</v>
      </c>
      <c r="P1129" s="11"/>
    </row>
    <row r="1130" spans="2:22" s="1" customFormat="1" ht="29.25" customHeight="1" x14ac:dyDescent="0.25">
      <c r="B1130" s="90"/>
      <c r="C1130" s="91"/>
      <c r="D1130" s="95"/>
      <c r="E1130" s="102" t="s">
        <v>19</v>
      </c>
      <c r="F1130" s="80" t="s">
        <v>15</v>
      </c>
      <c r="G1130" s="80" t="str">
        <f>+'[1]27 BPMPD'!G11</f>
        <v>Pengadaan Sarana dan Prasarana Kantor</v>
      </c>
      <c r="H1130" s="80"/>
      <c r="I1130" s="82">
        <f>'[2]27 BPMPD'!M11</f>
        <v>279175750</v>
      </c>
      <c r="J1130" s="144"/>
      <c r="K1130" s="144"/>
      <c r="L1130" s="72"/>
      <c r="M1130" s="140"/>
      <c r="N1130" s="84">
        <f t="shared" si="37"/>
        <v>279175750</v>
      </c>
      <c r="O1130" s="63"/>
      <c r="P1130" s="11"/>
    </row>
    <row r="1131" spans="2:22" s="1" customFormat="1" ht="17.25" customHeight="1" x14ac:dyDescent="0.25">
      <c r="B1131" s="90"/>
      <c r="C1131" s="91"/>
      <c r="D1131" s="89"/>
      <c r="E1131" s="78"/>
      <c r="F1131" s="103"/>
      <c r="G1131" s="78"/>
      <c r="H1131" s="78"/>
      <c r="I1131" s="82"/>
      <c r="J1131" s="83"/>
      <c r="K1131" s="83"/>
      <c r="L1131" s="72"/>
      <c r="M1131" s="72"/>
      <c r="N1131" s="84"/>
      <c r="O1131" s="63"/>
      <c r="P1131" s="7"/>
      <c r="Q1131" s="8"/>
      <c r="R1131" s="8"/>
    </row>
    <row r="1132" spans="2:22" s="18" customFormat="1" ht="27" customHeight="1" x14ac:dyDescent="0.25">
      <c r="B1132" s="98"/>
      <c r="C1132" s="99"/>
      <c r="D1132" s="89"/>
      <c r="E1132" s="96" t="s">
        <v>276</v>
      </c>
      <c r="F1132" s="96"/>
      <c r="G1132" s="96"/>
      <c r="H1132" s="96"/>
      <c r="I1132" s="70"/>
      <c r="J1132" s="71"/>
      <c r="K1132" s="71"/>
      <c r="L1132" s="72">
        <v>2</v>
      </c>
      <c r="M1132" s="138" t="s">
        <v>98</v>
      </c>
      <c r="N1132" s="73">
        <f t="shared" si="37"/>
        <v>0</v>
      </c>
      <c r="O1132" s="74" t="s">
        <v>18</v>
      </c>
      <c r="P1132" s="11"/>
      <c r="S1132" s="18" t="s">
        <v>277</v>
      </c>
      <c r="T1132" s="18">
        <f>SUM(I1134:I1136)</f>
        <v>1928450000</v>
      </c>
      <c r="U1132" s="18">
        <v>997000000</v>
      </c>
      <c r="V1132" s="18">
        <f t="shared" ref="V1132:V1137" si="38">U1132-T1132</f>
        <v>-931450000</v>
      </c>
    </row>
    <row r="1133" spans="2:22" s="1" customFormat="1" ht="18.75" customHeight="1" x14ac:dyDescent="0.25">
      <c r="B1133" s="90"/>
      <c r="C1133" s="91"/>
      <c r="D1133" s="95"/>
      <c r="E1133" s="102" t="s">
        <v>19</v>
      </c>
      <c r="F1133" s="80" t="s">
        <v>15</v>
      </c>
      <c r="G1133" s="102" t="str">
        <f>+'[1]28 PERTANIAN'!G16</f>
        <v>Rapat-rapat koordinasi dan konsultasi</v>
      </c>
      <c r="H1133" s="102"/>
      <c r="I1133" s="82">
        <f>'[2]28 PERTANIAN'!M16</f>
        <v>267342000</v>
      </c>
      <c r="J1133" s="83"/>
      <c r="K1133" s="83"/>
      <c r="L1133" s="72"/>
      <c r="M1133" s="140"/>
      <c r="N1133" s="84">
        <f t="shared" si="37"/>
        <v>267342000</v>
      </c>
      <c r="O1133" s="63"/>
      <c r="P1133" s="11"/>
      <c r="S1133" s="1" t="s">
        <v>269</v>
      </c>
      <c r="T1133" s="1">
        <f>SUM(I1137:I1137)</f>
        <v>755550000</v>
      </c>
      <c r="U1133" s="1">
        <v>1500000000</v>
      </c>
      <c r="V1133" s="1">
        <f t="shared" si="38"/>
        <v>744450000</v>
      </c>
    </row>
    <row r="1134" spans="2:22" s="1" customFormat="1" ht="27" customHeight="1" x14ac:dyDescent="0.25">
      <c r="B1134" s="90"/>
      <c r="C1134" s="91"/>
      <c r="D1134" s="89"/>
      <c r="E1134" s="102" t="s">
        <v>19</v>
      </c>
      <c r="F1134" s="80" t="s">
        <v>15</v>
      </c>
      <c r="G1134" s="102" t="str">
        <f>+'[1]28 PERTANIAN'!G17</f>
        <v xml:space="preserve">penyediaan pelayanan administrasi perkantoran	 </v>
      </c>
      <c r="H1134" s="102"/>
      <c r="I1134" s="82">
        <f>'[2]28 PERTANIAN'!M17</f>
        <v>1928450000</v>
      </c>
      <c r="J1134" s="83"/>
      <c r="K1134" s="83"/>
      <c r="L1134" s="72"/>
      <c r="M1134" s="72"/>
      <c r="N1134" s="84">
        <f t="shared" si="37"/>
        <v>1928450000</v>
      </c>
      <c r="O1134" s="63"/>
      <c r="P1134" s="11"/>
      <c r="S1134" s="1" t="s">
        <v>263</v>
      </c>
      <c r="T1134" s="1">
        <f>SUM(I1140:I1141)</f>
        <v>115000000</v>
      </c>
      <c r="U1134" s="1">
        <v>30000000</v>
      </c>
      <c r="V1134" s="1">
        <f t="shared" si="38"/>
        <v>-85000000</v>
      </c>
    </row>
    <row r="1135" spans="2:22" s="1" customFormat="1" ht="18" customHeight="1" x14ac:dyDescent="0.25">
      <c r="B1135" s="90"/>
      <c r="C1135" s="91"/>
      <c r="D1135" s="89"/>
      <c r="E1135" s="78"/>
      <c r="F1135" s="79"/>
      <c r="G1135" s="79"/>
      <c r="H1135" s="79"/>
      <c r="I1135" s="82"/>
      <c r="J1135" s="83"/>
      <c r="K1135" s="83"/>
      <c r="L1135" s="72"/>
      <c r="M1135" s="72"/>
      <c r="N1135" s="84"/>
      <c r="O1135" s="63"/>
      <c r="P1135" s="11"/>
      <c r="V1135" s="1">
        <f t="shared" si="38"/>
        <v>0</v>
      </c>
    </row>
    <row r="1136" spans="2:22" s="18" customFormat="1" ht="29.25" customHeight="1" x14ac:dyDescent="0.25">
      <c r="B1136" s="98"/>
      <c r="C1136" s="99"/>
      <c r="D1136" s="89"/>
      <c r="E1136" s="96" t="s">
        <v>269</v>
      </c>
      <c r="F1136" s="96"/>
      <c r="G1136" s="96"/>
      <c r="H1136" s="96"/>
      <c r="I1136" s="70"/>
      <c r="J1136" s="71"/>
      <c r="K1136" s="71"/>
      <c r="L1136" s="72">
        <v>2</v>
      </c>
      <c r="M1136" s="138" t="s">
        <v>98</v>
      </c>
      <c r="N1136" s="73">
        <f t="shared" si="37"/>
        <v>0</v>
      </c>
      <c r="O1136" s="74" t="s">
        <v>18</v>
      </c>
      <c r="P1136" s="11"/>
      <c r="V1136" s="18">
        <f t="shared" si="38"/>
        <v>0</v>
      </c>
    </row>
    <row r="1137" spans="2:22" s="1" customFormat="1" ht="27" customHeight="1" x14ac:dyDescent="0.25">
      <c r="B1137" s="87"/>
      <c r="C1137" s="88"/>
      <c r="D1137" s="95"/>
      <c r="E1137" s="102" t="s">
        <v>19</v>
      </c>
      <c r="F1137" s="80" t="s">
        <v>15</v>
      </c>
      <c r="G1137" s="102" t="str">
        <f>+'[1]28 PERTANIAN'!G11</f>
        <v xml:space="preserve">Pengadaan Sarana dan Prasarana	 Aparatur	 </v>
      </c>
      <c r="H1137" s="102"/>
      <c r="I1137" s="82">
        <f>'[2]28 PERTANIAN'!M11</f>
        <v>755550000</v>
      </c>
      <c r="J1137" s="83"/>
      <c r="K1137" s="83"/>
      <c r="L1137" s="72"/>
      <c r="M1137" s="140"/>
      <c r="N1137" s="84">
        <f t="shared" si="37"/>
        <v>755550000</v>
      </c>
      <c r="O1137" s="63"/>
      <c r="P1137" s="7"/>
      <c r="Q1137" s="8"/>
      <c r="R1137" s="8"/>
      <c r="T1137" s="1" t="e">
        <f>SUM(#REF!,#REF!,#REF!,#REF!,T1136,#REF!,#REF!,#REF!,T1134,T1133,T1132)</f>
        <v>#REF!</v>
      </c>
      <c r="U1137" s="1" t="e">
        <f>SUM(#REF!,#REF!,#REF!,#REF!,U1136,#REF!,#REF!,#REF!,U1134,U1133,U1132)</f>
        <v>#REF!</v>
      </c>
      <c r="V1137" s="1" t="e">
        <f t="shared" si="38"/>
        <v>#REF!</v>
      </c>
    </row>
    <row r="1138" spans="2:22" s="1" customFormat="1" ht="27" customHeight="1" x14ac:dyDescent="0.25">
      <c r="B1138" s="90"/>
      <c r="C1138" s="91"/>
      <c r="D1138" s="95"/>
      <c r="E1138" s="102" t="s">
        <v>19</v>
      </c>
      <c r="F1138" s="80" t="s">
        <v>15</v>
      </c>
      <c r="G1138" s="80" t="str">
        <f>'[2]28 PERTANIAN'!D12</f>
        <v xml:space="preserve"> Pengadaan Kendaraan Dinas /  Operasional	 </v>
      </c>
      <c r="H1138" s="81"/>
      <c r="I1138" s="82">
        <f>'[2]28 PERTANIAN'!M12</f>
        <v>0</v>
      </c>
      <c r="J1138" s="83"/>
      <c r="K1138" s="83"/>
      <c r="L1138" s="72"/>
      <c r="M1138" s="61"/>
      <c r="N1138" s="84">
        <f>I1138</f>
        <v>0</v>
      </c>
      <c r="O1138" s="63"/>
      <c r="P1138" s="7"/>
      <c r="Q1138" s="8"/>
      <c r="R1138" s="8"/>
    </row>
    <row r="1139" spans="2:22" s="1" customFormat="1" ht="15" customHeight="1" x14ac:dyDescent="0.25">
      <c r="B1139" s="90"/>
      <c r="C1139" s="91"/>
      <c r="D1139" s="89"/>
      <c r="E1139" s="78"/>
      <c r="F1139" s="79"/>
      <c r="G1139" s="79"/>
      <c r="H1139" s="79"/>
      <c r="I1139" s="82"/>
      <c r="J1139" s="83"/>
      <c r="K1139" s="83"/>
      <c r="L1139" s="72"/>
      <c r="M1139" s="72"/>
      <c r="N1139" s="84"/>
      <c r="O1139" s="63"/>
      <c r="P1139" s="11"/>
      <c r="Q1139" s="107"/>
    </row>
    <row r="1140" spans="2:22" s="18" customFormat="1" ht="27.75" customHeight="1" x14ac:dyDescent="0.25">
      <c r="B1140" s="98"/>
      <c r="C1140" s="99"/>
      <c r="D1140" s="89"/>
      <c r="E1140" s="96" t="s">
        <v>178</v>
      </c>
      <c r="F1140" s="96"/>
      <c r="G1140" s="96"/>
      <c r="H1140" s="96"/>
      <c r="I1140" s="70"/>
      <c r="J1140" s="71"/>
      <c r="K1140" s="71"/>
      <c r="L1140" s="72">
        <v>2</v>
      </c>
      <c r="M1140" s="138" t="s">
        <v>98</v>
      </c>
      <c r="N1140" s="73">
        <f t="shared" si="37"/>
        <v>0</v>
      </c>
      <c r="O1140" s="74" t="s">
        <v>18</v>
      </c>
      <c r="P1140" s="11"/>
    </row>
    <row r="1141" spans="2:22" s="1" customFormat="1" ht="22.5" customHeight="1" x14ac:dyDescent="0.25">
      <c r="B1141" s="90"/>
      <c r="C1141" s="91"/>
      <c r="D1141" s="95"/>
      <c r="E1141" s="102" t="s">
        <v>19</v>
      </c>
      <c r="F1141" s="80" t="s">
        <v>15</v>
      </c>
      <c r="G1141" s="102" t="str">
        <f>+'[1]28 PERTANIAN'!G14</f>
        <v>sosialisasi dan bimbingan teknis</v>
      </c>
      <c r="H1141" s="102"/>
      <c r="I1141" s="82">
        <f>'[2]28 PERTANIAN'!M14</f>
        <v>115000000</v>
      </c>
      <c r="J1141" s="83"/>
      <c r="K1141" s="83"/>
      <c r="L1141" s="72"/>
      <c r="M1141" s="140"/>
      <c r="N1141" s="84">
        <f t="shared" si="37"/>
        <v>115000000</v>
      </c>
      <c r="O1141" s="63"/>
      <c r="P1141" s="11"/>
    </row>
    <row r="1142" spans="2:22" s="1" customFormat="1" ht="15.75" customHeight="1" x14ac:dyDescent="0.25">
      <c r="B1142" s="90"/>
      <c r="C1142" s="91"/>
      <c r="D1142" s="89"/>
      <c r="E1142" s="78"/>
      <c r="F1142" s="79"/>
      <c r="G1142" s="79"/>
      <c r="H1142" s="79"/>
      <c r="I1142" s="82"/>
      <c r="J1142" s="83"/>
      <c r="K1142" s="83"/>
      <c r="L1142" s="72"/>
      <c r="M1142" s="72"/>
      <c r="N1142" s="84"/>
      <c r="O1142" s="63"/>
      <c r="P1142" s="11"/>
      <c r="Q1142" s="8"/>
    </row>
    <row r="1143" spans="2:22" s="18" customFormat="1" ht="41.25" customHeight="1" x14ac:dyDescent="0.25">
      <c r="B1143" s="93"/>
      <c r="C1143" s="94"/>
      <c r="D1143" s="89"/>
      <c r="E1143" s="96" t="s">
        <v>278</v>
      </c>
      <c r="F1143" s="96"/>
      <c r="G1143" s="96"/>
      <c r="H1143" s="96"/>
      <c r="I1143" s="70"/>
      <c r="J1143" s="71"/>
      <c r="K1143" s="71"/>
      <c r="L1143" s="72">
        <v>2</v>
      </c>
      <c r="M1143" s="138" t="s">
        <v>98</v>
      </c>
      <c r="N1143" s="73">
        <f t="shared" si="37"/>
        <v>0</v>
      </c>
      <c r="O1143" s="74" t="s">
        <v>18</v>
      </c>
      <c r="P1143" s="11"/>
    </row>
    <row r="1144" spans="2:22" s="1" customFormat="1" ht="28.5" customHeight="1" x14ac:dyDescent="0.25">
      <c r="B1144" s="87"/>
      <c r="C1144" s="88"/>
      <c r="D1144" s="95"/>
      <c r="E1144" s="102" t="s">
        <v>19</v>
      </c>
      <c r="F1144" s="80" t="s">
        <v>15</v>
      </c>
      <c r="G1144" s="102" t="str">
        <f>'[2]28 PERTANIAN'!D19</f>
        <v>Pengembangan sistem  informasi statistik pertanian</v>
      </c>
      <c r="H1144" s="102"/>
      <c r="I1144" s="82">
        <f>'[2]28 PERTANIAN'!M19</f>
        <v>253310000</v>
      </c>
      <c r="J1144" s="83"/>
      <c r="K1144" s="83"/>
      <c r="L1144" s="72"/>
      <c r="M1144" s="140"/>
      <c r="N1144" s="84">
        <f t="shared" si="37"/>
        <v>253310000</v>
      </c>
      <c r="O1144" s="63"/>
      <c r="P1144" s="11"/>
    </row>
    <row r="1145" spans="2:22" s="1" customFormat="1" ht="42" customHeight="1" x14ac:dyDescent="0.25">
      <c r="B1145" s="90"/>
      <c r="C1145" s="91"/>
      <c r="D1145" s="89"/>
      <c r="E1145" s="102" t="s">
        <v>19</v>
      </c>
      <c r="F1145" s="80" t="s">
        <v>15</v>
      </c>
      <c r="G1145" s="102" t="str">
        <f>'[2]28 PERTANIAN'!D20</f>
        <v>Penyususnan laporan capaian kinerja dan ikhtisar realisasi kinerja SKPD</v>
      </c>
      <c r="H1145" s="102"/>
      <c r="I1145" s="82">
        <f>'[2]28 PERTANIAN'!M20</f>
        <v>198410000</v>
      </c>
      <c r="J1145" s="83"/>
      <c r="K1145" s="83"/>
      <c r="L1145" s="72"/>
      <c r="M1145" s="72"/>
      <c r="N1145" s="84">
        <f t="shared" si="37"/>
        <v>198410000</v>
      </c>
      <c r="O1145" s="63"/>
      <c r="P1145" s="11"/>
    </row>
    <row r="1146" spans="2:22" s="1" customFormat="1" ht="30.75" customHeight="1" x14ac:dyDescent="0.25">
      <c r="B1146" s="87"/>
      <c r="C1146" s="88"/>
      <c r="D1146" s="89"/>
      <c r="E1146" s="102" t="s">
        <v>19</v>
      </c>
      <c r="F1146" s="80" t="s">
        <v>15</v>
      </c>
      <c r="G1146" s="102" t="str">
        <f>'[2]28 PERTANIAN'!D21</f>
        <v xml:space="preserve">Perencanaan Monitoring dan 	Evaluasi	 </v>
      </c>
      <c r="H1146" s="102"/>
      <c r="I1146" s="82">
        <f>'[2]28 PERTANIAN'!M21</f>
        <v>94577000</v>
      </c>
      <c r="J1146" s="83"/>
      <c r="K1146" s="83"/>
      <c r="L1146" s="72"/>
      <c r="M1146" s="72"/>
      <c r="N1146" s="84">
        <f t="shared" si="37"/>
        <v>94577000</v>
      </c>
      <c r="O1146" s="63"/>
      <c r="P1146" s="11"/>
    </row>
    <row r="1147" spans="2:22" s="1" customFormat="1" ht="15" customHeight="1" x14ac:dyDescent="0.25">
      <c r="B1147" s="90"/>
      <c r="C1147" s="91"/>
      <c r="D1147" s="89"/>
      <c r="E1147" s="78"/>
      <c r="F1147" s="79"/>
      <c r="G1147" s="79"/>
      <c r="H1147" s="79"/>
      <c r="I1147" s="82"/>
      <c r="J1147" s="83"/>
      <c r="K1147" s="83"/>
      <c r="L1147" s="72"/>
      <c r="M1147" s="72"/>
      <c r="N1147" s="84"/>
      <c r="O1147" s="63"/>
      <c r="P1147" s="11"/>
    </row>
    <row r="1148" spans="2:22" s="18" customFormat="1" ht="26.25" customHeight="1" x14ac:dyDescent="0.25">
      <c r="B1148" s="98"/>
      <c r="C1148" s="99"/>
      <c r="D1148" s="89"/>
      <c r="E1148" s="96" t="s">
        <v>249</v>
      </c>
      <c r="F1148" s="96"/>
      <c r="G1148" s="96"/>
      <c r="H1148" s="96"/>
      <c r="I1148" s="70"/>
      <c r="J1148" s="71"/>
      <c r="K1148" s="71"/>
      <c r="L1148" s="72">
        <v>2</v>
      </c>
      <c r="M1148" s="72" t="s">
        <v>104</v>
      </c>
      <c r="N1148" s="73">
        <f t="shared" si="37"/>
        <v>0</v>
      </c>
      <c r="O1148" s="74" t="s">
        <v>18</v>
      </c>
      <c r="P1148" s="11"/>
      <c r="S1148" s="18" t="s">
        <v>249</v>
      </c>
      <c r="T1148" s="18">
        <f>SUM(I1150:I1151)</f>
        <v>173442750</v>
      </c>
      <c r="U1148" s="18">
        <v>1500000000</v>
      </c>
      <c r="V1148" s="18">
        <f>U1148-T1148</f>
        <v>1326557250</v>
      </c>
    </row>
    <row r="1149" spans="2:22" s="1" customFormat="1" ht="26.25" customHeight="1" x14ac:dyDescent="0.25">
      <c r="B1149" s="90"/>
      <c r="C1149" s="91"/>
      <c r="D1149" s="95"/>
      <c r="E1149" s="102" t="s">
        <v>19</v>
      </c>
      <c r="F1149" s="80" t="s">
        <v>15</v>
      </c>
      <c r="G1149" s="102" t="str">
        <f>+'[1]29 BP4K'!G16</f>
        <v xml:space="preserve">Penyediaan Pelayanan Administrasi Perkantoran	</v>
      </c>
      <c r="H1149" s="102"/>
      <c r="I1149" s="82">
        <f>'[2]29 BP4K'!M15</f>
        <v>2463910005</v>
      </c>
      <c r="J1149" s="83"/>
      <c r="K1149" s="83"/>
      <c r="L1149" s="72"/>
      <c r="M1149" s="72"/>
      <c r="N1149" s="84">
        <f>+I1149+K1149</f>
        <v>2463910005</v>
      </c>
      <c r="O1149" s="63"/>
      <c r="P1149" s="11"/>
      <c r="S1149" s="1" t="s">
        <v>279</v>
      </c>
      <c r="T1149" s="1">
        <f>SUM(I335:I338)</f>
        <v>434685000</v>
      </c>
      <c r="U1149" s="1">
        <v>1194327932</v>
      </c>
      <c r="V1149" s="1">
        <f>U1149-T1149</f>
        <v>759642932</v>
      </c>
    </row>
    <row r="1150" spans="2:22" s="1" customFormat="1" ht="26.25" customHeight="1" x14ac:dyDescent="0.25">
      <c r="B1150" s="90"/>
      <c r="C1150" s="91"/>
      <c r="D1150" s="89"/>
      <c r="E1150" s="102" t="s">
        <v>19</v>
      </c>
      <c r="F1150" s="80" t="s">
        <v>15</v>
      </c>
      <c r="G1150" s="102" t="str">
        <f>+'[1]29 BP4K'!G18</f>
        <v>Rapat - rapat koordinasi dan konsultasi</v>
      </c>
      <c r="H1150" s="102"/>
      <c r="I1150" s="82">
        <f>'[2]29 BP4K'!M16</f>
        <v>173442750</v>
      </c>
      <c r="J1150" s="83"/>
      <c r="K1150" s="83"/>
      <c r="L1150" s="72"/>
      <c r="M1150" s="72"/>
      <c r="N1150" s="84">
        <f t="shared" si="37"/>
        <v>173442750</v>
      </c>
      <c r="O1150" s="63"/>
      <c r="P1150" s="11"/>
    </row>
    <row r="1151" spans="2:22" s="1" customFormat="1" ht="15.75" customHeight="1" x14ac:dyDescent="0.25">
      <c r="B1151" s="90"/>
      <c r="C1151" s="91"/>
      <c r="D1151" s="89"/>
      <c r="E1151" s="78"/>
      <c r="F1151" s="79"/>
      <c r="G1151" s="79"/>
      <c r="H1151" s="79"/>
      <c r="I1151" s="82"/>
      <c r="J1151" s="83"/>
      <c r="K1151" s="83"/>
      <c r="L1151" s="72"/>
      <c r="M1151" s="72"/>
      <c r="N1151" s="84"/>
      <c r="O1151" s="63"/>
      <c r="P1151" s="7"/>
      <c r="S1151" s="1" t="s">
        <v>105</v>
      </c>
      <c r="T1151" s="1">
        <f>SUM(I340:I341)</f>
        <v>244980000</v>
      </c>
      <c r="U1151" s="1">
        <v>750000000</v>
      </c>
      <c r="V1151" s="1">
        <f>U1151-T1151</f>
        <v>505020000</v>
      </c>
    </row>
    <row r="1152" spans="2:22" s="18" customFormat="1" ht="19.5" customHeight="1" x14ac:dyDescent="0.25">
      <c r="B1152" s="98" t="s">
        <v>198</v>
      </c>
      <c r="C1152" s="99"/>
      <c r="D1152" s="89"/>
      <c r="E1152" s="96" t="s">
        <v>280</v>
      </c>
      <c r="F1152" s="96"/>
      <c r="G1152" s="96"/>
      <c r="H1152" s="96"/>
      <c r="I1152" s="70"/>
      <c r="J1152" s="71"/>
      <c r="K1152" s="71"/>
      <c r="L1152" s="72">
        <v>2</v>
      </c>
      <c r="M1152" s="72" t="s">
        <v>104</v>
      </c>
      <c r="N1152" s="73">
        <f t="shared" si="37"/>
        <v>0</v>
      </c>
      <c r="O1152" s="74" t="s">
        <v>18</v>
      </c>
      <c r="P1152" s="11"/>
      <c r="S1152" s="18" t="s">
        <v>106</v>
      </c>
      <c r="T1152" s="18">
        <f>SUM(I343:I345)</f>
        <v>1352753506</v>
      </c>
      <c r="U1152" s="18">
        <v>872310110</v>
      </c>
      <c r="V1152" s="18">
        <f>U1152-T1152</f>
        <v>-480443396</v>
      </c>
    </row>
    <row r="1153" spans="1:22" s="1" customFormat="1" ht="42.75" customHeight="1" x14ac:dyDescent="0.25">
      <c r="B1153" s="90"/>
      <c r="C1153" s="91"/>
      <c r="D1153" s="95"/>
      <c r="E1153" s="102" t="s">
        <v>19</v>
      </c>
      <c r="F1153" s="80" t="s">
        <v>15</v>
      </c>
      <c r="G1153" s="102" t="str">
        <f>'[2]29 BP4K'!D11</f>
        <v>Pembangunan  rumah dinas BPP,  Pagar BPP, Gedung BPP (Dau Pendamping DAK)</v>
      </c>
      <c r="H1153" s="102"/>
      <c r="I1153" s="82">
        <f>'[2]29 BP4K'!M11</f>
        <v>642900000</v>
      </c>
      <c r="J1153" s="83"/>
      <c r="K1153" s="83"/>
      <c r="L1153" s="72"/>
      <c r="M1153" s="72"/>
      <c r="N1153" s="84">
        <f t="shared" si="37"/>
        <v>642900000</v>
      </c>
      <c r="O1153" s="63"/>
      <c r="P1153" s="11"/>
    </row>
    <row r="1154" spans="1:22" s="1" customFormat="1" ht="32.25" customHeight="1" x14ac:dyDescent="0.25">
      <c r="B1154" s="90"/>
      <c r="C1154" s="91"/>
      <c r="D1154" s="95"/>
      <c r="E1154" s="102" t="s">
        <v>19</v>
      </c>
      <c r="F1154" s="80" t="s">
        <v>15</v>
      </c>
      <c r="G1154" s="102" t="str">
        <f>'[2]29 BP4K'!D12</f>
        <v>Pembangunan  rumah dinas BPP,  Pagar BPP, Gedung BPP (DAK)</v>
      </c>
      <c r="H1154" s="102"/>
      <c r="I1154" s="82">
        <f>'[2]29 BP4K'!M12</f>
        <v>1098000000</v>
      </c>
      <c r="J1154" s="83"/>
      <c r="K1154" s="83"/>
      <c r="L1154" s="72"/>
      <c r="M1154" s="72"/>
      <c r="N1154" s="84">
        <f t="shared" si="37"/>
        <v>1098000000</v>
      </c>
      <c r="O1154" s="63"/>
      <c r="P1154" s="11"/>
    </row>
    <row r="1155" spans="1:22" s="1" customFormat="1" ht="32.25" customHeight="1" x14ac:dyDescent="0.25">
      <c r="B1155" s="90"/>
      <c r="C1155" s="91"/>
      <c r="D1155" s="89"/>
      <c r="E1155" s="102" t="s">
        <v>19</v>
      </c>
      <c r="F1155" s="80" t="s">
        <v>15</v>
      </c>
      <c r="G1155" s="102" t="str">
        <f>'[2]29 BP4K'!D13</f>
        <v>Pengadaan Media Alat Bantu dan Mobiler BP4K  dan BPP.</v>
      </c>
      <c r="H1155" s="102"/>
      <c r="I1155" s="82">
        <f>'[2]29 BP4K'!M13</f>
        <v>111900000</v>
      </c>
      <c r="J1155" s="83"/>
      <c r="K1155" s="83"/>
      <c r="L1155" s="72"/>
      <c r="M1155" s="72"/>
      <c r="N1155" s="84">
        <f t="shared" si="37"/>
        <v>111900000</v>
      </c>
      <c r="O1155" s="63"/>
      <c r="P1155" s="11"/>
    </row>
    <row r="1156" spans="1:22" s="1" customFormat="1" ht="15" customHeight="1" x14ac:dyDescent="0.25">
      <c r="B1156" s="90"/>
      <c r="C1156" s="91"/>
      <c r="D1156" s="89"/>
      <c r="E1156" s="102"/>
      <c r="F1156" s="80"/>
      <c r="G1156" s="79"/>
      <c r="H1156" s="79"/>
      <c r="I1156" s="82"/>
      <c r="J1156" s="83"/>
      <c r="K1156" s="83"/>
      <c r="L1156" s="72"/>
      <c r="M1156" s="72"/>
      <c r="N1156" s="84"/>
      <c r="O1156" s="63"/>
      <c r="P1156" s="7"/>
    </row>
    <row r="1157" spans="1:22" s="304" customFormat="1" ht="27.75" customHeight="1" x14ac:dyDescent="0.25">
      <c r="B1157" s="98"/>
      <c r="C1157" s="99"/>
      <c r="D1157" s="89"/>
      <c r="E1157" s="96" t="s">
        <v>249</v>
      </c>
      <c r="F1157" s="96"/>
      <c r="G1157" s="96"/>
      <c r="H1157" s="96"/>
      <c r="I1157" s="70"/>
      <c r="J1157" s="71"/>
      <c r="K1157" s="71"/>
      <c r="L1157" s="72">
        <v>2</v>
      </c>
      <c r="M1157" s="72" t="s">
        <v>108</v>
      </c>
      <c r="N1157" s="73">
        <f t="shared" si="37"/>
        <v>0</v>
      </c>
      <c r="O1157" s="74" t="s">
        <v>18</v>
      </c>
      <c r="P1157" s="303"/>
      <c r="S1157" s="304" t="s">
        <v>249</v>
      </c>
      <c r="T1157" s="304">
        <f>SUM(I1158:I1159)</f>
        <v>1455755000</v>
      </c>
      <c r="U1157" s="304">
        <v>1190000000</v>
      </c>
      <c r="V1157" s="304">
        <f t="shared" ref="V1157:V1162" si="39">U1157-T1157</f>
        <v>-265755000</v>
      </c>
    </row>
    <row r="1158" spans="1:22" s="1" customFormat="1" ht="32.25" customHeight="1" x14ac:dyDescent="0.25">
      <c r="B1158" s="90"/>
      <c r="C1158" s="91"/>
      <c r="D1158" s="95"/>
      <c r="E1158" s="78" t="s">
        <v>110</v>
      </c>
      <c r="F1158" s="102" t="str">
        <f>+'[1]30 HUTBUN'!G15</f>
        <v>Penyediaan Pelayanan Administrasi Perkantoran</v>
      </c>
      <c r="G1158" s="102"/>
      <c r="H1158" s="102"/>
      <c r="I1158" s="82">
        <f>'[2]30 HUTBUN'!M15</f>
        <v>1065755000</v>
      </c>
      <c r="J1158" s="83"/>
      <c r="K1158" s="83"/>
      <c r="L1158" s="72"/>
      <c r="M1158" s="72"/>
      <c r="N1158" s="84">
        <f t="shared" si="37"/>
        <v>1065755000</v>
      </c>
      <c r="O1158" s="63"/>
      <c r="P1158" s="11"/>
      <c r="S1158" s="1" t="s">
        <v>281</v>
      </c>
      <c r="T1158" s="1">
        <f>SUM(I1162:I1391)</f>
        <v>6117933952210.6807</v>
      </c>
      <c r="U1158" s="1">
        <v>608691946</v>
      </c>
      <c r="V1158" s="1">
        <f t="shared" si="39"/>
        <v>-6117325260264.6807</v>
      </c>
    </row>
    <row r="1159" spans="1:22" s="1" customFormat="1" ht="27.75" customHeight="1" x14ac:dyDescent="0.25">
      <c r="B1159" s="90"/>
      <c r="C1159" s="91"/>
      <c r="D1159" s="89"/>
      <c r="E1159" s="78" t="s">
        <v>110</v>
      </c>
      <c r="F1159" s="102" t="str">
        <f>+'[1]30 HUTBUN'!G16</f>
        <v>Rapat - Rapat Kordinasi dan Konsultasi</v>
      </c>
      <c r="G1159" s="102"/>
      <c r="H1159" s="102"/>
      <c r="I1159" s="82">
        <f>'[2]30 HUTBUN'!M16</f>
        <v>390000000</v>
      </c>
      <c r="J1159" s="83"/>
      <c r="K1159" s="83"/>
      <c r="L1159" s="72"/>
      <c r="M1159" s="72"/>
      <c r="N1159" s="84">
        <f t="shared" si="37"/>
        <v>390000000</v>
      </c>
      <c r="O1159" s="63"/>
      <c r="P1159" s="11"/>
      <c r="S1159" s="1" t="s">
        <v>282</v>
      </c>
      <c r="T1159" s="1">
        <f>SUM(I535)</f>
        <v>1107803000</v>
      </c>
      <c r="U1159" s="1">
        <v>750000000</v>
      </c>
      <c r="V1159" s="1">
        <f t="shared" si="39"/>
        <v>-357803000</v>
      </c>
    </row>
    <row r="1160" spans="1:22" s="1" customFormat="1" ht="14.25" customHeight="1" x14ac:dyDescent="0.25">
      <c r="B1160" s="90"/>
      <c r="C1160" s="91"/>
      <c r="D1160" s="89"/>
      <c r="E1160" s="78"/>
      <c r="F1160" s="79"/>
      <c r="G1160" s="79"/>
      <c r="H1160" s="79"/>
      <c r="I1160" s="82"/>
      <c r="J1160" s="83"/>
      <c r="K1160" s="83"/>
      <c r="L1160" s="72"/>
      <c r="M1160" s="72"/>
      <c r="N1160" s="84"/>
      <c r="O1160" s="63"/>
      <c r="P1160" s="7"/>
      <c r="Q1160" s="8"/>
      <c r="R1160" s="8"/>
      <c r="S1160" s="1" t="s">
        <v>107</v>
      </c>
      <c r="T1160" s="1">
        <f>SUM(I348:I352)</f>
        <v>2195077000</v>
      </c>
      <c r="U1160" s="1">
        <v>1940720533</v>
      </c>
      <c r="V1160" s="1">
        <f t="shared" si="39"/>
        <v>-254356467</v>
      </c>
    </row>
    <row r="1161" spans="1:22" s="18" customFormat="1" ht="25.5" customHeight="1" x14ac:dyDescent="0.25">
      <c r="B1161" s="98"/>
      <c r="C1161" s="99"/>
      <c r="D1161" s="89"/>
      <c r="E1161" s="96" t="s">
        <v>281</v>
      </c>
      <c r="F1161" s="96"/>
      <c r="G1161" s="96"/>
      <c r="H1161" s="96"/>
      <c r="I1161" s="70"/>
      <c r="J1161" s="71"/>
      <c r="K1161" s="71"/>
      <c r="L1161" s="72">
        <v>2</v>
      </c>
      <c r="M1161" s="72" t="s">
        <v>108</v>
      </c>
      <c r="N1161" s="73">
        <f t="shared" si="37"/>
        <v>0</v>
      </c>
      <c r="O1161" s="74" t="s">
        <v>18</v>
      </c>
      <c r="P1161" s="11"/>
      <c r="S1161" s="18" t="s">
        <v>283</v>
      </c>
      <c r="T1161" s="18" t="e">
        <f>SUM(#REF!)</f>
        <v>#REF!</v>
      </c>
      <c r="U1161" s="18">
        <v>240000000</v>
      </c>
      <c r="V1161" s="18" t="e">
        <f t="shared" si="39"/>
        <v>#REF!</v>
      </c>
    </row>
    <row r="1162" spans="1:22" s="1" customFormat="1" ht="27" customHeight="1" x14ac:dyDescent="0.25">
      <c r="B1162" s="90"/>
      <c r="C1162" s="91"/>
      <c r="D1162" s="95"/>
      <c r="E1162" s="78" t="s">
        <v>110</v>
      </c>
      <c r="F1162" s="102" t="str">
        <f>+'[1]30 HUTBUN'!G11</f>
        <v>Pengadaan Sarana Dan Prasarana Kantor</v>
      </c>
      <c r="G1162" s="102"/>
      <c r="H1162" s="102"/>
      <c r="I1162" s="82">
        <f>'[2]30 HUTBUN'!M11</f>
        <v>128925000</v>
      </c>
      <c r="J1162" s="83"/>
      <c r="K1162" s="83"/>
      <c r="L1162" s="72"/>
      <c r="M1162" s="72"/>
      <c r="N1162" s="84">
        <f t="shared" si="37"/>
        <v>128925000</v>
      </c>
      <c r="O1162" s="63"/>
      <c r="P1162" s="11"/>
      <c r="S1162" s="1" t="s">
        <v>284</v>
      </c>
      <c r="T1162" s="1">
        <f>SUM(I354:I1391)</f>
        <v>6865339511459.6807</v>
      </c>
      <c r="U1162" s="1">
        <v>975000000</v>
      </c>
      <c r="V1162" s="1">
        <f t="shared" si="39"/>
        <v>-6864364511459.6807</v>
      </c>
    </row>
    <row r="1163" spans="1:22" s="1" customFormat="1" ht="15.75" customHeight="1" x14ac:dyDescent="0.25">
      <c r="B1163" s="90"/>
      <c r="C1163" s="91"/>
      <c r="D1163" s="89"/>
      <c r="E1163" s="78"/>
      <c r="F1163" s="79"/>
      <c r="G1163" s="79"/>
      <c r="H1163" s="79"/>
      <c r="I1163" s="82"/>
      <c r="J1163" s="83"/>
      <c r="K1163" s="83"/>
      <c r="L1163" s="72"/>
      <c r="M1163" s="72"/>
      <c r="N1163" s="84"/>
      <c r="O1163" s="63"/>
      <c r="P1163" s="11"/>
    </row>
    <row r="1164" spans="1:22" s="1" customFormat="1" ht="32.25" customHeight="1" x14ac:dyDescent="0.25">
      <c r="B1164" s="90"/>
      <c r="C1164" s="91"/>
      <c r="D1164" s="89"/>
      <c r="E1164" s="96" t="s">
        <v>178</v>
      </c>
      <c r="F1164" s="96"/>
      <c r="G1164" s="96"/>
      <c r="H1164" s="96"/>
      <c r="I1164" s="70"/>
      <c r="J1164" s="83"/>
      <c r="K1164" s="83"/>
      <c r="L1164" s="72">
        <v>2</v>
      </c>
      <c r="M1164" s="72" t="s">
        <v>108</v>
      </c>
      <c r="N1164" s="73">
        <f t="shared" si="37"/>
        <v>0</v>
      </c>
      <c r="O1164" s="74" t="s">
        <v>18</v>
      </c>
      <c r="P1164" s="11"/>
    </row>
    <row r="1165" spans="1:22" s="1" customFormat="1" ht="32.25" customHeight="1" x14ac:dyDescent="0.25">
      <c r="B1165" s="90"/>
      <c r="C1165" s="91"/>
      <c r="D1165" s="89"/>
      <c r="E1165" s="102" t="s">
        <v>19</v>
      </c>
      <c r="F1165" s="80" t="s">
        <v>15</v>
      </c>
      <c r="G1165" s="102" t="str">
        <f>+'[1]30 HUTBUN'!G13</f>
        <v>Peningkatan Kapasitas Sumber Daya Aparatur</v>
      </c>
      <c r="H1165" s="102"/>
      <c r="I1165" s="82">
        <f>'[2]30 HUTBUN'!M13</f>
        <v>70000000</v>
      </c>
      <c r="J1165" s="83"/>
      <c r="K1165" s="83"/>
      <c r="L1165" s="72"/>
      <c r="M1165" s="72"/>
      <c r="N1165" s="84">
        <f t="shared" si="37"/>
        <v>70000000</v>
      </c>
      <c r="O1165" s="63"/>
      <c r="P1165" s="11"/>
    </row>
    <row r="1166" spans="1:22" s="1" customFormat="1" ht="15.75" customHeight="1" x14ac:dyDescent="0.25">
      <c r="B1166" s="90"/>
      <c r="C1166" s="91"/>
      <c r="D1166" s="89"/>
      <c r="E1166" s="78"/>
      <c r="F1166" s="79"/>
      <c r="G1166" s="79"/>
      <c r="H1166" s="79"/>
      <c r="I1166" s="82"/>
      <c r="J1166" s="83"/>
      <c r="K1166" s="83"/>
      <c r="L1166" s="72"/>
      <c r="M1166" s="72"/>
      <c r="N1166" s="84"/>
      <c r="O1166" s="63"/>
      <c r="P1166" s="11"/>
    </row>
    <row r="1167" spans="1:22" s="18" customFormat="1" ht="32.25" customHeight="1" x14ac:dyDescent="0.25">
      <c r="A1167" s="97"/>
      <c r="B1167" s="98"/>
      <c r="C1167" s="99"/>
      <c r="D1167" s="89"/>
      <c r="E1167" s="67" t="s">
        <v>120</v>
      </c>
      <c r="F1167" s="68" t="s">
        <v>15</v>
      </c>
      <c r="G1167" s="69" t="s">
        <v>203</v>
      </c>
      <c r="H1167" s="69"/>
      <c r="I1167" s="70"/>
      <c r="J1167" s="71"/>
      <c r="K1167" s="71"/>
      <c r="L1167" s="72">
        <v>2</v>
      </c>
      <c r="M1167" s="72" t="s">
        <v>285</v>
      </c>
      <c r="N1167" s="73">
        <f>I1167</f>
        <v>0</v>
      </c>
      <c r="O1167" s="74" t="s">
        <v>18</v>
      </c>
      <c r="P1167" s="198"/>
      <c r="S1167" s="18" t="s">
        <v>203</v>
      </c>
      <c r="T1167" s="18">
        <f>SUM(I1168:I1169)</f>
        <v>12006596500</v>
      </c>
      <c r="U1167" s="18">
        <v>1826055521.1099999</v>
      </c>
      <c r="V1167" s="18">
        <f>U1167-T1167</f>
        <v>-10180540978.889999</v>
      </c>
    </row>
    <row r="1168" spans="1:22" s="1" customFormat="1" ht="32.25" customHeight="1" x14ac:dyDescent="0.25">
      <c r="A1168" s="2"/>
      <c r="B1168" s="90"/>
      <c r="C1168" s="91"/>
      <c r="D1168" s="100"/>
      <c r="E1168" s="78" t="s">
        <v>110</v>
      </c>
      <c r="F1168" s="79"/>
      <c r="G1168" s="80" t="str">
        <f>+'[1]31 ESDM'!G15</f>
        <v>Penyediaan Pelayanan Administrasi Perkantoran</v>
      </c>
      <c r="H1168" s="80"/>
      <c r="I1168" s="305">
        <f>'[2]31 ESDM'!M13</f>
        <v>11643733900</v>
      </c>
      <c r="J1168" s="83"/>
      <c r="K1168" s="83"/>
      <c r="L1168" s="72"/>
      <c r="M1168" s="306"/>
      <c r="N1168" s="84">
        <f t="shared" si="37"/>
        <v>11643733900</v>
      </c>
      <c r="O1168" s="63"/>
      <c r="P1168" s="11"/>
      <c r="S1168" s="1" t="s">
        <v>269</v>
      </c>
      <c r="T1168" s="1" t="e">
        <f>SUM(#REF!)</f>
        <v>#REF!</v>
      </c>
      <c r="U1168" s="1">
        <v>200000000</v>
      </c>
      <c r="V1168" s="1" t="e">
        <f t="shared" ref="V1168:V1173" si="40">U1168-T1168</f>
        <v>#REF!</v>
      </c>
    </row>
    <row r="1169" spans="1:22" s="1" customFormat="1" ht="32.25" customHeight="1" x14ac:dyDescent="0.25">
      <c r="A1169" s="2"/>
      <c r="B1169" s="90"/>
      <c r="C1169" s="91"/>
      <c r="D1169" s="89"/>
      <c r="E1169" s="78" t="s">
        <v>110</v>
      </c>
      <c r="F1169" s="79"/>
      <c r="G1169" s="80" t="str">
        <f>+'[1]31 ESDM'!G16</f>
        <v>Rapat-Rapat Koordinasi dan Konsultasi</v>
      </c>
      <c r="H1169" s="80"/>
      <c r="I1169" s="305">
        <f>'[2]31 ESDM'!M14</f>
        <v>362862600</v>
      </c>
      <c r="J1169" s="83"/>
      <c r="K1169" s="83"/>
      <c r="L1169" s="72"/>
      <c r="M1169" s="72"/>
      <c r="N1169" s="84">
        <f t="shared" si="37"/>
        <v>362862600</v>
      </c>
      <c r="O1169" s="63"/>
      <c r="P1169" s="11"/>
      <c r="S1169" s="1" t="s">
        <v>178</v>
      </c>
      <c r="T1169" s="1">
        <f>SUM(I1172)</f>
        <v>175120300</v>
      </c>
      <c r="U1169" s="1">
        <v>85000000</v>
      </c>
      <c r="V1169" s="1">
        <f t="shared" si="40"/>
        <v>-90120300</v>
      </c>
    </row>
    <row r="1170" spans="1:22" s="1" customFormat="1" ht="16.5" customHeight="1" x14ac:dyDescent="0.25">
      <c r="A1170" s="2"/>
      <c r="B1170" s="90"/>
      <c r="C1170" s="91"/>
      <c r="D1170" s="89"/>
      <c r="E1170" s="78"/>
      <c r="F1170" s="79"/>
      <c r="G1170" s="79"/>
      <c r="H1170" s="78"/>
      <c r="I1170" s="82"/>
      <c r="J1170" s="83"/>
      <c r="K1170" s="83"/>
      <c r="L1170" s="72"/>
      <c r="M1170" s="72"/>
      <c r="N1170" s="84"/>
      <c r="O1170" s="63"/>
      <c r="P1170" s="11"/>
      <c r="S1170" s="1" t="s">
        <v>286</v>
      </c>
      <c r="T1170" s="1">
        <f>SUM(I1285:I1285)</f>
        <v>305910000</v>
      </c>
      <c r="U1170" s="1">
        <v>590213800</v>
      </c>
      <c r="V1170" s="1">
        <f t="shared" si="40"/>
        <v>284303800</v>
      </c>
    </row>
    <row r="1171" spans="1:22" s="1" customFormat="1" ht="32.25" customHeight="1" x14ac:dyDescent="0.25">
      <c r="A1171" s="2"/>
      <c r="B1171" s="90"/>
      <c r="C1171" s="91"/>
      <c r="D1171" s="89"/>
      <c r="E1171" s="67" t="s">
        <v>120</v>
      </c>
      <c r="F1171" s="79" t="s">
        <v>15</v>
      </c>
      <c r="G1171" s="69" t="s">
        <v>182</v>
      </c>
      <c r="H1171" s="69"/>
      <c r="I1171" s="70"/>
      <c r="J1171" s="83"/>
      <c r="K1171" s="83"/>
      <c r="L1171" s="72">
        <v>2</v>
      </c>
      <c r="M1171" s="72" t="s">
        <v>285</v>
      </c>
      <c r="N1171" s="73">
        <f t="shared" si="37"/>
        <v>0</v>
      </c>
      <c r="O1171" s="74" t="s">
        <v>18</v>
      </c>
      <c r="P1171" s="198"/>
      <c r="S1171" s="1" t="s">
        <v>287</v>
      </c>
      <c r="T1171" s="1" t="e">
        <f>SUM(#REF!)</f>
        <v>#REF!</v>
      </c>
      <c r="U1171" s="1">
        <v>255187200</v>
      </c>
      <c r="V1171" s="1" t="e">
        <f t="shared" si="40"/>
        <v>#REF!</v>
      </c>
    </row>
    <row r="1172" spans="1:22" s="1" customFormat="1" ht="32.25" customHeight="1" x14ac:dyDescent="0.25">
      <c r="A1172" s="2"/>
      <c r="B1172" s="90"/>
      <c r="C1172" s="91"/>
      <c r="D1172" s="92"/>
      <c r="E1172" s="78" t="s">
        <v>110</v>
      </c>
      <c r="F1172" s="79"/>
      <c r="G1172" s="80" t="str">
        <f>+'[1]31 ESDM'!G13</f>
        <v>Pendidikan dan Pelatihan Non Formal</v>
      </c>
      <c r="H1172" s="80"/>
      <c r="I1172" s="305">
        <f>'[2]31 ESDM'!M11</f>
        <v>175120300</v>
      </c>
      <c r="J1172" s="83"/>
      <c r="K1172" s="83"/>
      <c r="L1172" s="72"/>
      <c r="M1172" s="72"/>
      <c r="N1172" s="84">
        <f t="shared" si="37"/>
        <v>175120300</v>
      </c>
      <c r="O1172" s="63"/>
      <c r="P1172" s="11"/>
      <c r="S1172" s="1" t="s">
        <v>288</v>
      </c>
      <c r="T1172" s="1" t="e">
        <f>SUM(#REF!)</f>
        <v>#REF!</v>
      </c>
      <c r="U1172" s="1">
        <v>350000000</v>
      </c>
      <c r="V1172" s="1" t="e">
        <f t="shared" si="40"/>
        <v>#REF!</v>
      </c>
    </row>
    <row r="1173" spans="1:22" s="1" customFormat="1" ht="14.25" customHeight="1" x14ac:dyDescent="0.25">
      <c r="B1173" s="90"/>
      <c r="C1173" s="91"/>
      <c r="D1173" s="89"/>
      <c r="E1173" s="78"/>
      <c r="F1173" s="79"/>
      <c r="G1173" s="79"/>
      <c r="H1173" s="79"/>
      <c r="I1173" s="82"/>
      <c r="J1173" s="83"/>
      <c r="K1173" s="83"/>
      <c r="L1173" s="72"/>
      <c r="M1173" s="72"/>
      <c r="N1173" s="84"/>
      <c r="O1173" s="63"/>
      <c r="P1173" s="7"/>
      <c r="Q1173" s="8"/>
      <c r="R1173" s="8"/>
      <c r="T1173" s="1" t="e">
        <f>SUM(T1172,T1171,#REF!,#REF!,#REF!,T1170,T1169,T1168,T1167)</f>
        <v>#REF!</v>
      </c>
      <c r="U1173" s="1" t="e">
        <f>SUM(U1172,U1171,#REF!,#REF!,#REF!,U1170,U1169,U1168,U1167)</f>
        <v>#REF!</v>
      </c>
      <c r="V1173" s="1" t="e">
        <f t="shared" si="40"/>
        <v>#REF!</v>
      </c>
    </row>
    <row r="1174" spans="1:22" s="18" customFormat="1" ht="32.25" customHeight="1" x14ac:dyDescent="0.25">
      <c r="B1174" s="98"/>
      <c r="C1174" s="99"/>
      <c r="D1174" s="89"/>
      <c r="E1174" s="67" t="s">
        <v>114</v>
      </c>
      <c r="F1174" s="96" t="s">
        <v>289</v>
      </c>
      <c r="G1174" s="96"/>
      <c r="H1174" s="96"/>
      <c r="I1174" s="70"/>
      <c r="J1174" s="71"/>
      <c r="K1174" s="71"/>
      <c r="L1174" s="72">
        <v>2</v>
      </c>
      <c r="M1174" s="72" t="s">
        <v>116</v>
      </c>
      <c r="N1174" s="73">
        <f t="shared" ref="N1174:N1198" si="41">+I1174+K1174</f>
        <v>0</v>
      </c>
      <c r="O1174" s="74" t="s">
        <v>18</v>
      </c>
      <c r="P1174" s="11"/>
      <c r="S1174" s="18" t="s">
        <v>290</v>
      </c>
      <c r="T1174" s="18">
        <f>SUM(I1176:I1176)</f>
        <v>190500000</v>
      </c>
      <c r="U1174" s="18">
        <v>1115427450</v>
      </c>
      <c r="V1174" s="18">
        <f>U1174-T1174</f>
        <v>924927450</v>
      </c>
    </row>
    <row r="1175" spans="1:22" s="1" customFormat="1" ht="32.25" customHeight="1" x14ac:dyDescent="0.25">
      <c r="B1175" s="90"/>
      <c r="C1175" s="91"/>
      <c r="D1175" s="100"/>
      <c r="E1175" s="78" t="s">
        <v>291</v>
      </c>
      <c r="F1175" s="102" t="str">
        <f>+'[1]32 PERIKANAN '!G15</f>
        <v>Penyedian Pelayanan Administrasi Perkantoran</v>
      </c>
      <c r="G1175" s="102"/>
      <c r="H1175" s="102"/>
      <c r="I1175" s="82">
        <f>'[2]32 PERIKANAN'!M15</f>
        <v>1727881921</v>
      </c>
      <c r="J1175" s="104"/>
      <c r="K1175" s="104"/>
      <c r="L1175" s="105"/>
      <c r="M1175" s="72"/>
      <c r="N1175" s="84">
        <f>+I1175+K1175</f>
        <v>1727881921</v>
      </c>
      <c r="O1175" s="63"/>
      <c r="P1175" s="7"/>
      <c r="S1175" s="1" t="s">
        <v>292</v>
      </c>
      <c r="T1175" s="1" t="e">
        <f>SUM(#REF!)</f>
        <v>#REF!</v>
      </c>
      <c r="U1175" s="1">
        <v>409808700</v>
      </c>
      <c r="V1175" s="1" t="e">
        <f>U1175-T1175</f>
        <v>#REF!</v>
      </c>
    </row>
    <row r="1176" spans="1:22" s="1" customFormat="1" ht="32.25" customHeight="1" x14ac:dyDescent="0.25">
      <c r="B1176" s="90"/>
      <c r="C1176" s="91"/>
      <c r="D1176" s="89"/>
      <c r="E1176" s="78" t="s">
        <v>291</v>
      </c>
      <c r="F1176" s="102" t="str">
        <f>+'[1]32 PERIKANAN '!G16</f>
        <v>Rapat-rapat Koordinasi dan Konsultasi</v>
      </c>
      <c r="G1176" s="102"/>
      <c r="H1176" s="102"/>
      <c r="I1176" s="82">
        <f>'[2]32 PERIKANAN'!M16</f>
        <v>190500000</v>
      </c>
      <c r="J1176" s="104"/>
      <c r="K1176" s="104"/>
      <c r="L1176" s="105"/>
      <c r="M1176" s="72"/>
      <c r="N1176" s="84">
        <f t="shared" si="41"/>
        <v>190500000</v>
      </c>
      <c r="O1176" s="63"/>
      <c r="P1176" s="7"/>
    </row>
    <row r="1177" spans="1:22" s="1" customFormat="1" ht="19.5" customHeight="1" x14ac:dyDescent="0.25">
      <c r="B1177" s="90"/>
      <c r="C1177" s="91"/>
      <c r="D1177" s="89"/>
      <c r="E1177" s="78"/>
      <c r="F1177" s="79"/>
      <c r="G1177" s="79"/>
      <c r="H1177" s="79"/>
      <c r="I1177" s="82"/>
      <c r="J1177" s="83"/>
      <c r="K1177" s="83"/>
      <c r="L1177" s="72"/>
      <c r="M1177" s="72"/>
      <c r="N1177" s="84"/>
      <c r="O1177" s="63"/>
      <c r="P1177" s="7"/>
      <c r="S1177" s="1" t="s">
        <v>293</v>
      </c>
      <c r="T1177" s="1">
        <f>SUM(I369:I369)</f>
        <v>1065550000</v>
      </c>
      <c r="U1177" s="1">
        <v>700000000</v>
      </c>
      <c r="V1177" s="1">
        <f t="shared" ref="V1177:V1179" si="42">U1177-T1177</f>
        <v>-365550000</v>
      </c>
    </row>
    <row r="1178" spans="1:22" s="18" customFormat="1" ht="32.25" customHeight="1" x14ac:dyDescent="0.25">
      <c r="B1178" s="98"/>
      <c r="C1178" s="99"/>
      <c r="D1178" s="89"/>
      <c r="E1178" s="67" t="s">
        <v>114</v>
      </c>
      <c r="F1178" s="96" t="s">
        <v>294</v>
      </c>
      <c r="G1178" s="96"/>
      <c r="H1178" s="96"/>
      <c r="I1178" s="70"/>
      <c r="J1178" s="71"/>
      <c r="K1178" s="71"/>
      <c r="L1178" s="72">
        <v>2</v>
      </c>
      <c r="M1178" s="72" t="s">
        <v>116</v>
      </c>
      <c r="N1178" s="73">
        <f t="shared" si="41"/>
        <v>0</v>
      </c>
      <c r="O1178" s="74" t="s">
        <v>18</v>
      </c>
      <c r="P1178" s="11"/>
      <c r="S1178" s="18" t="s">
        <v>295</v>
      </c>
      <c r="T1178" s="18" t="e">
        <f>SUM(#REF!,#REF!)</f>
        <v>#REF!</v>
      </c>
      <c r="U1178" s="18">
        <v>600000000</v>
      </c>
      <c r="V1178" s="18" t="e">
        <f t="shared" si="42"/>
        <v>#REF!</v>
      </c>
    </row>
    <row r="1179" spans="1:22" s="1" customFormat="1" ht="32.25" customHeight="1" x14ac:dyDescent="0.25">
      <c r="B1179" s="90"/>
      <c r="C1179" s="91"/>
      <c r="D1179" s="95"/>
      <c r="E1179" s="78" t="s">
        <v>110</v>
      </c>
      <c r="F1179" s="102" t="str">
        <f>+'[1]32 PERIKANAN '!G11</f>
        <v>Pengadaan Perlengkapan Gedung Kantor</v>
      </c>
      <c r="G1179" s="102"/>
      <c r="H1179" s="102"/>
      <c r="I1179" s="82">
        <f>'[2]32 PERIKANAN'!M11</f>
        <v>664872000</v>
      </c>
      <c r="J1179" s="104"/>
      <c r="K1179" s="104"/>
      <c r="L1179" s="105"/>
      <c r="M1179" s="72"/>
      <c r="N1179" s="84">
        <f t="shared" si="41"/>
        <v>664872000</v>
      </c>
      <c r="O1179" s="63"/>
      <c r="P1179" s="7"/>
      <c r="S1179" s="1" t="s">
        <v>296</v>
      </c>
      <c r="T1179" s="1" t="e">
        <f>SUM(#REF!)</f>
        <v>#REF!</v>
      </c>
      <c r="U1179" s="1">
        <v>300000000</v>
      </c>
      <c r="V1179" s="1" t="e">
        <f t="shared" si="42"/>
        <v>#REF!</v>
      </c>
    </row>
    <row r="1180" spans="1:22" s="1" customFormat="1" ht="16.5" customHeight="1" x14ac:dyDescent="0.25">
      <c r="B1180" s="90"/>
      <c r="C1180" s="91"/>
      <c r="D1180" s="89"/>
      <c r="E1180" s="78"/>
      <c r="F1180" s="79"/>
      <c r="G1180" s="79"/>
      <c r="H1180" s="79"/>
      <c r="I1180" s="82"/>
      <c r="J1180" s="104"/>
      <c r="K1180" s="104"/>
      <c r="L1180" s="105"/>
      <c r="M1180" s="72"/>
      <c r="N1180" s="84"/>
      <c r="O1180" s="63"/>
      <c r="P1180" s="7"/>
    </row>
    <row r="1181" spans="1:22" s="1" customFormat="1" ht="30.75" customHeight="1" x14ac:dyDescent="0.25">
      <c r="B1181" s="90"/>
      <c r="C1181" s="91"/>
      <c r="D1181" s="89"/>
      <c r="E1181" s="67" t="s">
        <v>114</v>
      </c>
      <c r="F1181" s="69" t="str">
        <f>'[2]32 PERIKANAN'!D12</f>
        <v>Program Peningkatan Kapasitas Sumber Daya Aparatur</v>
      </c>
      <c r="G1181" s="69"/>
      <c r="H1181" s="133"/>
      <c r="I1181" s="70"/>
      <c r="J1181" s="104"/>
      <c r="K1181" s="104"/>
      <c r="L1181" s="72">
        <v>2</v>
      </c>
      <c r="M1181" s="72" t="s">
        <v>116</v>
      </c>
      <c r="N1181" s="73">
        <f>I1181</f>
        <v>0</v>
      </c>
      <c r="O1181" s="74" t="s">
        <v>18</v>
      </c>
      <c r="P1181" s="7"/>
    </row>
    <row r="1182" spans="1:22" s="1" customFormat="1" ht="40.5" customHeight="1" x14ac:dyDescent="0.25">
      <c r="B1182" s="90"/>
      <c r="C1182" s="91"/>
      <c r="D1182" s="89"/>
      <c r="E1182" s="78" t="s">
        <v>110</v>
      </c>
      <c r="F1182" s="80" t="str">
        <f>'[2]32 PERIKANAN'!D13</f>
        <v>Peningkatan Kompetensi, Disiplin dan Penataan Administrasi Kepegawaian &amp; Keuangan</v>
      </c>
      <c r="G1182" s="80"/>
      <c r="H1182" s="81"/>
      <c r="I1182" s="82">
        <f>'[2]32 PERIKANAN'!M13</f>
        <v>149152000</v>
      </c>
      <c r="J1182" s="104"/>
      <c r="K1182" s="104"/>
      <c r="L1182" s="105"/>
      <c r="M1182" s="72"/>
      <c r="N1182" s="84">
        <f>I1182</f>
        <v>149152000</v>
      </c>
      <c r="O1182" s="63"/>
      <c r="P1182" s="7"/>
    </row>
    <row r="1183" spans="1:22" s="1" customFormat="1" ht="9.75" customHeight="1" x14ac:dyDescent="0.25">
      <c r="B1183" s="90"/>
      <c r="C1183" s="91"/>
      <c r="D1183" s="89"/>
      <c r="E1183" s="78"/>
      <c r="F1183" s="79"/>
      <c r="G1183" s="79"/>
      <c r="H1183" s="79"/>
      <c r="I1183" s="82"/>
      <c r="J1183" s="104"/>
      <c r="K1183" s="104"/>
      <c r="L1183" s="105"/>
      <c r="M1183" s="72"/>
      <c r="N1183" s="84"/>
      <c r="O1183" s="63"/>
      <c r="P1183" s="7"/>
    </row>
    <row r="1184" spans="1:22" s="1" customFormat="1" ht="39" customHeight="1" x14ac:dyDescent="0.25">
      <c r="B1184" s="90"/>
      <c r="C1184" s="91"/>
      <c r="D1184" s="89"/>
      <c r="E1184" s="67" t="s">
        <v>114</v>
      </c>
      <c r="F1184" s="69" t="str">
        <f>'[2]32 PERIKANAN'!D17</f>
        <v>Program Peningkatan Pengembangan Sistem Pelaporan Capaian Kinerja dan Keuangan</v>
      </c>
      <c r="G1184" s="69"/>
      <c r="H1184" s="133"/>
      <c r="I1184" s="70"/>
      <c r="J1184" s="104"/>
      <c r="K1184" s="104"/>
      <c r="L1184" s="72">
        <v>2</v>
      </c>
      <c r="M1184" s="72" t="s">
        <v>116</v>
      </c>
      <c r="N1184" s="73">
        <f>I1184</f>
        <v>0</v>
      </c>
      <c r="O1184" s="74" t="s">
        <v>18</v>
      </c>
      <c r="P1184" s="7"/>
    </row>
    <row r="1185" spans="2:26" s="1" customFormat="1" ht="42.75" customHeight="1" x14ac:dyDescent="0.25">
      <c r="B1185" s="90"/>
      <c r="C1185" s="91"/>
      <c r="D1185" s="89"/>
      <c r="E1185" s="78" t="s">
        <v>110</v>
      </c>
      <c r="F1185" s="80" t="str">
        <f>'[2]32 PERIKANAN'!D18</f>
        <v>Peningkatan dan Pengembangan Sistem Pelaporan Capaian Kinerja dan Keuangan</v>
      </c>
      <c r="G1185" s="80"/>
      <c r="H1185" s="81"/>
      <c r="I1185" s="82">
        <f>'[2]32 PERIKANAN'!M18</f>
        <v>164976000</v>
      </c>
      <c r="J1185" s="104"/>
      <c r="K1185" s="104"/>
      <c r="L1185" s="105"/>
      <c r="M1185" s="72"/>
      <c r="N1185" s="84">
        <f>I1185</f>
        <v>164976000</v>
      </c>
      <c r="O1185" s="63"/>
      <c r="P1185" s="7"/>
    </row>
    <row r="1186" spans="2:26" s="1" customFormat="1" ht="10.5" customHeight="1" x14ac:dyDescent="0.25">
      <c r="B1186" s="90"/>
      <c r="C1186" s="91"/>
      <c r="D1186" s="89"/>
      <c r="E1186" s="78"/>
      <c r="F1186" s="79"/>
      <c r="G1186" s="79"/>
      <c r="H1186" s="79"/>
      <c r="I1186" s="82"/>
      <c r="J1186" s="104"/>
      <c r="K1186" s="104"/>
      <c r="L1186" s="105"/>
      <c r="M1186" s="72"/>
      <c r="N1186" s="84"/>
      <c r="O1186" s="63"/>
      <c r="P1186" s="7"/>
    </row>
    <row r="1187" spans="2:26" s="18" customFormat="1" ht="32.25" customHeight="1" x14ac:dyDescent="0.25">
      <c r="B1187" s="98"/>
      <c r="C1187" s="99"/>
      <c r="D1187" s="89"/>
      <c r="E1187" s="96" t="s">
        <v>249</v>
      </c>
      <c r="F1187" s="96"/>
      <c r="G1187" s="96"/>
      <c r="H1187" s="96"/>
      <c r="I1187" s="70"/>
      <c r="J1187" s="71"/>
      <c r="K1187" s="71"/>
      <c r="L1187" s="72">
        <v>2</v>
      </c>
      <c r="M1187" s="72" t="s">
        <v>134</v>
      </c>
      <c r="N1187" s="73">
        <f t="shared" si="41"/>
        <v>0</v>
      </c>
      <c r="O1187" s="74" t="s">
        <v>18</v>
      </c>
      <c r="P1187" s="11"/>
      <c r="S1187" s="18" t="s">
        <v>249</v>
      </c>
      <c r="T1187" s="18">
        <f>SUM(I1188:I1189)</f>
        <v>1487921033</v>
      </c>
      <c r="U1187" s="18">
        <v>1350000000</v>
      </c>
      <c r="V1187" s="18">
        <f>U1187-T1187</f>
        <v>-137921033</v>
      </c>
    </row>
    <row r="1188" spans="2:26" s="1" customFormat="1" ht="32.25" customHeight="1" x14ac:dyDescent="0.25">
      <c r="B1188" s="90"/>
      <c r="C1188" s="91"/>
      <c r="D1188" s="95"/>
      <c r="E1188" s="78" t="s">
        <v>19</v>
      </c>
      <c r="F1188" s="102" t="str">
        <f>+'[1]33 KOPERINDAG'!G15</f>
        <v>Rapat-rapat koordinasi dan konsultasi</v>
      </c>
      <c r="G1188" s="102"/>
      <c r="H1188" s="102"/>
      <c r="I1188" s="82">
        <f>'[2]33 KOPERINDAG net'!M14</f>
        <v>347760000</v>
      </c>
      <c r="J1188" s="83"/>
      <c r="K1188" s="83"/>
      <c r="L1188" s="72"/>
      <c r="M1188" s="72"/>
      <c r="N1188" s="84">
        <f t="shared" si="41"/>
        <v>347760000</v>
      </c>
      <c r="O1188" s="63"/>
      <c r="P1188" s="11"/>
      <c r="S1188" s="1" t="s">
        <v>281</v>
      </c>
      <c r="T1188" s="1">
        <f>SUM(I1192:I1192)</f>
        <v>1202650000</v>
      </c>
      <c r="U1188" s="1">
        <v>140000000</v>
      </c>
      <c r="V1188" s="1">
        <f t="shared" ref="V1188:V1193" si="43">U1188-T1188</f>
        <v>-1062650000</v>
      </c>
    </row>
    <row r="1189" spans="2:26" s="1" customFormat="1" ht="32.25" customHeight="1" x14ac:dyDescent="0.25">
      <c r="B1189" s="90"/>
      <c r="C1189" s="91"/>
      <c r="D1189" s="89"/>
      <c r="E1189" s="78" t="s">
        <v>19</v>
      </c>
      <c r="F1189" s="102" t="str">
        <f>+'[1]33 KOPERINDAG'!G16</f>
        <v>Penyediaan Pelayanan Administrasi Perkantoran</v>
      </c>
      <c r="G1189" s="102"/>
      <c r="H1189" s="102"/>
      <c r="I1189" s="82">
        <f>'[2]33 KOPERINDAG net'!M15</f>
        <v>1140161033</v>
      </c>
      <c r="J1189" s="83"/>
      <c r="K1189" s="83"/>
      <c r="L1189" s="72"/>
      <c r="M1189" s="72"/>
      <c r="N1189" s="84">
        <f t="shared" si="41"/>
        <v>1140161033</v>
      </c>
      <c r="O1189" s="63"/>
      <c r="P1189" s="11"/>
      <c r="S1189" s="1" t="s">
        <v>297</v>
      </c>
      <c r="T1189" s="1" t="e">
        <f>SUM(#REF!)</f>
        <v>#REF!</v>
      </c>
      <c r="U1189" s="1">
        <v>120000000</v>
      </c>
      <c r="V1189" s="1" t="e">
        <f t="shared" si="43"/>
        <v>#REF!</v>
      </c>
    </row>
    <row r="1190" spans="2:26" s="1" customFormat="1" ht="16.5" customHeight="1" x14ac:dyDescent="0.25">
      <c r="B1190" s="90"/>
      <c r="C1190" s="91"/>
      <c r="D1190" s="89"/>
      <c r="E1190" s="78"/>
      <c r="F1190" s="79"/>
      <c r="G1190" s="79"/>
      <c r="H1190" s="79"/>
      <c r="I1190" s="82"/>
      <c r="J1190" s="83"/>
      <c r="K1190" s="83"/>
      <c r="L1190" s="105"/>
      <c r="M1190" s="72"/>
      <c r="N1190" s="84"/>
      <c r="O1190" s="63"/>
      <c r="P1190" s="11"/>
      <c r="S1190" s="1" t="s">
        <v>133</v>
      </c>
      <c r="T1190" s="1" t="e">
        <f>SUM(I263,I264,#REF!,I266)</f>
        <v>#REF!</v>
      </c>
      <c r="U1190" s="1">
        <v>600000000</v>
      </c>
      <c r="V1190" s="1" t="e">
        <f t="shared" si="43"/>
        <v>#REF!</v>
      </c>
    </row>
    <row r="1191" spans="2:26" s="18" customFormat="1" ht="27" customHeight="1" x14ac:dyDescent="0.25">
      <c r="B1191" s="98"/>
      <c r="C1191" s="99"/>
      <c r="D1191" s="89"/>
      <c r="E1191" s="96" t="s">
        <v>281</v>
      </c>
      <c r="F1191" s="96"/>
      <c r="G1191" s="96"/>
      <c r="H1191" s="96"/>
      <c r="I1191" s="70"/>
      <c r="J1191" s="71"/>
      <c r="K1191" s="71"/>
      <c r="L1191" s="72">
        <v>2</v>
      </c>
      <c r="M1191" s="72" t="s">
        <v>134</v>
      </c>
      <c r="N1191" s="73">
        <f t="shared" si="41"/>
        <v>0</v>
      </c>
      <c r="O1191" s="74" t="s">
        <v>18</v>
      </c>
      <c r="P1191" s="11"/>
      <c r="S1191" s="18" t="s">
        <v>135</v>
      </c>
      <c r="T1191" s="18">
        <f>SUM(I269)</f>
        <v>1227343107</v>
      </c>
      <c r="U1191" s="18">
        <v>50000000</v>
      </c>
      <c r="V1191" s="18">
        <f t="shared" si="43"/>
        <v>-1177343107</v>
      </c>
    </row>
    <row r="1192" spans="2:26" s="1" customFormat="1" ht="25.5" customHeight="1" x14ac:dyDescent="0.25">
      <c r="B1192" s="90"/>
      <c r="C1192" s="91"/>
      <c r="D1192" s="95"/>
      <c r="E1192" s="78" t="s">
        <v>19</v>
      </c>
      <c r="F1192" s="102" t="str">
        <f>+'[1]33 KOPERINDAG'!G11</f>
        <v>Pengadaan Sarana dan Prasarana Kantor</v>
      </c>
      <c r="G1192" s="102"/>
      <c r="H1192" s="102"/>
      <c r="I1192" s="82">
        <f>'[2]33 KOPERINDAG net'!M12</f>
        <v>1202650000</v>
      </c>
      <c r="J1192" s="83"/>
      <c r="K1192" s="83"/>
      <c r="L1192" s="72"/>
      <c r="M1192" s="72"/>
      <c r="N1192" s="84">
        <f t="shared" si="41"/>
        <v>1202650000</v>
      </c>
      <c r="O1192" s="63"/>
      <c r="P1192" s="11"/>
      <c r="S1192" s="1" t="s">
        <v>137</v>
      </c>
      <c r="T1192" s="1">
        <f>SUM(I275:I277)</f>
        <v>694600000</v>
      </c>
      <c r="U1192" s="1">
        <v>175000000</v>
      </c>
      <c r="V1192" s="1">
        <f t="shared" si="43"/>
        <v>-519600000</v>
      </c>
    </row>
    <row r="1193" spans="2:26" s="1" customFormat="1" ht="18" customHeight="1" x14ac:dyDescent="0.25">
      <c r="B1193" s="90"/>
      <c r="C1193" s="91"/>
      <c r="D1193" s="89"/>
      <c r="E1193" s="78"/>
      <c r="F1193" s="79"/>
      <c r="G1193" s="79"/>
      <c r="H1193" s="79"/>
      <c r="I1193" s="82"/>
      <c r="J1193" s="83"/>
      <c r="K1193" s="83"/>
      <c r="L1193" s="105"/>
      <c r="M1193" s="72"/>
      <c r="N1193" s="84"/>
      <c r="O1193" s="63"/>
      <c r="P1193" s="11"/>
      <c r="S1193" s="1" t="s">
        <v>138</v>
      </c>
      <c r="T1193" s="1" t="e">
        <f>SUM(#REF!)</f>
        <v>#REF!</v>
      </c>
      <c r="U1193" s="1">
        <v>450000000</v>
      </c>
      <c r="V1193" s="1" t="e">
        <f t="shared" si="43"/>
        <v>#REF!</v>
      </c>
    </row>
    <row r="1194" spans="2:26" s="18" customFormat="1" ht="30.75" customHeight="1" x14ac:dyDescent="0.25">
      <c r="B1194" s="98"/>
      <c r="C1194" s="99"/>
      <c r="D1194" s="89"/>
      <c r="E1194" s="67" t="s">
        <v>14</v>
      </c>
      <c r="F1194" s="68" t="s">
        <v>15</v>
      </c>
      <c r="G1194" s="69" t="s">
        <v>298</v>
      </c>
      <c r="H1194" s="69"/>
      <c r="I1194" s="70"/>
      <c r="J1194" s="71"/>
      <c r="K1194" s="71"/>
      <c r="L1194" s="72">
        <v>2</v>
      </c>
      <c r="M1194" s="134" t="s">
        <v>83</v>
      </c>
      <c r="N1194" s="73">
        <f t="shared" si="41"/>
        <v>0</v>
      </c>
      <c r="O1194" s="74" t="s">
        <v>18</v>
      </c>
      <c r="P1194" s="11"/>
      <c r="S1194" s="18" t="s">
        <v>298</v>
      </c>
      <c r="T1194" s="18" t="e">
        <f>SUM(#REF!,I1196)</f>
        <v>#REF!</v>
      </c>
      <c r="U1194" s="18">
        <v>1133842285</v>
      </c>
      <c r="V1194" s="18" t="e">
        <f>U1194-T1194</f>
        <v>#REF!</v>
      </c>
    </row>
    <row r="1195" spans="2:26" s="1" customFormat="1" ht="30" customHeight="1" x14ac:dyDescent="0.25">
      <c r="B1195" s="90"/>
      <c r="C1195" s="91"/>
      <c r="D1195" s="95"/>
      <c r="E1195" s="78" t="s">
        <v>19</v>
      </c>
      <c r="F1195" s="103"/>
      <c r="G1195" s="80" t="str">
        <f>'[2]18 SETDA'!D66</f>
        <v xml:space="preserve">Legislasi Rancangan Peraturan Perundang - Undangan </v>
      </c>
      <c r="H1195" s="80"/>
      <c r="I1195" s="82">
        <f>'[2]18 SETDA'!M66</f>
        <v>1753081803</v>
      </c>
      <c r="J1195" s="83"/>
      <c r="K1195" s="83"/>
      <c r="L1195" s="72"/>
      <c r="M1195" s="72"/>
      <c r="N1195" s="84">
        <f t="shared" si="41"/>
        <v>1753081803</v>
      </c>
      <c r="O1195" s="63"/>
      <c r="P1195" s="7"/>
      <c r="Q1195" s="8"/>
      <c r="R1195" s="8"/>
    </row>
    <row r="1196" spans="2:26" s="1" customFormat="1" ht="29.25" customHeight="1" x14ac:dyDescent="0.25">
      <c r="B1196" s="90"/>
      <c r="C1196" s="91"/>
      <c r="D1196" s="89"/>
      <c r="E1196" s="78" t="s">
        <v>19</v>
      </c>
      <c r="F1196" s="103"/>
      <c r="G1196" s="80" t="str">
        <f>'[2]18 SETDA'!D67</f>
        <v>Publikasi Peraturan Perundang-Undangan</v>
      </c>
      <c r="H1196" s="80"/>
      <c r="I1196" s="82">
        <f>'[2]18 SETDA'!M67</f>
        <v>341184810</v>
      </c>
      <c r="J1196" s="83"/>
      <c r="K1196" s="83"/>
      <c r="L1196" s="72"/>
      <c r="M1196" s="72"/>
      <c r="N1196" s="84">
        <f t="shared" si="41"/>
        <v>341184810</v>
      </c>
      <c r="O1196" s="63"/>
      <c r="P1196" s="7"/>
      <c r="Q1196" s="8"/>
      <c r="R1196" s="8"/>
    </row>
    <row r="1197" spans="2:26" s="1" customFormat="1" ht="18" customHeight="1" thickBot="1" x14ac:dyDescent="0.3">
      <c r="B1197" s="147"/>
      <c r="C1197" s="148"/>
      <c r="D1197" s="89"/>
      <c r="E1197" s="150"/>
      <c r="F1197" s="188"/>
      <c r="G1197" s="188"/>
      <c r="H1197" s="188"/>
      <c r="I1197" s="151"/>
      <c r="J1197" s="152"/>
      <c r="K1197" s="152"/>
      <c r="L1197" s="134"/>
      <c r="M1197" s="134"/>
      <c r="N1197" s="153"/>
      <c r="O1197" s="63"/>
      <c r="P1197" s="7"/>
      <c r="Q1197" s="8"/>
      <c r="R1197" s="8"/>
    </row>
    <row r="1198" spans="2:26" s="209" customFormat="1" ht="30" customHeight="1" thickTop="1" thickBot="1" x14ac:dyDescent="0.3">
      <c r="B1198" s="444">
        <v>6</v>
      </c>
      <c r="C1198" s="445"/>
      <c r="D1198" s="446" t="s">
        <v>363</v>
      </c>
      <c r="E1198" s="447"/>
      <c r="F1198" s="447"/>
      <c r="G1198" s="447"/>
      <c r="H1198" s="448"/>
      <c r="I1198" s="449">
        <v>247845465678</v>
      </c>
      <c r="J1198" s="450"/>
      <c r="K1198" s="450"/>
      <c r="L1198" s="451"/>
      <c r="M1198" s="451"/>
      <c r="N1198" s="452">
        <f t="shared" si="41"/>
        <v>247845465678</v>
      </c>
      <c r="O1198" s="206"/>
      <c r="P1198" s="195">
        <v>249063697878</v>
      </c>
      <c r="Q1198" s="310">
        <v>1218232200</v>
      </c>
    </row>
    <row r="1199" spans="2:26" s="2" customFormat="1" ht="18.75" customHeight="1" thickTop="1" x14ac:dyDescent="0.25">
      <c r="B1199" s="54"/>
      <c r="C1199" s="55"/>
      <c r="D1199" s="196"/>
      <c r="E1199" s="57"/>
      <c r="F1199" s="58"/>
      <c r="G1199" s="58"/>
      <c r="H1199" s="58"/>
      <c r="I1199" s="59"/>
      <c r="J1199" s="176"/>
      <c r="K1199" s="176"/>
      <c r="L1199" s="61"/>
      <c r="M1199" s="61"/>
      <c r="N1199" s="62"/>
      <c r="O1199" s="63"/>
      <c r="P1199" s="7"/>
      <c r="Q1199" s="8"/>
      <c r="R1199" s="8"/>
      <c r="S1199" s="1"/>
      <c r="T1199" s="1"/>
      <c r="U1199" s="1"/>
      <c r="V1199" s="1"/>
      <c r="Z1199" s="108"/>
    </row>
    <row r="1200" spans="2:26" s="18" customFormat="1" ht="32.25" customHeight="1" x14ac:dyDescent="0.2">
      <c r="B1200" s="177">
        <v>7</v>
      </c>
      <c r="C1200" s="178"/>
      <c r="D1200" s="218" t="s">
        <v>364</v>
      </c>
      <c r="E1200" s="67" t="s">
        <v>14</v>
      </c>
      <c r="F1200" s="68" t="s">
        <v>15</v>
      </c>
      <c r="G1200" s="69" t="s">
        <v>155</v>
      </c>
      <c r="H1200" s="69"/>
      <c r="I1200" s="70"/>
      <c r="J1200" s="71"/>
      <c r="K1200" s="71"/>
      <c r="L1200" s="72">
        <v>2</v>
      </c>
      <c r="M1200" s="72" t="s">
        <v>156</v>
      </c>
      <c r="N1200" s="73">
        <f t="shared" ref="N1200:N1210" si="44">+I1200+K1200</f>
        <v>0</v>
      </c>
      <c r="O1200" s="74" t="s">
        <v>18</v>
      </c>
      <c r="P1200" s="11"/>
      <c r="Q1200" s="358">
        <f>+P1198-Q1198</f>
        <v>247845465678</v>
      </c>
      <c r="T1200" s="18" t="e">
        <f>SUM(T807:T1193)</f>
        <v>#REF!</v>
      </c>
      <c r="U1200" s="18" t="e">
        <f>SUM(U807:U1193)</f>
        <v>#REF!</v>
      </c>
    </row>
    <row r="1201" spans="2:27" s="1" customFormat="1" ht="32.25" customHeight="1" x14ac:dyDescent="0.25">
      <c r="B1201" s="90"/>
      <c r="C1201" s="91"/>
      <c r="D1201" s="219"/>
      <c r="E1201" s="78" t="s">
        <v>19</v>
      </c>
      <c r="F1201" s="103"/>
      <c r="G1201" s="80" t="str">
        <f>'[2]16 KESBANGPOL'!D21</f>
        <v>Peningkatan toleransi &amp; kerukunan dalam kehidupan beragama</v>
      </c>
      <c r="H1201" s="80"/>
      <c r="I1201" s="82">
        <f>'[2]16 KESBANGPOL'!M21</f>
        <v>156134251</v>
      </c>
      <c r="J1201" s="83"/>
      <c r="K1201" s="83"/>
      <c r="L1201" s="72"/>
      <c r="M1201" s="72"/>
      <c r="N1201" s="84">
        <f t="shared" si="44"/>
        <v>156134251</v>
      </c>
      <c r="O1201" s="63"/>
      <c r="P1201" s="7"/>
      <c r="Q1201" s="8"/>
      <c r="R1201" s="8"/>
    </row>
    <row r="1202" spans="2:27" s="1" customFormat="1" ht="32.25" customHeight="1" x14ac:dyDescent="0.25">
      <c r="B1202" s="90"/>
      <c r="C1202" s="91"/>
      <c r="D1202" s="219"/>
      <c r="E1202" s="78" t="s">
        <v>19</v>
      </c>
      <c r="F1202" s="103"/>
      <c r="G1202" s="80" t="str">
        <f>'[2]16 KESBANGPOL'!D22</f>
        <v>Peningkatan kesadaran masyarakat akan nilai-nilai luhur budaya bangsa</v>
      </c>
      <c r="H1202" s="80"/>
      <c r="I1202" s="82">
        <f>'[2]16 KESBANGPOL'!M22</f>
        <v>84615100</v>
      </c>
      <c r="J1202" s="104"/>
      <c r="K1202" s="104"/>
      <c r="L1202" s="105"/>
      <c r="M1202" s="72"/>
      <c r="N1202" s="84">
        <f t="shared" si="44"/>
        <v>84615100</v>
      </c>
      <c r="O1202" s="63"/>
      <c r="P1202" s="7"/>
      <c r="Q1202" s="8"/>
      <c r="R1202" s="8"/>
      <c r="T1202" s="1">
        <v>2311037100</v>
      </c>
      <c r="W1202" s="1">
        <v>7217743400</v>
      </c>
      <c r="Z1202" s="1">
        <v>900000000</v>
      </c>
    </row>
    <row r="1203" spans="2:27" s="1" customFormat="1" ht="15" customHeight="1" x14ac:dyDescent="0.25">
      <c r="B1203" s="90"/>
      <c r="C1203" s="91"/>
      <c r="D1203" s="220"/>
      <c r="E1203" s="78"/>
      <c r="F1203" s="103"/>
      <c r="G1203" s="78"/>
      <c r="H1203" s="79"/>
      <c r="I1203" s="82"/>
      <c r="J1203" s="104"/>
      <c r="K1203" s="104"/>
      <c r="L1203" s="105"/>
      <c r="M1203" s="72"/>
      <c r="N1203" s="84"/>
      <c r="O1203" s="63"/>
      <c r="P1203" s="7"/>
      <c r="Q1203" s="8"/>
      <c r="R1203" s="8"/>
    </row>
    <row r="1204" spans="2:27" s="18" customFormat="1" ht="32.25" customHeight="1" x14ac:dyDescent="0.2">
      <c r="B1204" s="98"/>
      <c r="C1204" s="99"/>
      <c r="D1204" s="220"/>
      <c r="E1204" s="67" t="s">
        <v>14</v>
      </c>
      <c r="F1204" s="68" t="s">
        <v>15</v>
      </c>
      <c r="G1204" s="69" t="s">
        <v>157</v>
      </c>
      <c r="H1204" s="69"/>
      <c r="I1204" s="70"/>
      <c r="J1204" s="71"/>
      <c r="K1204" s="71"/>
      <c r="L1204" s="72">
        <v>2</v>
      </c>
      <c r="M1204" s="72" t="s">
        <v>156</v>
      </c>
      <c r="N1204" s="73">
        <f t="shared" si="44"/>
        <v>0</v>
      </c>
      <c r="O1204" s="74" t="s">
        <v>18</v>
      </c>
      <c r="P1204" s="11"/>
      <c r="T1204" s="18">
        <v>350000000</v>
      </c>
      <c r="V1204" s="18" t="s">
        <v>158</v>
      </c>
    </row>
    <row r="1205" spans="2:27" s="1" customFormat="1" ht="32.25" customHeight="1" x14ac:dyDescent="0.25">
      <c r="B1205" s="90"/>
      <c r="C1205" s="91"/>
      <c r="D1205" s="95"/>
      <c r="E1205" s="78" t="s">
        <v>19</v>
      </c>
      <c r="F1205" s="103"/>
      <c r="G1205" s="80" t="str">
        <f>'[2]16 KESBANGPOL'!D24</f>
        <v>Peningkatan Pemahaman Idiologi dan Bela Negara</v>
      </c>
      <c r="H1205" s="80"/>
      <c r="I1205" s="82">
        <f>'[2]16 KESBANGPOL'!M24</f>
        <v>200466000</v>
      </c>
      <c r="J1205" s="83"/>
      <c r="K1205" s="83"/>
      <c r="L1205" s="72"/>
      <c r="M1205" s="72"/>
      <c r="N1205" s="84">
        <f t="shared" si="44"/>
        <v>200466000</v>
      </c>
      <c r="O1205" s="63"/>
      <c r="P1205" s="7"/>
      <c r="Q1205" s="8"/>
      <c r="R1205" s="8"/>
      <c r="V1205" s="1" t="s">
        <v>159</v>
      </c>
      <c r="X1205" s="1" t="e">
        <f>#REF!-#REF!</f>
        <v>#REF!</v>
      </c>
      <c r="AA1205" s="1">
        <v>4983536500</v>
      </c>
    </row>
    <row r="1206" spans="2:27" s="1" customFormat="1" ht="32.25" customHeight="1" x14ac:dyDescent="0.25">
      <c r="B1206" s="90"/>
      <c r="C1206" s="91"/>
      <c r="D1206" s="89"/>
      <c r="E1206" s="78" t="s">
        <v>19</v>
      </c>
      <c r="F1206" s="103"/>
      <c r="G1206" s="80" t="str">
        <f>'[2]16 KESBANGPOL'!D25</f>
        <v>Penyelenggaraan Sosialisasi Pembauran Kebangsaan</v>
      </c>
      <c r="H1206" s="80"/>
      <c r="I1206" s="82">
        <f>'[2]16 KESBANGPOL'!M25</f>
        <v>126578233</v>
      </c>
      <c r="J1206" s="83"/>
      <c r="K1206" s="83"/>
      <c r="L1206" s="72"/>
      <c r="M1206" s="72"/>
      <c r="N1206" s="84">
        <f t="shared" si="44"/>
        <v>126578233</v>
      </c>
      <c r="O1206" s="63"/>
      <c r="P1206" s="7"/>
      <c r="Q1206" s="8"/>
      <c r="R1206" s="8"/>
      <c r="T1206" s="1">
        <v>1664080000</v>
      </c>
      <c r="W1206" s="1">
        <v>2389106353</v>
      </c>
      <c r="X1206" s="1">
        <f>SUM(W1206:W1206)</f>
        <v>2389106353</v>
      </c>
    </row>
    <row r="1207" spans="2:27" s="1" customFormat="1" ht="15.75" customHeight="1" x14ac:dyDescent="0.25">
      <c r="B1207" s="90"/>
      <c r="C1207" s="91"/>
      <c r="D1207" s="89"/>
      <c r="E1207" s="78"/>
      <c r="F1207" s="103"/>
      <c r="G1207" s="78"/>
      <c r="H1207" s="79"/>
      <c r="I1207" s="82"/>
      <c r="J1207" s="83"/>
      <c r="K1207" s="83"/>
      <c r="L1207" s="72"/>
      <c r="M1207" s="72"/>
      <c r="N1207" s="84"/>
      <c r="O1207" s="63"/>
      <c r="P1207" s="7"/>
      <c r="Q1207" s="8"/>
      <c r="R1207" s="8"/>
    </row>
    <row r="1208" spans="2:27" s="18" customFormat="1" ht="32.25" customHeight="1" x14ac:dyDescent="0.25">
      <c r="B1208" s="98"/>
      <c r="C1208" s="99"/>
      <c r="D1208" s="89"/>
      <c r="E1208" s="67" t="s">
        <v>14</v>
      </c>
      <c r="F1208" s="68" t="s">
        <v>15</v>
      </c>
      <c r="G1208" s="69" t="s">
        <v>160</v>
      </c>
      <c r="H1208" s="69"/>
      <c r="I1208" s="70"/>
      <c r="J1208" s="71"/>
      <c r="K1208" s="71"/>
      <c r="L1208" s="72">
        <v>2</v>
      </c>
      <c r="M1208" s="72" t="s">
        <v>156</v>
      </c>
      <c r="N1208" s="73">
        <f t="shared" si="44"/>
        <v>0</v>
      </c>
      <c r="O1208" s="74" t="s">
        <v>18</v>
      </c>
      <c r="P1208" s="11"/>
    </row>
    <row r="1209" spans="2:27" s="1" customFormat="1" ht="32.25" customHeight="1" x14ac:dyDescent="0.25">
      <c r="B1209" s="90"/>
      <c r="C1209" s="91"/>
      <c r="D1209" s="95"/>
      <c r="E1209" s="78" t="s">
        <v>19</v>
      </c>
      <c r="F1209" s="103"/>
      <c r="G1209" s="80" t="str">
        <f>'[2]16 KESBANGPOL'!D27</f>
        <v>Penelitian/verifikasi Persyaratan Bantuan  Keuangan Partai Politik</v>
      </c>
      <c r="H1209" s="80"/>
      <c r="I1209" s="82">
        <f>'[2]16 KESBANGPOL'!M27</f>
        <v>156917643</v>
      </c>
      <c r="J1209" s="104"/>
      <c r="K1209" s="104"/>
      <c r="L1209" s="105"/>
      <c r="M1209" s="72"/>
      <c r="N1209" s="84">
        <f t="shared" si="44"/>
        <v>156917643</v>
      </c>
      <c r="O1209" s="63"/>
      <c r="P1209" s="7"/>
      <c r="Q1209" s="8"/>
      <c r="R1209" s="8"/>
      <c r="T1209" s="1">
        <v>1191140000</v>
      </c>
      <c r="W1209" s="1">
        <v>1620000000</v>
      </c>
      <c r="AA1209" s="1" t="e">
        <f>#REF!-#REF!</f>
        <v>#REF!</v>
      </c>
    </row>
    <row r="1210" spans="2:27" s="1" customFormat="1" ht="66.75" customHeight="1" x14ac:dyDescent="0.25">
      <c r="B1210" s="90"/>
      <c r="C1210" s="91"/>
      <c r="D1210" s="394"/>
      <c r="E1210" s="78" t="s">
        <v>19</v>
      </c>
      <c r="F1210" s="103"/>
      <c r="G1210" s="80" t="str">
        <f>'[2]16 KESBANGPOL'!D28</f>
        <v>Sosialisasi Paket Perundang-Undangan Bidang Orkesmas dan pemantauan, pendataan dan pembinaan Ormas, Orkesmas dan LSM</v>
      </c>
      <c r="H1210" s="80"/>
      <c r="I1210" s="82">
        <f>'[2]16 KESBANGPOL'!M28</f>
        <v>153750887</v>
      </c>
      <c r="J1210" s="104"/>
      <c r="K1210" s="104"/>
      <c r="L1210" s="105"/>
      <c r="M1210" s="72"/>
      <c r="N1210" s="84">
        <f t="shared" si="44"/>
        <v>153750887</v>
      </c>
      <c r="O1210" s="63"/>
      <c r="P1210" s="7"/>
      <c r="Q1210" s="8"/>
      <c r="R1210" s="8"/>
    </row>
    <row r="1211" spans="2:27" s="2" customFormat="1" ht="15.75" customHeight="1" x14ac:dyDescent="0.25">
      <c r="B1211" s="54"/>
      <c r="C1211" s="55"/>
      <c r="D1211" s="453"/>
      <c r="E1211" s="57"/>
      <c r="F1211" s="58"/>
      <c r="G1211" s="58"/>
      <c r="H1211" s="58"/>
      <c r="I1211" s="59"/>
      <c r="J1211" s="60"/>
      <c r="K1211" s="60"/>
      <c r="L1211" s="61"/>
      <c r="M1211" s="61"/>
      <c r="N1211" s="62"/>
      <c r="O1211" s="63"/>
      <c r="P1211" s="11"/>
      <c r="Q1211" s="1"/>
      <c r="R1211" s="1"/>
      <c r="S1211" s="1"/>
      <c r="T1211" s="1"/>
      <c r="U1211" s="1"/>
      <c r="V1211" s="1"/>
      <c r="Z1211" s="108"/>
    </row>
    <row r="1212" spans="2:27" s="18" customFormat="1" ht="30.75" customHeight="1" x14ac:dyDescent="0.2">
      <c r="B1212" s="177"/>
      <c r="C1212" s="178"/>
      <c r="D1212" s="227"/>
      <c r="E1212" s="67" t="s">
        <v>14</v>
      </c>
      <c r="F1212" s="68" t="s">
        <v>15</v>
      </c>
      <c r="G1212" s="69" t="s">
        <v>163</v>
      </c>
      <c r="H1212" s="69"/>
      <c r="I1212" s="70"/>
      <c r="J1212" s="71"/>
      <c r="K1212" s="71"/>
      <c r="L1212" s="72">
        <v>2</v>
      </c>
      <c r="M1212" s="72" t="s">
        <v>156</v>
      </c>
      <c r="N1212" s="73">
        <f t="shared" ref="N1212:N1223" si="45">+I1212+K1212</f>
        <v>0</v>
      </c>
      <c r="O1212" s="74" t="s">
        <v>18</v>
      </c>
      <c r="P1212" s="11"/>
      <c r="T1212" s="18">
        <v>10357285440</v>
      </c>
      <c r="X1212" s="18">
        <v>16277696850</v>
      </c>
      <c r="Z1212" s="18" t="e">
        <f>+#REF!+#REF!</f>
        <v>#REF!</v>
      </c>
    </row>
    <row r="1213" spans="2:27" s="1" customFormat="1" ht="32.25" customHeight="1" x14ac:dyDescent="0.25">
      <c r="B1213" s="90"/>
      <c r="C1213" s="91"/>
      <c r="D1213" s="228"/>
      <c r="E1213" s="78" t="s">
        <v>19</v>
      </c>
      <c r="F1213" s="103"/>
      <c r="G1213" s="80" t="str">
        <f>'[2]16 KESBANGPOL'!D18</f>
        <v>Fasilitasi Forum Kewaspadaan Dini Masyarakat (FKDM)</v>
      </c>
      <c r="H1213" s="80"/>
      <c r="I1213" s="82">
        <f>'[2]16 KESBANGPOL'!M18</f>
        <v>131265327</v>
      </c>
      <c r="J1213" s="83"/>
      <c r="K1213" s="83"/>
      <c r="L1213" s="72"/>
      <c r="M1213" s="72"/>
      <c r="N1213" s="84">
        <f t="shared" si="45"/>
        <v>131265327</v>
      </c>
      <c r="O1213" s="63"/>
      <c r="P1213" s="7"/>
      <c r="Q1213" s="8"/>
      <c r="R1213" s="8"/>
      <c r="U1213" s="1">
        <v>82531862296</v>
      </c>
      <c r="V1213" s="1" t="s">
        <v>164</v>
      </c>
      <c r="W1213" s="1">
        <v>1629739205</v>
      </c>
      <c r="Z1213" s="1" t="e">
        <f>+#REF!+#REF!</f>
        <v>#REF!</v>
      </c>
    </row>
    <row r="1214" spans="2:27" s="1" customFormat="1" ht="29.25" customHeight="1" x14ac:dyDescent="0.25">
      <c r="B1214" s="90"/>
      <c r="C1214" s="91"/>
      <c r="D1214" s="85"/>
      <c r="E1214" s="78" t="s">
        <v>19</v>
      </c>
      <c r="F1214" s="103"/>
      <c r="G1214" s="80" t="str">
        <f>'[2]16 KESBANGPOL'!D19</f>
        <v>Rapat-rapat koordinasi Pengendalian Keamanan (Kominda)</v>
      </c>
      <c r="H1214" s="80"/>
      <c r="I1214" s="82">
        <f>'[2]16 KESBANGPOL'!M19</f>
        <v>264807200</v>
      </c>
      <c r="J1214" s="83"/>
      <c r="K1214" s="83"/>
      <c r="L1214" s="72"/>
      <c r="M1214" s="72"/>
      <c r="N1214" s="84">
        <f t="shared" si="45"/>
        <v>264807200</v>
      </c>
      <c r="O1214" s="63"/>
      <c r="P1214" s="7"/>
      <c r="Q1214" s="8"/>
      <c r="R1214" s="8"/>
    </row>
    <row r="1215" spans="2:27" s="1" customFormat="1" ht="16.5" customHeight="1" x14ac:dyDescent="0.25">
      <c r="B1215" s="90"/>
      <c r="C1215" s="91"/>
      <c r="D1215" s="89"/>
      <c r="E1215" s="78"/>
      <c r="F1215" s="103"/>
      <c r="G1215" s="78"/>
      <c r="H1215" s="79"/>
      <c r="I1215" s="82"/>
      <c r="J1215" s="83"/>
      <c r="K1215" s="83"/>
      <c r="L1215" s="72"/>
      <c r="M1215" s="72"/>
      <c r="N1215" s="84"/>
      <c r="O1215" s="63"/>
      <c r="P1215" s="7"/>
      <c r="Q1215" s="8"/>
      <c r="R1215" s="8"/>
      <c r="Z1215" s="1" t="e">
        <f>+Z1213+#REF!</f>
        <v>#REF!</v>
      </c>
    </row>
    <row r="1216" spans="2:27" s="18" customFormat="1" ht="42.75" customHeight="1" x14ac:dyDescent="0.25">
      <c r="B1216" s="98"/>
      <c r="C1216" s="99"/>
      <c r="D1216" s="89"/>
      <c r="E1216" s="67" t="s">
        <v>14</v>
      </c>
      <c r="F1216" s="68" t="s">
        <v>15</v>
      </c>
      <c r="G1216" s="69" t="s">
        <v>165</v>
      </c>
      <c r="H1216" s="69"/>
      <c r="I1216" s="70"/>
      <c r="J1216" s="71"/>
      <c r="K1216" s="71"/>
      <c r="L1216" s="72">
        <v>2</v>
      </c>
      <c r="M1216" s="138" t="s">
        <v>166</v>
      </c>
      <c r="N1216" s="73">
        <f t="shared" si="45"/>
        <v>0</v>
      </c>
      <c r="O1216" s="74" t="s">
        <v>18</v>
      </c>
      <c r="P1216" s="11"/>
      <c r="S1216" s="18" t="s">
        <v>167</v>
      </c>
      <c r="T1216" s="18">
        <f>SUM(I1219:I1219)</f>
        <v>0</v>
      </c>
      <c r="U1216" s="18">
        <v>162842300</v>
      </c>
      <c r="V1216" s="18">
        <f>U1216-T1216</f>
        <v>162842300</v>
      </c>
    </row>
    <row r="1217" spans="1:26" s="1" customFormat="1" ht="41.25" customHeight="1" x14ac:dyDescent="0.25">
      <c r="B1217" s="90"/>
      <c r="C1217" s="91"/>
      <c r="D1217" s="95"/>
      <c r="E1217" s="78" t="s">
        <v>19</v>
      </c>
      <c r="F1217" s="103"/>
      <c r="G1217" s="80" t="str">
        <f>'[2]17 POL.PP'!D18</f>
        <v>Pengawasan Pengendalian dan Evaluasi Kegiatan Polisi Pamong Praja</v>
      </c>
      <c r="H1217" s="80"/>
      <c r="I1217" s="82">
        <f>'[2]17 POL.PP'!M18</f>
        <v>605005000</v>
      </c>
      <c r="J1217" s="83"/>
      <c r="K1217" s="83"/>
      <c r="L1217" s="72"/>
      <c r="M1217" s="140"/>
      <c r="N1217" s="84">
        <f t="shared" si="45"/>
        <v>605005000</v>
      </c>
      <c r="O1217" s="63"/>
      <c r="P1217" s="11"/>
      <c r="S1217" s="1" t="s">
        <v>168</v>
      </c>
      <c r="T1217" s="1" t="e">
        <f>SUM(#REF!)</f>
        <v>#REF!</v>
      </c>
      <c r="U1217" s="1">
        <v>427897294</v>
      </c>
      <c r="V1217" s="1" t="e">
        <f>U1217-T1217</f>
        <v>#REF!</v>
      </c>
    </row>
    <row r="1218" spans="1:26" s="55" customFormat="1" ht="16.5" customHeight="1" x14ac:dyDescent="0.25">
      <c r="A1218" s="54"/>
      <c r="B1218" s="90"/>
      <c r="C1218" s="91"/>
      <c r="D1218" s="89"/>
      <c r="E1218" s="78"/>
      <c r="F1218" s="103"/>
      <c r="G1218" s="78"/>
      <c r="H1218" s="78"/>
      <c r="I1218" s="82"/>
      <c r="J1218" s="83"/>
      <c r="K1218" s="83"/>
      <c r="L1218" s="72"/>
      <c r="M1218" s="72"/>
      <c r="N1218" s="84"/>
      <c r="O1218" s="229"/>
      <c r="P1218" s="230"/>
      <c r="V1218" s="55">
        <f>U1218-T1218</f>
        <v>0</v>
      </c>
    </row>
    <row r="1219" spans="1:26" s="18" customFormat="1" ht="42.75" customHeight="1" x14ac:dyDescent="0.25">
      <c r="B1219" s="154"/>
      <c r="C1219" s="155"/>
      <c r="D1219" s="56"/>
      <c r="E1219" s="157" t="s">
        <v>14</v>
      </c>
      <c r="F1219" s="158" t="s">
        <v>15</v>
      </c>
      <c r="G1219" s="159" t="s">
        <v>167</v>
      </c>
      <c r="H1219" s="159"/>
      <c r="I1219" s="160"/>
      <c r="J1219" s="143"/>
      <c r="K1219" s="143"/>
      <c r="L1219" s="61">
        <v>2</v>
      </c>
      <c r="M1219" s="61" t="s">
        <v>166</v>
      </c>
      <c r="N1219" s="161">
        <f t="shared" si="45"/>
        <v>0</v>
      </c>
      <c r="O1219" s="74" t="s">
        <v>18</v>
      </c>
      <c r="P1219" s="11"/>
    </row>
    <row r="1220" spans="1:26" s="1" customFormat="1" ht="24.75" customHeight="1" x14ac:dyDescent="0.25">
      <c r="B1220" s="90"/>
      <c r="C1220" s="91"/>
      <c r="D1220" s="95"/>
      <c r="E1220" s="78" t="s">
        <v>19</v>
      </c>
      <c r="F1220" s="103"/>
      <c r="G1220" s="80" t="str">
        <f>'[2]17 POL.PP'!D20</f>
        <v>Penegakan PERDA secara Terpadu</v>
      </c>
      <c r="H1220" s="80"/>
      <c r="I1220" s="82">
        <f>'[2]17 POL.PP'!M20</f>
        <v>164815000</v>
      </c>
      <c r="J1220" s="83"/>
      <c r="K1220" s="83"/>
      <c r="L1220" s="72"/>
      <c r="M1220" s="72"/>
      <c r="N1220" s="84">
        <f t="shared" si="45"/>
        <v>164815000</v>
      </c>
      <c r="O1220" s="63"/>
      <c r="P1220" s="7"/>
      <c r="Q1220" s="8"/>
      <c r="R1220" s="8"/>
    </row>
    <row r="1221" spans="1:26" s="1" customFormat="1" ht="18" customHeight="1" x14ac:dyDescent="0.25">
      <c r="B1221" s="90"/>
      <c r="C1221" s="91"/>
      <c r="D1221" s="89"/>
      <c r="E1221" s="78"/>
      <c r="F1221" s="103"/>
      <c r="G1221" s="78"/>
      <c r="H1221" s="78"/>
      <c r="I1221" s="82"/>
      <c r="J1221" s="83"/>
      <c r="K1221" s="83"/>
      <c r="L1221" s="72"/>
      <c r="M1221" s="72"/>
      <c r="N1221" s="84"/>
      <c r="O1221" s="63"/>
      <c r="P1221" s="7"/>
      <c r="Q1221" s="8"/>
      <c r="R1221" s="8"/>
    </row>
    <row r="1222" spans="1:26" s="18" customFormat="1" ht="30" customHeight="1" x14ac:dyDescent="0.25">
      <c r="B1222" s="98"/>
      <c r="C1222" s="99"/>
      <c r="D1222" s="89"/>
      <c r="E1222" s="67" t="s">
        <v>14</v>
      </c>
      <c r="F1222" s="68" t="s">
        <v>15</v>
      </c>
      <c r="G1222" s="69" t="s">
        <v>168</v>
      </c>
      <c r="H1222" s="69"/>
      <c r="I1222" s="70"/>
      <c r="J1222" s="71"/>
      <c r="K1222" s="71"/>
      <c r="L1222" s="72">
        <v>2</v>
      </c>
      <c r="M1222" s="146" t="s">
        <v>166</v>
      </c>
      <c r="N1222" s="73">
        <f t="shared" si="45"/>
        <v>0</v>
      </c>
      <c r="O1222" s="74" t="s">
        <v>18</v>
      </c>
      <c r="P1222" s="11"/>
    </row>
    <row r="1223" spans="1:26" s="1" customFormat="1" ht="18.75" customHeight="1" x14ac:dyDescent="0.25">
      <c r="B1223" s="90"/>
      <c r="C1223" s="91"/>
      <c r="D1223" s="95"/>
      <c r="E1223" s="78" t="s">
        <v>19</v>
      </c>
      <c r="F1223" s="79"/>
      <c r="G1223" s="80" t="str">
        <f>'[2]17 POL.PP'!D22</f>
        <v>Monitoring Linmas</v>
      </c>
      <c r="H1223" s="80"/>
      <c r="I1223" s="82">
        <f>'[2]17 POL.PP'!M22</f>
        <v>190130000</v>
      </c>
      <c r="J1223" s="83"/>
      <c r="K1223" s="83"/>
      <c r="L1223" s="72"/>
      <c r="M1223" s="146"/>
      <c r="N1223" s="84">
        <f t="shared" si="45"/>
        <v>190130000</v>
      </c>
      <c r="O1223" s="63"/>
      <c r="P1223" s="11"/>
    </row>
    <row r="1224" spans="1:26" s="2" customFormat="1" ht="13.5" customHeight="1" x14ac:dyDescent="0.25">
      <c r="B1224" s="90"/>
      <c r="C1224" s="91"/>
      <c r="D1224" s="89"/>
      <c r="E1224" s="78"/>
      <c r="F1224" s="79"/>
      <c r="G1224" s="79"/>
      <c r="H1224" s="79"/>
      <c r="I1224" s="82"/>
      <c r="J1224" s="83"/>
      <c r="K1224" s="83"/>
      <c r="L1224" s="72"/>
      <c r="M1224" s="72"/>
      <c r="N1224" s="84"/>
      <c r="O1224" s="63"/>
      <c r="P1224" s="11"/>
      <c r="Q1224" s="1"/>
      <c r="R1224" s="1"/>
      <c r="S1224" s="1"/>
      <c r="T1224" s="1"/>
      <c r="U1224" s="1"/>
      <c r="V1224" s="1"/>
      <c r="Z1224" s="108"/>
    </row>
    <row r="1225" spans="1:26" s="18" customFormat="1" ht="34.5" customHeight="1" x14ac:dyDescent="0.25">
      <c r="B1225" s="98"/>
      <c r="C1225" s="99"/>
      <c r="D1225" s="89"/>
      <c r="E1225" s="67" t="s">
        <v>14</v>
      </c>
      <c r="F1225" s="68" t="s">
        <v>15</v>
      </c>
      <c r="G1225" s="69" t="s">
        <v>85</v>
      </c>
      <c r="H1225" s="69"/>
      <c r="I1225" s="70"/>
      <c r="J1225" s="71"/>
      <c r="K1225" s="71"/>
      <c r="L1225" s="72">
        <v>2</v>
      </c>
      <c r="M1225" s="134" t="s">
        <v>83</v>
      </c>
      <c r="N1225" s="73">
        <f>SUM(N1226:N1229)</f>
        <v>823520917</v>
      </c>
      <c r="O1225" s="231" t="s">
        <v>18</v>
      </c>
      <c r="P1225" s="11"/>
    </row>
    <row r="1226" spans="1:26" s="1" customFormat="1" ht="24.75" customHeight="1" x14ac:dyDescent="0.25">
      <c r="B1226" s="90"/>
      <c r="C1226" s="91"/>
      <c r="D1226" s="95"/>
      <c r="E1226" s="78" t="s">
        <v>19</v>
      </c>
      <c r="F1226" s="79"/>
      <c r="G1226" s="80" t="str">
        <f>'[2]18 SETDA'!D78</f>
        <v xml:space="preserve">Monitoring Dan Evaluasi Bansos </v>
      </c>
      <c r="H1226" s="80"/>
      <c r="I1226" s="82">
        <f>'[2]18 SETDA'!M78</f>
        <v>106470000</v>
      </c>
      <c r="J1226" s="104"/>
      <c r="K1226" s="104"/>
      <c r="L1226" s="105"/>
      <c r="M1226" s="72"/>
      <c r="N1226" s="84">
        <f t="shared" ref="N1226:N1229" si="46">+I1226+K1226</f>
        <v>106470000</v>
      </c>
      <c r="O1226" s="63"/>
      <c r="P1226" s="7"/>
      <c r="Q1226" s="8"/>
      <c r="R1226" s="8"/>
    </row>
    <row r="1227" spans="1:26" s="1" customFormat="1" ht="41.25" customHeight="1" x14ac:dyDescent="0.25">
      <c r="B1227" s="90"/>
      <c r="C1227" s="91"/>
      <c r="D1227" s="89"/>
      <c r="E1227" s="78" t="s">
        <v>19</v>
      </c>
      <c r="F1227" s="79"/>
      <c r="G1227" s="80" t="str">
        <f>'[2]18 SETDA'!D79</f>
        <v>Pembinaan Organisasi Kemasyarakatan (LASQI)</v>
      </c>
      <c r="H1227" s="80"/>
      <c r="I1227" s="82">
        <f>'[2]18 SETDA'!M79</f>
        <v>368821000</v>
      </c>
      <c r="J1227" s="104"/>
      <c r="K1227" s="104"/>
      <c r="L1227" s="105"/>
      <c r="M1227" s="72"/>
      <c r="N1227" s="84">
        <f t="shared" si="46"/>
        <v>368821000</v>
      </c>
      <c r="O1227" s="63"/>
      <c r="P1227" s="7"/>
      <c r="Q1227" s="8"/>
      <c r="R1227" s="8"/>
    </row>
    <row r="1228" spans="1:26" s="1" customFormat="1" ht="32.25" customHeight="1" x14ac:dyDescent="0.25">
      <c r="B1228" s="90"/>
      <c r="C1228" s="91"/>
      <c r="D1228" s="89"/>
      <c r="E1228" s="78" t="s">
        <v>19</v>
      </c>
      <c r="F1228" s="79"/>
      <c r="G1228" s="80" t="str">
        <f>'[2]18 SETDA'!D80</f>
        <v>Pembinaan Organisasi Kemasyarakatan (Dharma Wanita)</v>
      </c>
      <c r="H1228" s="80"/>
      <c r="I1228" s="82">
        <f>'[2]18 SETDA'!M80</f>
        <v>80800000</v>
      </c>
      <c r="J1228" s="104"/>
      <c r="K1228" s="104"/>
      <c r="L1228" s="105"/>
      <c r="M1228" s="72"/>
      <c r="N1228" s="84">
        <f t="shared" si="46"/>
        <v>80800000</v>
      </c>
      <c r="O1228" s="63"/>
      <c r="P1228" s="7"/>
      <c r="Q1228" s="8"/>
      <c r="R1228" s="8"/>
    </row>
    <row r="1229" spans="1:26" s="1" customFormat="1" ht="28.5" customHeight="1" x14ac:dyDescent="0.25">
      <c r="B1229" s="147"/>
      <c r="C1229" s="148"/>
      <c r="D1229" s="89"/>
      <c r="E1229" s="78" t="s">
        <v>19</v>
      </c>
      <c r="F1229" s="188"/>
      <c r="G1229" s="80" t="str">
        <f>'[2]18 SETDA'!D81</f>
        <v>Monitoring Dan Evaluasi Kegiatan Kesramas</v>
      </c>
      <c r="H1229" s="80"/>
      <c r="I1229" s="82">
        <f>'[2]18 SETDA'!M81</f>
        <v>267429917</v>
      </c>
      <c r="J1229" s="223"/>
      <c r="K1229" s="223"/>
      <c r="L1229" s="224"/>
      <c r="M1229" s="134"/>
      <c r="N1229" s="84">
        <f t="shared" si="46"/>
        <v>267429917</v>
      </c>
      <c r="O1229" s="63"/>
      <c r="P1229" s="7"/>
      <c r="Q1229" s="8"/>
      <c r="R1229" s="8"/>
    </row>
    <row r="1230" spans="1:26" s="1" customFormat="1" ht="11.25" customHeight="1" x14ac:dyDescent="0.25">
      <c r="B1230" s="147"/>
      <c r="C1230" s="148"/>
      <c r="D1230" s="89"/>
      <c r="E1230" s="150"/>
      <c r="F1230" s="188"/>
      <c r="G1230" s="150"/>
      <c r="H1230" s="150"/>
      <c r="I1230" s="151"/>
      <c r="J1230" s="223"/>
      <c r="K1230" s="223"/>
      <c r="L1230" s="224"/>
      <c r="M1230" s="134"/>
      <c r="N1230" s="153"/>
      <c r="O1230" s="63"/>
      <c r="P1230" s="7"/>
      <c r="Q1230" s="8"/>
      <c r="R1230" s="8"/>
    </row>
    <row r="1231" spans="1:26" s="1" customFormat="1" ht="32.25" customHeight="1" x14ac:dyDescent="0.25">
      <c r="B1231" s="147"/>
      <c r="C1231" s="148"/>
      <c r="D1231" s="89"/>
      <c r="E1231" s="67" t="s">
        <v>14</v>
      </c>
      <c r="F1231" s="68" t="s">
        <v>15</v>
      </c>
      <c r="G1231" s="69" t="s">
        <v>169</v>
      </c>
      <c r="H1231" s="133"/>
      <c r="I1231" s="232"/>
      <c r="J1231" s="223"/>
      <c r="K1231" s="223"/>
      <c r="L1231" s="72">
        <v>2</v>
      </c>
      <c r="M1231" s="134" t="s">
        <v>83</v>
      </c>
      <c r="N1231" s="73">
        <f t="shared" ref="N1231:N1232" si="47">+I1231+K1231</f>
        <v>0</v>
      </c>
      <c r="O1231" s="74" t="s">
        <v>18</v>
      </c>
      <c r="P1231" s="7"/>
      <c r="Q1231" s="8"/>
      <c r="R1231" s="8"/>
    </row>
    <row r="1232" spans="1:26" s="1" customFormat="1" ht="32.25" customHeight="1" x14ac:dyDescent="0.25">
      <c r="B1232" s="147"/>
      <c r="C1232" s="148"/>
      <c r="D1232" s="89"/>
      <c r="E1232" s="78" t="s">
        <v>19</v>
      </c>
      <c r="F1232" s="188"/>
      <c r="G1232" s="80" t="str">
        <f>+'[1]18 SETDA'!G72</f>
        <v>Pembinaan Pegawai Syarah</v>
      </c>
      <c r="H1232" s="80"/>
      <c r="I1232" s="82">
        <f>'[2]18 SETDA'!M83</f>
        <v>171567460</v>
      </c>
      <c r="J1232" s="223"/>
      <c r="K1232" s="223"/>
      <c r="L1232" s="105"/>
      <c r="M1232" s="72"/>
      <c r="N1232" s="84">
        <f t="shared" si="47"/>
        <v>171567460</v>
      </c>
      <c r="O1232" s="63"/>
      <c r="P1232" s="7"/>
      <c r="Q1232" s="8"/>
      <c r="R1232" s="8"/>
    </row>
    <row r="1233" spans="1:26" s="1" customFormat="1" ht="18" customHeight="1" thickBot="1" x14ac:dyDescent="0.3">
      <c r="B1233" s="147"/>
      <c r="C1233" s="148"/>
      <c r="D1233" s="89"/>
      <c r="E1233" s="150"/>
      <c r="F1233" s="188"/>
      <c r="G1233" s="150"/>
      <c r="H1233" s="150"/>
      <c r="I1233" s="151"/>
      <c r="J1233" s="223"/>
      <c r="K1233" s="223"/>
      <c r="L1233" s="134"/>
      <c r="M1233" s="134"/>
      <c r="N1233" s="153"/>
      <c r="O1233" s="63"/>
      <c r="P1233" s="7"/>
      <c r="Q1233" s="8"/>
      <c r="R1233" s="8"/>
    </row>
    <row r="1234" spans="1:26" s="209" customFormat="1" ht="25.5" customHeight="1" thickTop="1" thickBot="1" x14ac:dyDescent="0.3">
      <c r="B1234" s="454">
        <v>7</v>
      </c>
      <c r="C1234" s="455"/>
      <c r="D1234" s="456" t="s">
        <v>365</v>
      </c>
      <c r="E1234" s="457"/>
      <c r="F1234" s="457"/>
      <c r="G1234" s="457"/>
      <c r="H1234" s="458"/>
      <c r="I1234" s="449">
        <f>SUM(I1199:I1233)</f>
        <v>3229573018</v>
      </c>
      <c r="J1234" s="450"/>
      <c r="K1234" s="450"/>
      <c r="L1234" s="451"/>
      <c r="M1234" s="451"/>
      <c r="N1234" s="449">
        <f>I1234</f>
        <v>3229573018</v>
      </c>
      <c r="O1234" s="206"/>
      <c r="P1234" s="207"/>
      <c r="Q1234" s="207"/>
      <c r="R1234" s="207"/>
      <c r="S1234" s="207"/>
      <c r="T1234" s="207"/>
      <c r="U1234" s="207"/>
      <c r="V1234" s="207"/>
      <c r="Z1234" s="210"/>
    </row>
    <row r="1235" spans="1:26" s="1" customFormat="1" ht="15" customHeight="1" thickTop="1" thickBot="1" x14ac:dyDescent="0.3">
      <c r="B1235" s="54"/>
      <c r="C1235" s="55"/>
      <c r="D1235" s="174"/>
      <c r="E1235" s="57"/>
      <c r="F1235" s="58"/>
      <c r="G1235" s="58"/>
      <c r="H1235" s="58"/>
      <c r="I1235" s="59"/>
      <c r="J1235" s="60"/>
      <c r="K1235" s="60"/>
      <c r="L1235" s="61"/>
      <c r="M1235" s="61"/>
      <c r="N1235" s="62"/>
      <c r="O1235" s="63"/>
      <c r="P1235" s="11"/>
    </row>
    <row r="1236" spans="1:26" s="1" customFormat="1" ht="13.5" customHeight="1" thickTop="1" x14ac:dyDescent="0.25">
      <c r="B1236" s="54"/>
      <c r="C1236" s="55"/>
      <c r="D1236" s="174"/>
      <c r="E1236" s="57"/>
      <c r="F1236" s="58"/>
      <c r="G1236" s="58"/>
      <c r="H1236" s="58"/>
      <c r="I1236" s="59"/>
      <c r="J1236" s="60"/>
      <c r="K1236" s="60"/>
      <c r="L1236" s="61"/>
      <c r="M1236" s="61"/>
      <c r="N1236" s="62"/>
      <c r="O1236" s="63"/>
      <c r="P1236" s="11"/>
      <c r="Z1236" s="108"/>
    </row>
    <row r="1237" spans="1:26" s="18" customFormat="1" ht="29.25" customHeight="1" x14ac:dyDescent="0.2">
      <c r="A1237" s="97"/>
      <c r="B1237" s="177">
        <v>8</v>
      </c>
      <c r="C1237" s="178"/>
      <c r="D1237" s="66" t="s">
        <v>366</v>
      </c>
      <c r="E1237" s="67" t="s">
        <v>120</v>
      </c>
      <c r="F1237" s="68" t="s">
        <v>15</v>
      </c>
      <c r="G1237" s="69" t="s">
        <v>209</v>
      </c>
      <c r="H1237" s="69"/>
      <c r="I1237" s="70"/>
      <c r="J1237" s="144"/>
      <c r="K1237" s="144"/>
      <c r="L1237" s="72">
        <v>9</v>
      </c>
      <c r="M1237" s="72" t="s">
        <v>204</v>
      </c>
      <c r="N1237" s="73">
        <f t="shared" ref="N1237:N1295" si="48">+I1237+K1237</f>
        <v>0</v>
      </c>
      <c r="O1237" s="74" t="s">
        <v>18</v>
      </c>
      <c r="P1237" s="198"/>
    </row>
    <row r="1238" spans="1:26" s="2" customFormat="1" ht="30" customHeight="1" x14ac:dyDescent="0.25">
      <c r="B1238" s="90"/>
      <c r="C1238" s="91"/>
      <c r="D1238" s="227"/>
      <c r="E1238" s="78" t="s">
        <v>87</v>
      </c>
      <c r="F1238" s="79" t="s">
        <v>15</v>
      </c>
      <c r="G1238" s="80" t="str">
        <f>'[2]9 BLHD'!D20</f>
        <v>Koordinasi penilaian kota sehat/adipura</v>
      </c>
      <c r="H1238" s="80"/>
      <c r="I1238" s="82">
        <f>'[2]9 BLHD'!M20</f>
        <v>146170000</v>
      </c>
      <c r="J1238" s="83"/>
      <c r="K1238" s="83"/>
      <c r="L1238" s="72"/>
      <c r="M1238" s="72"/>
      <c r="N1238" s="84">
        <f t="shared" si="48"/>
        <v>146170000</v>
      </c>
      <c r="O1238" s="63"/>
      <c r="P1238" s="11"/>
      <c r="Q1238" s="1"/>
      <c r="R1238" s="1"/>
      <c r="S1238" s="1"/>
      <c r="T1238" s="1"/>
      <c r="U1238" s="1"/>
      <c r="V1238" s="1"/>
      <c r="Z1238" s="108"/>
    </row>
    <row r="1239" spans="1:26" s="2" customFormat="1" ht="18.75" customHeight="1" x14ac:dyDescent="0.25">
      <c r="B1239" s="90"/>
      <c r="C1239" s="91"/>
      <c r="D1239" s="85"/>
      <c r="E1239" s="78" t="s">
        <v>87</v>
      </c>
      <c r="F1239" s="79" t="s">
        <v>15</v>
      </c>
      <c r="G1239" s="80" t="str">
        <f>'[2]9 BLHD'!D21</f>
        <v>Koordinasi penyusunan AMDAL</v>
      </c>
      <c r="H1239" s="80"/>
      <c r="I1239" s="82">
        <f>'[2]9 BLHD'!M21</f>
        <v>101400000</v>
      </c>
      <c r="J1239" s="83"/>
      <c r="K1239" s="83"/>
      <c r="L1239" s="72"/>
      <c r="M1239" s="72"/>
      <c r="N1239" s="84">
        <f t="shared" si="48"/>
        <v>101400000</v>
      </c>
      <c r="O1239" s="63"/>
      <c r="P1239" s="11"/>
      <c r="Q1239" s="1"/>
      <c r="R1239" s="1"/>
      <c r="S1239" s="1"/>
      <c r="T1239" s="1"/>
      <c r="U1239" s="1"/>
      <c r="V1239" s="1"/>
      <c r="Z1239" s="108"/>
    </row>
    <row r="1240" spans="1:26" s="1" customFormat="1" ht="42" customHeight="1" x14ac:dyDescent="0.25">
      <c r="A1240" s="2"/>
      <c r="B1240" s="90"/>
      <c r="C1240" s="91"/>
      <c r="D1240" s="85"/>
      <c r="E1240" s="78" t="s">
        <v>87</v>
      </c>
      <c r="F1240" s="79" t="s">
        <v>15</v>
      </c>
      <c r="G1240" s="80" t="str">
        <f>'[2]9 BLHD'!D22</f>
        <v>Peningkatan peran serta masyarakat dalam perlindungan dan konservasi SDA</v>
      </c>
      <c r="H1240" s="80"/>
      <c r="I1240" s="82">
        <f>'[2]9 BLHD'!M22</f>
        <v>190187500</v>
      </c>
      <c r="J1240" s="83"/>
      <c r="K1240" s="83"/>
      <c r="L1240" s="72"/>
      <c r="M1240" s="72"/>
      <c r="N1240" s="84">
        <f t="shared" si="48"/>
        <v>190187500</v>
      </c>
      <c r="O1240" s="63"/>
      <c r="P1240" s="11"/>
    </row>
    <row r="1241" spans="1:26" s="2" customFormat="1" ht="29.25" customHeight="1" x14ac:dyDescent="0.25">
      <c r="B1241" s="90"/>
      <c r="C1241" s="91"/>
      <c r="D1241" s="324"/>
      <c r="E1241" s="78" t="s">
        <v>87</v>
      </c>
      <c r="F1241" s="79" t="s">
        <v>15</v>
      </c>
      <c r="G1241" s="80" t="str">
        <f>'[2]9 BLHD'!D23</f>
        <v>Pengawasan dan pengendalian lingkungan hidup wilayah</v>
      </c>
      <c r="H1241" s="80"/>
      <c r="I1241" s="82">
        <f>'[2]9 BLHD'!M23</f>
        <v>80659000</v>
      </c>
      <c r="J1241" s="83"/>
      <c r="K1241" s="83"/>
      <c r="L1241" s="72"/>
      <c r="M1241" s="72"/>
      <c r="N1241" s="84">
        <f t="shared" si="48"/>
        <v>80659000</v>
      </c>
      <c r="O1241" s="63"/>
      <c r="P1241" s="11"/>
      <c r="Q1241" s="1"/>
      <c r="R1241" s="1"/>
      <c r="S1241" s="1"/>
      <c r="T1241" s="1"/>
      <c r="U1241" s="1"/>
      <c r="V1241" s="1"/>
      <c r="Z1241" s="108"/>
    </row>
    <row r="1242" spans="1:26" s="2" customFormat="1" ht="34.5" customHeight="1" x14ac:dyDescent="0.25">
      <c r="B1242" s="90"/>
      <c r="C1242" s="91"/>
      <c r="D1242" s="92"/>
      <c r="E1242" s="78" t="s">
        <v>87</v>
      </c>
      <c r="F1242" s="79" t="s">
        <v>15</v>
      </c>
      <c r="G1242" s="80" t="str">
        <f>'[2]9 BLHD'!D24</f>
        <v>Pengadaan sarana dan prasarana penunjang SDA dan LH (DAK)</v>
      </c>
      <c r="H1242" s="80"/>
      <c r="I1242" s="82">
        <f>'[2]9 BLHD'!M24</f>
        <v>2394217000</v>
      </c>
      <c r="J1242" s="83"/>
      <c r="K1242" s="83"/>
      <c r="L1242" s="72"/>
      <c r="M1242" s="72"/>
      <c r="N1242" s="84">
        <f t="shared" si="48"/>
        <v>2394217000</v>
      </c>
      <c r="O1242" s="63"/>
      <c r="P1242" s="11"/>
      <c r="Q1242" s="1"/>
      <c r="R1242" s="1"/>
      <c r="S1242" s="1"/>
      <c r="T1242" s="1"/>
      <c r="U1242" s="1"/>
      <c r="V1242" s="1"/>
      <c r="Z1242" s="108"/>
    </row>
    <row r="1243" spans="1:26" s="1" customFormat="1" ht="42" customHeight="1" x14ac:dyDescent="0.25">
      <c r="A1243" s="2"/>
      <c r="B1243" s="90"/>
      <c r="C1243" s="91"/>
      <c r="D1243" s="92"/>
      <c r="E1243" s="78" t="s">
        <v>87</v>
      </c>
      <c r="F1243" s="79" t="s">
        <v>15</v>
      </c>
      <c r="G1243" s="80" t="str">
        <f>'[2]9 BLHD'!D25</f>
        <v>Pengadaan sarana dan prasarana penunjang SDA dan LH (pendamping DAK)</v>
      </c>
      <c r="H1243" s="80"/>
      <c r="I1243" s="82">
        <f>'[2]9 BLHD'!M25</f>
        <v>412628950</v>
      </c>
      <c r="J1243" s="83"/>
      <c r="K1243" s="83"/>
      <c r="L1243" s="72"/>
      <c r="M1243" s="72"/>
      <c r="N1243" s="84">
        <f t="shared" si="48"/>
        <v>412628950</v>
      </c>
      <c r="O1243" s="63"/>
      <c r="P1243" s="11"/>
    </row>
    <row r="1244" spans="1:26" s="1" customFormat="1" ht="32.25" customHeight="1" x14ac:dyDescent="0.25">
      <c r="A1244" s="2"/>
      <c r="B1244" s="90"/>
      <c r="C1244" s="91"/>
      <c r="D1244" s="92"/>
      <c r="E1244" s="78" t="s">
        <v>87</v>
      </c>
      <c r="F1244" s="79" t="s">
        <v>15</v>
      </c>
      <c r="G1244" s="80" t="str">
        <f>'[2]9 BLHD'!D26</f>
        <v>Pelaksanaan pengelolaan lingkungan hidup kota Donggala</v>
      </c>
      <c r="H1244" s="80"/>
      <c r="I1244" s="82">
        <f>'[2]9 BLHD'!M26</f>
        <v>818935500</v>
      </c>
      <c r="J1244" s="83"/>
      <c r="K1244" s="83"/>
      <c r="L1244" s="72"/>
      <c r="M1244" s="72"/>
      <c r="N1244" s="84">
        <f t="shared" si="48"/>
        <v>818935500</v>
      </c>
      <c r="O1244" s="63"/>
      <c r="P1244" s="11"/>
    </row>
    <row r="1245" spans="1:26" s="2" customFormat="1" ht="45.75" customHeight="1" x14ac:dyDescent="0.25">
      <c r="B1245" s="90"/>
      <c r="C1245" s="91"/>
      <c r="D1245" s="92"/>
      <c r="E1245" s="78" t="s">
        <v>87</v>
      </c>
      <c r="F1245" s="79" t="s">
        <v>15</v>
      </c>
      <c r="G1245" s="80" t="str">
        <f>'[2]9 BLHD'!D27</f>
        <v>Penguatan kelembagaan laboratorium lingkungan hidup kabupaten Donggala</v>
      </c>
      <c r="H1245" s="80"/>
      <c r="I1245" s="82">
        <f>'[2]9 BLHD'!M27</f>
        <v>282380000</v>
      </c>
      <c r="J1245" s="83"/>
      <c r="K1245" s="83"/>
      <c r="L1245" s="72"/>
      <c r="M1245" s="72"/>
      <c r="N1245" s="84">
        <f t="shared" si="48"/>
        <v>282380000</v>
      </c>
      <c r="O1245" s="63"/>
      <c r="P1245" s="11"/>
      <c r="Q1245" s="1"/>
      <c r="R1245" s="1"/>
      <c r="S1245" s="1"/>
      <c r="T1245" s="1"/>
      <c r="U1245" s="1"/>
      <c r="V1245" s="1"/>
      <c r="Z1245" s="108"/>
    </row>
    <row r="1246" spans="1:26" s="2" customFormat="1" ht="28.5" customHeight="1" x14ac:dyDescent="0.25">
      <c r="B1246" s="90"/>
      <c r="C1246" s="91"/>
      <c r="D1246" s="92"/>
      <c r="E1246" s="78" t="s">
        <v>87</v>
      </c>
      <c r="F1246" s="79" t="s">
        <v>15</v>
      </c>
      <c r="G1246" s="80" t="str">
        <f>'[2]9 BLHD'!D28</f>
        <v>Pengawasan pelaksanaan kebijakan bidang lingkungan hidup</v>
      </c>
      <c r="H1246" s="80"/>
      <c r="I1246" s="82">
        <f>'[2]9 BLHD'!M28</f>
        <v>114500000</v>
      </c>
      <c r="J1246" s="83"/>
      <c r="K1246" s="83"/>
      <c r="L1246" s="72"/>
      <c r="M1246" s="72"/>
      <c r="N1246" s="84">
        <f t="shared" si="48"/>
        <v>114500000</v>
      </c>
      <c r="O1246" s="63"/>
      <c r="P1246" s="11"/>
      <c r="Q1246" s="1"/>
      <c r="R1246" s="1"/>
      <c r="S1246" s="1"/>
      <c r="T1246" s="1"/>
      <c r="U1246" s="1"/>
      <c r="V1246" s="1"/>
      <c r="Z1246" s="108"/>
    </row>
    <row r="1247" spans="1:26" s="2" customFormat="1" ht="29.25" customHeight="1" x14ac:dyDescent="0.25">
      <c r="B1247" s="90"/>
      <c r="C1247" s="91"/>
      <c r="D1247" s="92"/>
      <c r="E1247" s="78" t="s">
        <v>87</v>
      </c>
      <c r="F1247" s="79" t="s">
        <v>15</v>
      </c>
      <c r="G1247" s="80" t="str">
        <f>'[2]9 BLHD'!D29</f>
        <v>Koordinasi PPSP Kabupaten Donggala</v>
      </c>
      <c r="H1247" s="80"/>
      <c r="I1247" s="82">
        <f>'[2]9 BLHD'!M29</f>
        <v>41232000</v>
      </c>
      <c r="J1247" s="83"/>
      <c r="K1247" s="83"/>
      <c r="L1247" s="72"/>
      <c r="M1247" s="72"/>
      <c r="N1247" s="84">
        <f t="shared" si="48"/>
        <v>41232000</v>
      </c>
      <c r="O1247" s="63"/>
      <c r="P1247" s="11"/>
      <c r="Q1247" s="1"/>
      <c r="R1247" s="1"/>
      <c r="S1247" s="1"/>
      <c r="T1247" s="1"/>
      <c r="U1247" s="1"/>
      <c r="V1247" s="1"/>
      <c r="Z1247" s="108"/>
    </row>
    <row r="1248" spans="1:26" s="1" customFormat="1" ht="18.75" customHeight="1" x14ac:dyDescent="0.25">
      <c r="A1248" s="2"/>
      <c r="B1248" s="90"/>
      <c r="C1248" s="91"/>
      <c r="D1248" s="92"/>
      <c r="E1248" s="78"/>
      <c r="F1248" s="79"/>
      <c r="G1248" s="79"/>
      <c r="H1248" s="78"/>
      <c r="I1248" s="82"/>
      <c r="J1248" s="83"/>
      <c r="K1248" s="83"/>
      <c r="L1248" s="72"/>
      <c r="M1248" s="72"/>
      <c r="N1248" s="84"/>
      <c r="O1248" s="63"/>
      <c r="P1248" s="11"/>
    </row>
    <row r="1249" spans="1:18" s="1" customFormat="1" ht="55.5" customHeight="1" x14ac:dyDescent="0.25">
      <c r="A1249" s="2"/>
      <c r="B1249" s="90"/>
      <c r="C1249" s="91"/>
      <c r="D1249" s="92"/>
      <c r="E1249" s="67" t="s">
        <v>120</v>
      </c>
      <c r="F1249" s="79" t="s">
        <v>15</v>
      </c>
      <c r="G1249" s="69" t="str">
        <f>'[2]9 BLHD'!D30</f>
        <v>Program Peningkatan Kualitas dan Akses Informasi Sumber Daya Alam dan Lingkungan Hidup</v>
      </c>
      <c r="H1249" s="69"/>
      <c r="I1249" s="70"/>
      <c r="J1249" s="144"/>
      <c r="K1249" s="144"/>
      <c r="L1249" s="72">
        <v>9</v>
      </c>
      <c r="M1249" s="72" t="s">
        <v>204</v>
      </c>
      <c r="N1249" s="73">
        <f t="shared" si="48"/>
        <v>0</v>
      </c>
      <c r="O1249" s="74" t="s">
        <v>18</v>
      </c>
      <c r="P1249" s="198"/>
    </row>
    <row r="1250" spans="1:18" s="1" customFormat="1" ht="30" customHeight="1" x14ac:dyDescent="0.25">
      <c r="A1250" s="2"/>
      <c r="B1250" s="90"/>
      <c r="C1250" s="91"/>
      <c r="D1250" s="92"/>
      <c r="E1250" s="78" t="s">
        <v>87</v>
      </c>
      <c r="F1250" s="79" t="s">
        <v>15</v>
      </c>
      <c r="G1250" s="80" t="str">
        <f>'[2]9 BLHD'!D31</f>
        <v>Pengembangan data dan informasi lingkungan hidup</v>
      </c>
      <c r="H1250" s="80"/>
      <c r="I1250" s="82">
        <f>'[2]9 BLHD'!M31</f>
        <v>164439000</v>
      </c>
      <c r="J1250" s="83"/>
      <c r="K1250" s="83"/>
      <c r="L1250" s="72"/>
      <c r="M1250" s="72"/>
      <c r="N1250" s="84">
        <f t="shared" si="48"/>
        <v>164439000</v>
      </c>
      <c r="O1250" s="63"/>
      <c r="P1250" s="11"/>
    </row>
    <row r="1251" spans="1:18" s="1" customFormat="1" ht="33" customHeight="1" x14ac:dyDescent="0.25">
      <c r="A1251" s="2"/>
      <c r="B1251" s="90"/>
      <c r="C1251" s="91"/>
      <c r="D1251" s="92"/>
      <c r="E1251" s="78" t="s">
        <v>87</v>
      </c>
      <c r="F1251" s="79" t="s">
        <v>15</v>
      </c>
      <c r="G1251" s="80" t="str">
        <f>'[2]9 BLHD'!D32</f>
        <v>Peningkatan kapasitas kelembagaan melalui pokdarling</v>
      </c>
      <c r="H1251" s="80"/>
      <c r="I1251" s="82">
        <f>'[2]9 BLHD'!M32</f>
        <v>55348000</v>
      </c>
      <c r="J1251" s="83"/>
      <c r="K1251" s="83"/>
      <c r="L1251" s="72"/>
      <c r="M1251" s="72"/>
      <c r="N1251" s="84">
        <f t="shared" si="48"/>
        <v>55348000</v>
      </c>
      <c r="O1251" s="63"/>
      <c r="P1251" s="11"/>
    </row>
    <row r="1252" spans="1:18" s="1" customFormat="1" ht="15" customHeight="1" x14ac:dyDescent="0.25">
      <c r="A1252" s="2"/>
      <c r="B1252" s="90"/>
      <c r="C1252" s="91"/>
      <c r="D1252" s="89"/>
      <c r="E1252" s="78"/>
      <c r="F1252" s="79"/>
      <c r="G1252" s="79"/>
      <c r="H1252" s="78"/>
      <c r="I1252" s="82"/>
      <c r="J1252" s="83"/>
      <c r="K1252" s="83"/>
      <c r="L1252" s="72"/>
      <c r="M1252" s="72"/>
      <c r="N1252" s="84"/>
      <c r="O1252" s="63"/>
      <c r="P1252" s="11"/>
    </row>
    <row r="1253" spans="1:18" s="1" customFormat="1" ht="27" customHeight="1" x14ac:dyDescent="0.25">
      <c r="A1253" s="2"/>
      <c r="B1253" s="90"/>
      <c r="C1253" s="91"/>
      <c r="D1253" s="92"/>
      <c r="E1253" s="67" t="s">
        <v>120</v>
      </c>
      <c r="F1253" s="79" t="s">
        <v>15</v>
      </c>
      <c r="G1253" s="69" t="s">
        <v>333</v>
      </c>
      <c r="H1253" s="69"/>
      <c r="I1253" s="70"/>
      <c r="J1253" s="83"/>
      <c r="K1253" s="83"/>
      <c r="L1253" s="72">
        <v>9</v>
      </c>
      <c r="M1253" s="72" t="s">
        <v>204</v>
      </c>
      <c r="N1253" s="73">
        <f t="shared" si="48"/>
        <v>0</v>
      </c>
      <c r="O1253" s="74" t="s">
        <v>18</v>
      </c>
      <c r="P1253" s="198"/>
    </row>
    <row r="1254" spans="1:18" s="1" customFormat="1" ht="27.75" customHeight="1" x14ac:dyDescent="0.25">
      <c r="A1254" s="2"/>
      <c r="B1254" s="90"/>
      <c r="C1254" s="91"/>
      <c r="D1254" s="92"/>
      <c r="E1254" s="78" t="s">
        <v>87</v>
      </c>
      <c r="F1254" s="79" t="s">
        <v>15</v>
      </c>
      <c r="G1254" s="80" t="str">
        <f>'[2]9 BLHD'!D34</f>
        <v>Penataan Ruang Terbuka Hijau (RTH)</v>
      </c>
      <c r="H1254" s="80"/>
      <c r="I1254" s="82">
        <f>'[2]9 BLHD'!M34</f>
        <v>332736600</v>
      </c>
      <c r="J1254" s="83"/>
      <c r="K1254" s="83"/>
      <c r="L1254" s="72"/>
      <c r="M1254" s="72"/>
      <c r="N1254" s="84">
        <f t="shared" si="48"/>
        <v>332736600</v>
      </c>
      <c r="O1254" s="63"/>
      <c r="P1254" s="11"/>
    </row>
    <row r="1255" spans="1:18" s="1" customFormat="1" ht="18" customHeight="1" x14ac:dyDescent="0.25">
      <c r="A1255" s="2"/>
      <c r="B1255" s="90"/>
      <c r="C1255" s="91"/>
      <c r="D1255" s="92"/>
      <c r="E1255" s="78"/>
      <c r="F1255" s="79"/>
      <c r="G1255" s="78"/>
      <c r="H1255" s="78"/>
      <c r="I1255" s="82"/>
      <c r="J1255" s="83"/>
      <c r="K1255" s="83"/>
      <c r="L1255" s="72"/>
      <c r="M1255" s="72"/>
      <c r="N1255" s="84"/>
      <c r="O1255" s="63"/>
      <c r="P1255" s="11"/>
    </row>
    <row r="1256" spans="1:18" s="1" customFormat="1" ht="33" customHeight="1" x14ac:dyDescent="0.25">
      <c r="A1256" s="2"/>
      <c r="B1256" s="90"/>
      <c r="C1256" s="91"/>
      <c r="D1256" s="92"/>
      <c r="E1256" s="67" t="s">
        <v>120</v>
      </c>
      <c r="F1256" s="79" t="s">
        <v>15</v>
      </c>
      <c r="G1256" s="69" t="s">
        <v>334</v>
      </c>
      <c r="H1256" s="69"/>
      <c r="I1256" s="70"/>
      <c r="J1256" s="83"/>
      <c r="K1256" s="83"/>
      <c r="L1256" s="72">
        <v>9</v>
      </c>
      <c r="M1256" s="72" t="s">
        <v>181</v>
      </c>
      <c r="N1256" s="73">
        <f>+I1256+K1256</f>
        <v>0</v>
      </c>
      <c r="O1256" s="74" t="s">
        <v>18</v>
      </c>
      <c r="P1256" s="198"/>
    </row>
    <row r="1257" spans="1:18" s="1" customFormat="1" ht="19.5" customHeight="1" x14ac:dyDescent="0.25">
      <c r="A1257" s="2"/>
      <c r="B1257" s="90"/>
      <c r="C1257" s="91"/>
      <c r="D1257" s="92"/>
      <c r="E1257" s="78" t="s">
        <v>87</v>
      </c>
      <c r="F1257" s="79" t="s">
        <v>15</v>
      </c>
      <c r="G1257" s="80" t="str">
        <f>'[2]6 PU ok '!D299</f>
        <v>Pengelolaan Persampahan</v>
      </c>
      <c r="H1257" s="81"/>
      <c r="I1257" s="82">
        <f>'[2]6 PU ok '!M299</f>
        <v>461790000</v>
      </c>
      <c r="J1257" s="83"/>
      <c r="K1257" s="83"/>
      <c r="L1257" s="72"/>
      <c r="M1257" s="72"/>
      <c r="N1257" s="84">
        <f>+I1257+K1257</f>
        <v>461790000</v>
      </c>
      <c r="O1257" s="63"/>
      <c r="P1257" s="11"/>
    </row>
    <row r="1258" spans="1:18" s="1" customFormat="1" ht="42" customHeight="1" x14ac:dyDescent="0.25">
      <c r="A1258" s="2"/>
      <c r="B1258" s="90"/>
      <c r="C1258" s="91"/>
      <c r="D1258" s="92"/>
      <c r="E1258" s="78" t="s">
        <v>87</v>
      </c>
      <c r="F1258" s="79" t="s">
        <v>15</v>
      </c>
      <c r="G1258" s="80" t="str">
        <f>'[2]6 PU ok '!D300</f>
        <v>Sosialisasi Kebijakan Pengelolaan Persampahan Dan Penyusunan Data Penduduk Wajib Retribusi Persampahan</v>
      </c>
      <c r="H1258" s="81"/>
      <c r="I1258" s="82">
        <f>'[2]6 PU ok '!M300</f>
        <v>49450000</v>
      </c>
      <c r="J1258" s="83"/>
      <c r="K1258" s="83"/>
      <c r="L1258" s="72"/>
      <c r="M1258" s="72"/>
      <c r="N1258" s="84">
        <f>+I1258+K1258</f>
        <v>49450000</v>
      </c>
      <c r="O1258" s="63"/>
      <c r="P1258" s="11"/>
    </row>
    <row r="1259" spans="1:18" s="1" customFormat="1" ht="12.75" customHeight="1" x14ac:dyDescent="0.25">
      <c r="A1259" s="2"/>
      <c r="B1259" s="90"/>
      <c r="C1259" s="91"/>
      <c r="D1259" s="92"/>
      <c r="E1259" s="78"/>
      <c r="F1259" s="103"/>
      <c r="G1259" s="103"/>
      <c r="H1259" s="78"/>
      <c r="I1259" s="82"/>
      <c r="J1259" s="83"/>
      <c r="K1259" s="83"/>
      <c r="L1259" s="72"/>
      <c r="M1259" s="72"/>
      <c r="N1259" s="84"/>
      <c r="O1259" s="63"/>
      <c r="P1259" s="11"/>
    </row>
    <row r="1260" spans="1:18" s="1" customFormat="1" ht="39" customHeight="1" x14ac:dyDescent="0.25">
      <c r="A1260" s="2"/>
      <c r="B1260" s="90"/>
      <c r="C1260" s="91"/>
      <c r="D1260" s="92"/>
      <c r="E1260" s="67" t="s">
        <v>120</v>
      </c>
      <c r="F1260" s="79" t="s">
        <v>15</v>
      </c>
      <c r="G1260" s="69" t="s">
        <v>335</v>
      </c>
      <c r="H1260" s="69"/>
      <c r="I1260" s="70"/>
      <c r="J1260" s="83"/>
      <c r="K1260" s="83"/>
      <c r="L1260" s="72">
        <v>9</v>
      </c>
      <c r="M1260" s="72" t="s">
        <v>267</v>
      </c>
      <c r="N1260" s="73">
        <f t="shared" si="48"/>
        <v>0</v>
      </c>
      <c r="O1260" s="74" t="s">
        <v>18</v>
      </c>
      <c r="P1260" s="198"/>
      <c r="R1260" s="298"/>
    </row>
    <row r="1261" spans="1:18" s="1" customFormat="1" ht="32.25" customHeight="1" x14ac:dyDescent="0.25">
      <c r="A1261" s="2"/>
      <c r="B1261" s="90"/>
      <c r="C1261" s="91"/>
      <c r="D1261" s="92"/>
      <c r="E1261" s="78" t="s">
        <v>87</v>
      </c>
      <c r="F1261" s="79" t="s">
        <v>15</v>
      </c>
      <c r="G1261" s="80" t="str">
        <f>'[2]25 BPBD'!D19</f>
        <v>Kesiapsiagaan dalam Pengurangan Resiko Bencana</v>
      </c>
      <c r="H1261" s="80"/>
      <c r="I1261" s="82">
        <f>'[2]25 BPBD'!M19</f>
        <v>572185228</v>
      </c>
      <c r="J1261" s="83"/>
      <c r="K1261" s="83"/>
      <c r="L1261" s="72"/>
      <c r="M1261" s="72"/>
      <c r="N1261" s="84">
        <f t="shared" si="48"/>
        <v>572185228</v>
      </c>
      <c r="O1261" s="63"/>
      <c r="P1261" s="198"/>
      <c r="R1261" s="298"/>
    </row>
    <row r="1262" spans="1:18" s="1" customFormat="1" ht="32.25" customHeight="1" x14ac:dyDescent="0.25">
      <c r="A1262" s="2"/>
      <c r="B1262" s="90"/>
      <c r="C1262" s="91"/>
      <c r="D1262" s="92"/>
      <c r="E1262" s="78" t="s">
        <v>87</v>
      </c>
      <c r="F1262" s="79" t="s">
        <v>15</v>
      </c>
      <c r="G1262" s="80" t="str">
        <f>'[2]25 BPBD'!D20</f>
        <v>Pencegahan dan Mitigasi Dalam Penanggulangan Bencana</v>
      </c>
      <c r="H1262" s="80"/>
      <c r="I1262" s="82">
        <f>'[2]25 BPBD'!M20</f>
        <v>117526000</v>
      </c>
      <c r="J1262" s="83"/>
      <c r="K1262" s="83"/>
      <c r="L1262" s="72"/>
      <c r="M1262" s="72"/>
      <c r="N1262" s="84">
        <f t="shared" si="48"/>
        <v>117526000</v>
      </c>
      <c r="O1262" s="63"/>
      <c r="P1262" s="198"/>
      <c r="R1262" s="298"/>
    </row>
    <row r="1263" spans="1:18" s="1" customFormat="1" ht="15" customHeight="1" x14ac:dyDescent="0.25">
      <c r="A1263" s="2"/>
      <c r="B1263" s="90"/>
      <c r="C1263" s="91"/>
      <c r="D1263" s="92"/>
      <c r="E1263" s="78"/>
      <c r="F1263" s="79"/>
      <c r="G1263" s="79"/>
      <c r="H1263" s="78"/>
      <c r="I1263" s="82"/>
      <c r="J1263" s="83"/>
      <c r="K1263" s="83"/>
      <c r="L1263" s="72"/>
      <c r="M1263" s="72"/>
      <c r="N1263" s="84"/>
      <c r="O1263" s="63"/>
      <c r="P1263" s="11"/>
    </row>
    <row r="1264" spans="1:18" s="1" customFormat="1" ht="27.75" customHeight="1" x14ac:dyDescent="0.25">
      <c r="A1264" s="2"/>
      <c r="B1264" s="90"/>
      <c r="C1264" s="91"/>
      <c r="D1264" s="89"/>
      <c r="E1264" s="67" t="s">
        <v>120</v>
      </c>
      <c r="F1264" s="79" t="s">
        <v>15</v>
      </c>
      <c r="G1264" s="69" t="s">
        <v>336</v>
      </c>
      <c r="H1264" s="69"/>
      <c r="I1264" s="70"/>
      <c r="J1264" s="83"/>
      <c r="K1264" s="83"/>
      <c r="L1264" s="72">
        <v>9</v>
      </c>
      <c r="M1264" s="72" t="s">
        <v>267</v>
      </c>
      <c r="N1264" s="73">
        <f t="shared" si="48"/>
        <v>0</v>
      </c>
      <c r="O1264" s="74" t="s">
        <v>18</v>
      </c>
      <c r="P1264" s="198"/>
      <c r="R1264" s="298"/>
    </row>
    <row r="1265" spans="1:18" s="1" customFormat="1" ht="27.75" customHeight="1" x14ac:dyDescent="0.25">
      <c r="A1265" s="2"/>
      <c r="B1265" s="90"/>
      <c r="C1265" s="91"/>
      <c r="D1265" s="92"/>
      <c r="E1265" s="78" t="s">
        <v>87</v>
      </c>
      <c r="F1265" s="79" t="s">
        <v>15</v>
      </c>
      <c r="G1265" s="80" t="str">
        <f>'[2]25 BPBD'!D25</f>
        <v>Penanggulangan Logistik dan Peralatan Bencana</v>
      </c>
      <c r="H1265" s="80"/>
      <c r="I1265" s="82">
        <f>'[2]25 BPBD'!M25</f>
        <v>307203000</v>
      </c>
      <c r="J1265" s="83"/>
      <c r="K1265" s="83"/>
      <c r="L1265" s="72"/>
      <c r="M1265" s="72"/>
      <c r="N1265" s="84">
        <f t="shared" si="48"/>
        <v>307203000</v>
      </c>
      <c r="O1265" s="63"/>
      <c r="P1265" s="198"/>
      <c r="R1265" s="298"/>
    </row>
    <row r="1266" spans="1:18" s="1" customFormat="1" ht="27.75" customHeight="1" x14ac:dyDescent="0.25">
      <c r="A1266" s="2"/>
      <c r="B1266" s="90"/>
      <c r="C1266" s="91"/>
      <c r="D1266" s="92"/>
      <c r="E1266" s="78" t="s">
        <v>87</v>
      </c>
      <c r="F1266" s="79" t="s">
        <v>15</v>
      </c>
      <c r="G1266" s="80" t="str">
        <f>'[2]25 BPBD'!D26</f>
        <v>Penanggulangan Kedaruratan Bencana</v>
      </c>
      <c r="H1266" s="80"/>
      <c r="I1266" s="82">
        <f>'[2]25 BPBD'!M26</f>
        <v>279560000</v>
      </c>
      <c r="J1266" s="83"/>
      <c r="K1266" s="83"/>
      <c r="L1266" s="72"/>
      <c r="M1266" s="72"/>
      <c r="N1266" s="84">
        <f t="shared" si="48"/>
        <v>279560000</v>
      </c>
      <c r="O1266" s="63"/>
      <c r="P1266" s="198"/>
      <c r="R1266" s="298"/>
    </row>
    <row r="1267" spans="1:18" s="1" customFormat="1" ht="15" customHeight="1" x14ac:dyDescent="0.25">
      <c r="A1267" s="2"/>
      <c r="B1267" s="90"/>
      <c r="C1267" s="91"/>
      <c r="D1267" s="92"/>
      <c r="E1267" s="78"/>
      <c r="F1267" s="79"/>
      <c r="G1267" s="79"/>
      <c r="H1267" s="78"/>
      <c r="I1267" s="82"/>
      <c r="J1267" s="83"/>
      <c r="K1267" s="83"/>
      <c r="L1267" s="72"/>
      <c r="M1267" s="72"/>
      <c r="N1267" s="84"/>
      <c r="O1267" s="63"/>
      <c r="P1267" s="11"/>
    </row>
    <row r="1268" spans="1:18" s="1" customFormat="1" ht="26.25" customHeight="1" x14ac:dyDescent="0.25">
      <c r="A1268" s="2"/>
      <c r="B1268" s="90"/>
      <c r="C1268" s="91"/>
      <c r="D1268" s="89"/>
      <c r="E1268" s="67" t="s">
        <v>120</v>
      </c>
      <c r="F1268" s="79" t="s">
        <v>15</v>
      </c>
      <c r="G1268" s="69" t="s">
        <v>271</v>
      </c>
      <c r="H1268" s="69"/>
      <c r="I1268" s="70"/>
      <c r="J1268" s="83"/>
      <c r="K1268" s="83"/>
      <c r="L1268" s="72">
        <v>9</v>
      </c>
      <c r="M1268" s="72" t="s">
        <v>267</v>
      </c>
      <c r="N1268" s="73">
        <f t="shared" si="48"/>
        <v>0</v>
      </c>
      <c r="O1268" s="74" t="s">
        <v>18</v>
      </c>
      <c r="P1268" s="198"/>
      <c r="R1268" s="298"/>
    </row>
    <row r="1269" spans="1:18" s="1" customFormat="1" ht="26.25" customHeight="1" x14ac:dyDescent="0.25">
      <c r="A1269" s="2"/>
      <c r="B1269" s="90"/>
      <c r="C1269" s="91"/>
      <c r="D1269" s="92"/>
      <c r="E1269" s="102" t="s">
        <v>87</v>
      </c>
      <c r="F1269" s="102" t="s">
        <v>15</v>
      </c>
      <c r="G1269" s="80" t="str">
        <f>'[2]25 BPBD'!D22</f>
        <v>Penanganan Rehabilitasi Pasca Bencana</v>
      </c>
      <c r="H1269" s="80"/>
      <c r="I1269" s="82">
        <f>'[2]25 BPBD'!M22</f>
        <v>2081770847</v>
      </c>
      <c r="J1269" s="83"/>
      <c r="K1269" s="83"/>
      <c r="L1269" s="72"/>
      <c r="M1269" s="72"/>
      <c r="N1269" s="84">
        <f t="shared" si="48"/>
        <v>2081770847</v>
      </c>
      <c r="O1269" s="63"/>
      <c r="P1269" s="198"/>
      <c r="R1269" s="298"/>
    </row>
    <row r="1270" spans="1:18" s="1" customFormat="1" ht="26.25" customHeight="1" x14ac:dyDescent="0.25">
      <c r="A1270" s="2"/>
      <c r="B1270" s="90"/>
      <c r="C1270" s="91"/>
      <c r="D1270" s="92"/>
      <c r="E1270" s="102" t="s">
        <v>87</v>
      </c>
      <c r="F1270" s="102" t="s">
        <v>15</v>
      </c>
      <c r="G1270" s="80" t="str">
        <f>'[2]25 BPBD'!D23</f>
        <v>Penanganan Rekonstruksi Pasca Bencana</v>
      </c>
      <c r="H1270" s="80"/>
      <c r="I1270" s="82">
        <f>'[2]25 BPBD'!M23</f>
        <v>2936912400</v>
      </c>
      <c r="J1270" s="83"/>
      <c r="K1270" s="83"/>
      <c r="L1270" s="72"/>
      <c r="M1270" s="72"/>
      <c r="N1270" s="84">
        <f t="shared" si="48"/>
        <v>2936912400</v>
      </c>
      <c r="O1270" s="63"/>
      <c r="P1270" s="198"/>
      <c r="R1270" s="298"/>
    </row>
    <row r="1271" spans="1:18" s="1" customFormat="1" ht="13.5" customHeight="1" x14ac:dyDescent="0.25">
      <c r="B1271" s="90"/>
      <c r="C1271" s="91"/>
      <c r="D1271" s="89"/>
      <c r="E1271" s="78"/>
      <c r="F1271" s="79"/>
      <c r="G1271" s="79"/>
      <c r="H1271" s="79"/>
      <c r="I1271" s="82"/>
      <c r="J1271" s="83"/>
      <c r="K1271" s="83"/>
      <c r="L1271" s="72"/>
      <c r="M1271" s="72"/>
      <c r="N1271" s="84"/>
      <c r="O1271" s="63"/>
      <c r="P1271" s="7"/>
      <c r="Q1271" s="8"/>
      <c r="R1271" s="8"/>
    </row>
    <row r="1272" spans="1:18" s="18" customFormat="1" ht="29.25" customHeight="1" x14ac:dyDescent="0.25">
      <c r="B1272" s="98"/>
      <c r="C1272" s="99"/>
      <c r="D1272" s="89"/>
      <c r="E1272" s="96" t="s">
        <v>337</v>
      </c>
      <c r="F1272" s="96"/>
      <c r="G1272" s="96"/>
      <c r="H1272" s="96"/>
      <c r="I1272" s="70"/>
      <c r="J1272" s="71"/>
      <c r="K1272" s="71"/>
      <c r="L1272" s="72">
        <v>9</v>
      </c>
      <c r="M1272" s="146" t="s">
        <v>108</v>
      </c>
      <c r="N1272" s="73">
        <f t="shared" si="48"/>
        <v>0</v>
      </c>
      <c r="O1272" s="74" t="s">
        <v>18</v>
      </c>
      <c r="P1272" s="11"/>
    </row>
    <row r="1273" spans="1:18" s="1" customFormat="1" ht="32.25" customHeight="1" x14ac:dyDescent="0.25">
      <c r="B1273" s="90"/>
      <c r="C1273" s="91"/>
      <c r="D1273" s="95"/>
      <c r="E1273" s="78" t="s">
        <v>110</v>
      </c>
      <c r="F1273" s="102" t="str">
        <f>'[2]30 HUTBUN'!D40</f>
        <v>Reboisasi dan Penghijauan (DBH - DAU)</v>
      </c>
      <c r="G1273" s="102"/>
      <c r="H1273" s="102"/>
      <c r="I1273" s="82">
        <f>'[2]30 HUTBUN'!M40</f>
        <v>683781175</v>
      </c>
      <c r="J1273" s="83"/>
      <c r="K1273" s="83"/>
      <c r="L1273" s="72"/>
      <c r="M1273" s="146"/>
      <c r="N1273" s="84">
        <f t="shared" si="48"/>
        <v>683781175</v>
      </c>
      <c r="O1273" s="63"/>
      <c r="P1273" s="11"/>
    </row>
    <row r="1274" spans="1:18" s="1" customFormat="1" ht="25.5" customHeight="1" x14ac:dyDescent="0.25">
      <c r="B1274" s="90"/>
      <c r="C1274" s="91"/>
      <c r="D1274" s="89"/>
      <c r="E1274" s="78" t="s">
        <v>110</v>
      </c>
      <c r="F1274" s="102" t="str">
        <f>'[2]30 HUTBUN'!D41</f>
        <v>Reboisasi dan Penghijauan (DAK)</v>
      </c>
      <c r="G1274" s="102"/>
      <c r="H1274" s="102"/>
      <c r="I1274" s="82">
        <f>'[2]30 HUTBUN'!M41</f>
        <v>2758773000</v>
      </c>
      <c r="J1274" s="83"/>
      <c r="K1274" s="83"/>
      <c r="L1274" s="72"/>
      <c r="M1274" s="72"/>
      <c r="N1274" s="84">
        <f t="shared" si="48"/>
        <v>2758773000</v>
      </c>
      <c r="O1274" s="63"/>
      <c r="P1274" s="11"/>
    </row>
    <row r="1275" spans="1:18" s="1" customFormat="1" ht="15.75" customHeight="1" x14ac:dyDescent="0.25">
      <c r="B1275" s="90"/>
      <c r="C1275" s="91"/>
      <c r="D1275" s="89"/>
      <c r="E1275" s="78"/>
      <c r="F1275" s="79"/>
      <c r="G1275" s="79"/>
      <c r="H1275" s="79"/>
      <c r="I1275" s="82"/>
      <c r="J1275" s="83"/>
      <c r="K1275" s="83"/>
      <c r="L1275" s="72"/>
      <c r="M1275" s="72"/>
      <c r="N1275" s="84"/>
      <c r="O1275" s="63"/>
      <c r="P1275" s="7"/>
      <c r="Q1275" s="8"/>
      <c r="R1275" s="8"/>
    </row>
    <row r="1276" spans="1:18" s="18" customFormat="1" ht="27.75" customHeight="1" x14ac:dyDescent="0.25">
      <c r="B1276" s="98"/>
      <c r="C1276" s="99"/>
      <c r="D1276" s="89"/>
      <c r="E1276" s="96" t="s">
        <v>338</v>
      </c>
      <c r="F1276" s="96"/>
      <c r="G1276" s="96"/>
      <c r="H1276" s="96"/>
      <c r="I1276" s="70"/>
      <c r="J1276" s="71"/>
      <c r="K1276" s="71"/>
      <c r="L1276" s="72">
        <v>9</v>
      </c>
      <c r="M1276" s="72" t="s">
        <v>108</v>
      </c>
      <c r="N1276" s="73">
        <f t="shared" si="48"/>
        <v>0</v>
      </c>
      <c r="O1276" s="74" t="s">
        <v>18</v>
      </c>
      <c r="P1276" s="11"/>
    </row>
    <row r="1277" spans="1:18" s="1" customFormat="1" ht="23.25" customHeight="1" x14ac:dyDescent="0.25">
      <c r="B1277" s="90"/>
      <c r="C1277" s="91"/>
      <c r="D1277" s="95"/>
      <c r="E1277" s="78" t="s">
        <v>110</v>
      </c>
      <c r="F1277" s="102" t="str">
        <f>'[2]30 HUTBUN'!D43</f>
        <v>Perlindungan Dan Pengawasan Hutan</v>
      </c>
      <c r="G1277" s="102"/>
      <c r="H1277" s="102"/>
      <c r="I1277" s="82">
        <f>'[2]30 HUTBUN'!M43</f>
        <v>225025000</v>
      </c>
      <c r="J1277" s="83"/>
      <c r="K1277" s="83"/>
      <c r="L1277" s="72"/>
      <c r="M1277" s="72"/>
      <c r="N1277" s="84">
        <f t="shared" si="48"/>
        <v>225025000</v>
      </c>
      <c r="O1277" s="63"/>
      <c r="P1277" s="11"/>
    </row>
    <row r="1278" spans="1:18" s="1" customFormat="1" ht="31.5" customHeight="1" x14ac:dyDescent="0.25">
      <c r="B1278" s="87"/>
      <c r="C1278" s="88"/>
      <c r="D1278" s="89"/>
      <c r="E1278" s="78" t="s">
        <v>110</v>
      </c>
      <c r="F1278" s="102" t="str">
        <f>'[2]30 HUTBUN'!D44</f>
        <v>Penyuluhan Kesadaran Masyarakat Mengenai Dampak Perusakan hutan</v>
      </c>
      <c r="G1278" s="102"/>
      <c r="H1278" s="102"/>
      <c r="I1278" s="82">
        <f>'[2]30 HUTBUN'!M44</f>
        <v>120516000</v>
      </c>
      <c r="J1278" s="83"/>
      <c r="K1278" s="83"/>
      <c r="L1278" s="72"/>
      <c r="M1278" s="72"/>
      <c r="N1278" s="84">
        <f t="shared" si="48"/>
        <v>120516000</v>
      </c>
      <c r="O1278" s="63"/>
      <c r="P1278" s="11"/>
    </row>
    <row r="1279" spans="1:18" s="1" customFormat="1" ht="12.75" customHeight="1" x14ac:dyDescent="0.25">
      <c r="A1279" s="2"/>
      <c r="B1279" s="90"/>
      <c r="C1279" s="91"/>
      <c r="D1279" s="89"/>
      <c r="E1279" s="78"/>
      <c r="F1279" s="79"/>
      <c r="G1279" s="78"/>
      <c r="H1279" s="78"/>
      <c r="I1279" s="82"/>
      <c r="J1279" s="83"/>
      <c r="K1279" s="83"/>
      <c r="L1279" s="72"/>
      <c r="M1279" s="72"/>
      <c r="N1279" s="84"/>
      <c r="O1279" s="63"/>
      <c r="P1279" s="7"/>
    </row>
    <row r="1280" spans="1:18" s="1" customFormat="1" ht="27" customHeight="1" x14ac:dyDescent="0.25">
      <c r="A1280" s="2"/>
      <c r="B1280" s="90"/>
      <c r="C1280" s="91"/>
      <c r="D1280" s="89"/>
      <c r="E1280" s="67" t="s">
        <v>120</v>
      </c>
      <c r="F1280" s="79" t="s">
        <v>15</v>
      </c>
      <c r="G1280" s="69" t="s">
        <v>339</v>
      </c>
      <c r="H1280" s="69"/>
      <c r="I1280" s="70"/>
      <c r="J1280" s="83"/>
      <c r="K1280" s="83"/>
      <c r="L1280" s="72">
        <v>9</v>
      </c>
      <c r="M1280" s="72" t="s">
        <v>181</v>
      </c>
      <c r="N1280" s="73">
        <f t="shared" si="48"/>
        <v>0</v>
      </c>
      <c r="O1280" s="74" t="s">
        <v>18</v>
      </c>
      <c r="P1280" s="198"/>
    </row>
    <row r="1281" spans="1:18" s="1" customFormat="1" ht="27" customHeight="1" x14ac:dyDescent="0.25">
      <c r="A1281" s="2"/>
      <c r="B1281" s="90"/>
      <c r="C1281" s="91"/>
      <c r="D1281" s="92"/>
      <c r="E1281" s="78" t="s">
        <v>87</v>
      </c>
      <c r="F1281" s="79" t="s">
        <v>15</v>
      </c>
      <c r="G1281" s="80" t="str">
        <f>'[2]6 PU ok '!D316</f>
        <v>Pengawasan dan Pengendalian Ruang</v>
      </c>
      <c r="H1281" s="80"/>
      <c r="I1281" s="82">
        <f>'[2]6 PU ok '!M316</f>
        <v>82830000</v>
      </c>
      <c r="J1281" s="83"/>
      <c r="K1281" s="83"/>
      <c r="L1281" s="72"/>
      <c r="M1281" s="72"/>
      <c r="N1281" s="84">
        <f t="shared" si="48"/>
        <v>82830000</v>
      </c>
      <c r="O1281" s="63"/>
      <c r="P1281" s="11"/>
    </row>
    <row r="1282" spans="1:18" s="1" customFormat="1" ht="27.75" customHeight="1" x14ac:dyDescent="0.25">
      <c r="A1282" s="2"/>
      <c r="B1282" s="90"/>
      <c r="C1282" s="91"/>
      <c r="D1282" s="92"/>
      <c r="E1282" s="78" t="s">
        <v>87</v>
      </c>
      <c r="F1282" s="79" t="s">
        <v>15</v>
      </c>
      <c r="G1282" s="80" t="str">
        <f>'[2]6 PU ok '!D317</f>
        <v>Inventarisasi Data Bangunan Rumah dan Gedung Pemerintah</v>
      </c>
      <c r="H1282" s="80"/>
      <c r="I1282" s="82">
        <f>'[2]6 PU ok '!M317</f>
        <v>52055000</v>
      </c>
      <c r="J1282" s="83"/>
      <c r="K1282" s="83"/>
      <c r="L1282" s="72"/>
      <c r="M1282" s="72"/>
      <c r="N1282" s="84">
        <f t="shared" si="48"/>
        <v>52055000</v>
      </c>
      <c r="O1282" s="63"/>
      <c r="P1282" s="11"/>
    </row>
    <row r="1283" spans="1:18" s="1" customFormat="1" ht="14.25" customHeight="1" x14ac:dyDescent="0.25">
      <c r="A1283" s="2"/>
      <c r="B1283" s="90"/>
      <c r="C1283" s="91"/>
      <c r="D1283" s="92"/>
      <c r="E1283" s="78"/>
      <c r="F1283" s="79"/>
      <c r="G1283" s="79"/>
      <c r="H1283" s="78"/>
      <c r="I1283" s="82"/>
      <c r="J1283" s="83"/>
      <c r="K1283" s="83"/>
      <c r="L1283" s="72"/>
      <c r="M1283" s="72"/>
      <c r="N1283" s="84"/>
      <c r="O1283" s="63"/>
      <c r="P1283" s="11"/>
    </row>
    <row r="1284" spans="1:18" s="1" customFormat="1" ht="28.5" customHeight="1" x14ac:dyDescent="0.25">
      <c r="A1284" s="2"/>
      <c r="B1284" s="90"/>
      <c r="C1284" s="91"/>
      <c r="D1284" s="92"/>
      <c r="E1284" s="67" t="s">
        <v>120</v>
      </c>
      <c r="F1284" s="79" t="s">
        <v>15</v>
      </c>
      <c r="G1284" s="69" t="s">
        <v>340</v>
      </c>
      <c r="H1284" s="69"/>
      <c r="I1284" s="70"/>
      <c r="J1284" s="83"/>
      <c r="K1284" s="83"/>
      <c r="L1284" s="72">
        <v>9</v>
      </c>
      <c r="M1284" s="72" t="s">
        <v>285</v>
      </c>
      <c r="N1284" s="73">
        <f t="shared" si="48"/>
        <v>0</v>
      </c>
      <c r="O1284" s="74" t="s">
        <v>18</v>
      </c>
      <c r="P1284" s="198"/>
      <c r="R1284" s="298"/>
    </row>
    <row r="1285" spans="1:18" s="1" customFormat="1" ht="40.5" customHeight="1" x14ac:dyDescent="0.25">
      <c r="A1285" s="2"/>
      <c r="B1285" s="90"/>
      <c r="C1285" s="91"/>
      <c r="D1285" s="92"/>
      <c r="E1285" s="78" t="s">
        <v>87</v>
      </c>
      <c r="F1285" s="79" t="s">
        <v>15</v>
      </c>
      <c r="G1285" s="80" t="str">
        <f>'[2]31 ESDM'!D28</f>
        <v>Pengawasan Terhadap Pelaksanaan Kegiatan Eksplorasi dan Operasi Produksi</v>
      </c>
      <c r="H1285" s="80"/>
      <c r="I1285" s="82">
        <f>'[2]31 ESDM'!M28</f>
        <v>305910000</v>
      </c>
      <c r="J1285" s="83"/>
      <c r="K1285" s="83"/>
      <c r="L1285" s="72"/>
      <c r="M1285" s="72"/>
      <c r="N1285" s="84">
        <f t="shared" si="48"/>
        <v>305910000</v>
      </c>
      <c r="O1285" s="63"/>
      <c r="P1285" s="11"/>
    </row>
    <row r="1286" spans="1:18" s="1" customFormat="1" ht="40.5" customHeight="1" x14ac:dyDescent="0.25">
      <c r="A1286" s="2"/>
      <c r="B1286" s="90"/>
      <c r="C1286" s="91"/>
      <c r="D1286" s="89"/>
      <c r="E1286" s="78" t="s">
        <v>87</v>
      </c>
      <c r="F1286" s="79" t="s">
        <v>15</v>
      </c>
      <c r="G1286" s="80" t="str">
        <f>'[2]31 ESDM'!D29</f>
        <v>Koordinasi dan Pendataan Tentang Hasil Produksi di Bidang Pertambangan</v>
      </c>
      <c r="H1286" s="80"/>
      <c r="I1286" s="82">
        <f>'[2]31 ESDM'!M29</f>
        <v>143410000</v>
      </c>
      <c r="J1286" s="83"/>
      <c r="K1286" s="83"/>
      <c r="L1286" s="72"/>
      <c r="M1286" s="72"/>
      <c r="N1286" s="84">
        <f t="shared" si="48"/>
        <v>143410000</v>
      </c>
      <c r="O1286" s="63"/>
      <c r="P1286" s="11"/>
    </row>
    <row r="1287" spans="1:18" s="1" customFormat="1" ht="16.5" customHeight="1" x14ac:dyDescent="0.25">
      <c r="A1287" s="2"/>
      <c r="B1287" s="90"/>
      <c r="C1287" s="91"/>
      <c r="D1287" s="89"/>
      <c r="E1287" s="78"/>
      <c r="F1287" s="79"/>
      <c r="G1287" s="79"/>
      <c r="H1287" s="78"/>
      <c r="I1287" s="82"/>
      <c r="J1287" s="83"/>
      <c r="K1287" s="83"/>
      <c r="L1287" s="72"/>
      <c r="M1287" s="72"/>
      <c r="N1287" s="84"/>
      <c r="O1287" s="63"/>
      <c r="P1287" s="11"/>
    </row>
    <row r="1288" spans="1:18" s="1" customFormat="1" ht="42" customHeight="1" x14ac:dyDescent="0.25">
      <c r="A1288" s="2"/>
      <c r="B1288" s="90"/>
      <c r="C1288" s="91"/>
      <c r="D1288" s="89"/>
      <c r="E1288" s="67" t="s">
        <v>120</v>
      </c>
      <c r="F1288" s="79" t="s">
        <v>15</v>
      </c>
      <c r="G1288" s="69" t="s">
        <v>341</v>
      </c>
      <c r="H1288" s="69"/>
      <c r="I1288" s="70"/>
      <c r="J1288" s="83"/>
      <c r="K1288" s="83"/>
      <c r="L1288" s="72">
        <v>9</v>
      </c>
      <c r="M1288" s="72" t="s">
        <v>285</v>
      </c>
      <c r="N1288" s="73">
        <f>I1288</f>
        <v>0</v>
      </c>
      <c r="O1288" s="74" t="s">
        <v>18</v>
      </c>
      <c r="P1288" s="198"/>
      <c r="R1288" s="298"/>
    </row>
    <row r="1289" spans="1:18" s="1" customFormat="1" ht="42" customHeight="1" x14ac:dyDescent="0.25">
      <c r="A1289" s="2"/>
      <c r="B1289" s="90"/>
      <c r="C1289" s="91"/>
      <c r="D1289" s="92"/>
      <c r="E1289" s="78" t="s">
        <v>87</v>
      </c>
      <c r="F1289" s="79" t="s">
        <v>15</v>
      </c>
      <c r="G1289" s="101" t="str">
        <f>'[2]31 ESDM'!D31</f>
        <v>Monitoring, Evaluasi dan Pelaporan Dampak Kerusakan Lingkungan Akibat Pertambangan Rakyat</v>
      </c>
      <c r="H1289" s="80"/>
      <c r="I1289" s="82">
        <f>'[2]31 ESDM'!M31</f>
        <v>34950000</v>
      </c>
      <c r="J1289" s="83"/>
      <c r="K1289" s="83"/>
      <c r="L1289" s="72"/>
      <c r="M1289" s="72"/>
      <c r="N1289" s="84">
        <f t="shared" si="48"/>
        <v>34950000</v>
      </c>
      <c r="O1289" s="63"/>
      <c r="P1289" s="11"/>
    </row>
    <row r="1290" spans="1:18" s="1" customFormat="1" ht="18" customHeight="1" x14ac:dyDescent="0.25">
      <c r="A1290" s="2"/>
      <c r="B1290" s="90"/>
      <c r="C1290" s="91"/>
      <c r="D1290" s="89"/>
      <c r="E1290" s="78"/>
      <c r="F1290" s="79"/>
      <c r="G1290" s="79"/>
      <c r="H1290" s="78"/>
      <c r="I1290" s="82"/>
      <c r="J1290" s="83"/>
      <c r="K1290" s="83"/>
      <c r="L1290" s="72"/>
      <c r="M1290" s="72"/>
      <c r="N1290" s="84"/>
      <c r="O1290" s="63"/>
      <c r="P1290" s="11"/>
    </row>
    <row r="1291" spans="1:18" s="1" customFormat="1" ht="15.75" customHeight="1" x14ac:dyDescent="0.25">
      <c r="A1291" s="2"/>
      <c r="B1291" s="90"/>
      <c r="C1291" s="91"/>
      <c r="D1291" s="89"/>
      <c r="E1291" s="67" t="s">
        <v>120</v>
      </c>
      <c r="F1291" s="79" t="s">
        <v>15</v>
      </c>
      <c r="G1291" s="69" t="s">
        <v>342</v>
      </c>
      <c r="H1291" s="69"/>
      <c r="I1291" s="70"/>
      <c r="J1291" s="83"/>
      <c r="K1291" s="83"/>
      <c r="L1291" s="72">
        <v>9</v>
      </c>
      <c r="M1291" s="72" t="s">
        <v>285</v>
      </c>
      <c r="N1291" s="73">
        <f>I1291</f>
        <v>0</v>
      </c>
      <c r="O1291" s="74" t="s">
        <v>18</v>
      </c>
      <c r="P1291" s="198"/>
      <c r="R1291" s="298"/>
    </row>
    <row r="1292" spans="1:18" s="1" customFormat="1" ht="28.5" customHeight="1" x14ac:dyDescent="0.25">
      <c r="A1292" s="2"/>
      <c r="B1292" s="90"/>
      <c r="C1292" s="91"/>
      <c r="D1292" s="92"/>
      <c r="E1292" s="78" t="s">
        <v>87</v>
      </c>
      <c r="F1292" s="79" t="s">
        <v>15</v>
      </c>
      <c r="G1292" s="80" t="str">
        <f>'[2]31 ESDM'!D18</f>
        <v>Inventarisasi Lokasi Daerah Panas Bumi</v>
      </c>
      <c r="H1292" s="80"/>
      <c r="I1292" s="82">
        <f>'[2]31 ESDM'!M18</f>
        <v>67223300</v>
      </c>
      <c r="J1292" s="83"/>
      <c r="K1292" s="83"/>
      <c r="L1292" s="72"/>
      <c r="M1292" s="72"/>
      <c r="N1292" s="84">
        <f t="shared" si="48"/>
        <v>67223300</v>
      </c>
      <c r="O1292" s="63"/>
      <c r="P1292" s="198"/>
      <c r="R1292" s="298"/>
    </row>
    <row r="1293" spans="1:18" s="1" customFormat="1" ht="15.75" customHeight="1" x14ac:dyDescent="0.25">
      <c r="B1293" s="90"/>
      <c r="C1293" s="91"/>
      <c r="D1293" s="92"/>
      <c r="E1293" s="78"/>
      <c r="F1293" s="79"/>
      <c r="G1293" s="79"/>
      <c r="H1293" s="79"/>
      <c r="I1293" s="82"/>
      <c r="J1293" s="83"/>
      <c r="K1293" s="83"/>
      <c r="L1293" s="105"/>
      <c r="M1293" s="72"/>
      <c r="N1293" s="84"/>
      <c r="O1293" s="63"/>
      <c r="P1293" s="11"/>
    </row>
    <row r="1294" spans="1:18" s="325" customFormat="1" ht="39.75" customHeight="1" x14ac:dyDescent="0.25">
      <c r="B1294" s="326"/>
      <c r="C1294" s="327"/>
      <c r="D1294" s="89"/>
      <c r="E1294" s="67" t="s">
        <v>114</v>
      </c>
      <c r="F1294" s="96" t="s">
        <v>295</v>
      </c>
      <c r="G1294" s="96"/>
      <c r="H1294" s="96"/>
      <c r="I1294" s="70"/>
      <c r="J1294" s="83"/>
      <c r="K1294" s="83"/>
      <c r="L1294" s="72">
        <v>9</v>
      </c>
      <c r="M1294" s="72" t="s">
        <v>116</v>
      </c>
      <c r="N1294" s="73">
        <f t="shared" si="48"/>
        <v>0</v>
      </c>
      <c r="O1294" s="74" t="s">
        <v>18</v>
      </c>
      <c r="P1294" s="11"/>
    </row>
    <row r="1295" spans="1:18" s="1" customFormat="1" ht="40.5" customHeight="1" x14ac:dyDescent="0.25">
      <c r="A1295" s="2"/>
      <c r="B1295" s="90"/>
      <c r="C1295" s="91"/>
      <c r="D1295" s="92"/>
      <c r="E1295" s="78" t="s">
        <v>110</v>
      </c>
      <c r="F1295" s="102" t="str">
        <f>'[2]32 PERIKANAN'!D26</f>
        <v>Pengawasan Dan Pengendalian Pemanfaatan Sumberdaya Kelautan Dan Perikanan (SDKP)</v>
      </c>
      <c r="G1295" s="102"/>
      <c r="H1295" s="102"/>
      <c r="I1295" s="82">
        <f>'[2]32 PERIKANAN'!M26</f>
        <v>197170000</v>
      </c>
      <c r="J1295" s="83"/>
      <c r="K1295" s="83"/>
      <c r="L1295" s="72"/>
      <c r="M1295" s="72"/>
      <c r="N1295" s="84">
        <f t="shared" si="48"/>
        <v>197170000</v>
      </c>
      <c r="O1295" s="63"/>
      <c r="P1295" s="11"/>
      <c r="Q1295" s="8"/>
    </row>
    <row r="1296" spans="1:18" s="1" customFormat="1" ht="19.5" customHeight="1" x14ac:dyDescent="0.25">
      <c r="B1296" s="90"/>
      <c r="C1296" s="91"/>
      <c r="D1296" s="92"/>
      <c r="E1296" s="78"/>
      <c r="F1296" s="79"/>
      <c r="G1296" s="79"/>
      <c r="H1296" s="79"/>
      <c r="I1296" s="82"/>
      <c r="J1296" s="83"/>
      <c r="K1296" s="83"/>
      <c r="L1296" s="72"/>
      <c r="M1296" s="72"/>
      <c r="N1296" s="84"/>
      <c r="O1296" s="63"/>
      <c r="P1296" s="7"/>
      <c r="Q1296" s="8"/>
      <c r="R1296" s="8"/>
    </row>
    <row r="1297" spans="1:26" s="18" customFormat="1" ht="30" customHeight="1" x14ac:dyDescent="0.25">
      <c r="B1297" s="98"/>
      <c r="C1297" s="99"/>
      <c r="D1297" s="89"/>
      <c r="E1297" s="67" t="s">
        <v>343</v>
      </c>
      <c r="F1297" s="96" t="s">
        <v>344</v>
      </c>
      <c r="G1297" s="96"/>
      <c r="H1297" s="96"/>
      <c r="I1297" s="70"/>
      <c r="J1297" s="71"/>
      <c r="K1297" s="71"/>
      <c r="L1297" s="72">
        <v>9</v>
      </c>
      <c r="M1297" s="72" t="s">
        <v>116</v>
      </c>
      <c r="N1297" s="73">
        <f>I1297</f>
        <v>0</v>
      </c>
      <c r="O1297" s="74" t="s">
        <v>18</v>
      </c>
      <c r="P1297" s="11"/>
    </row>
    <row r="1298" spans="1:26" s="1" customFormat="1" ht="26.25" customHeight="1" x14ac:dyDescent="0.25">
      <c r="A1298" s="2"/>
      <c r="B1298" s="90"/>
      <c r="C1298" s="91"/>
      <c r="D1298" s="95"/>
      <c r="E1298" s="78" t="s">
        <v>87</v>
      </c>
      <c r="F1298" s="102" t="str">
        <f>'[2]32 PERIKANAN'!D41</f>
        <v>Kajian Mitigasi Bencana Alam, laut Dan perkiraan Iklim laut</v>
      </c>
      <c r="G1298" s="102"/>
      <c r="H1298" s="102"/>
      <c r="I1298" s="82">
        <f>'[2]32 PERIKANAN'!M41</f>
        <v>105000000</v>
      </c>
      <c r="J1298" s="104"/>
      <c r="K1298" s="104"/>
      <c r="L1298" s="105"/>
      <c r="M1298" s="72"/>
      <c r="N1298" s="84">
        <f t="shared" ref="N1298:N1304" si="49">+I1298+K1298</f>
        <v>105000000</v>
      </c>
      <c r="O1298" s="63"/>
      <c r="P1298" s="7"/>
      <c r="Q1298" s="8"/>
      <c r="R1298" s="8"/>
    </row>
    <row r="1299" spans="1:26" s="1" customFormat="1" ht="16.5" customHeight="1" x14ac:dyDescent="0.25">
      <c r="B1299" s="90"/>
      <c r="C1299" s="91"/>
      <c r="D1299" s="89"/>
      <c r="E1299" s="78"/>
      <c r="F1299" s="79"/>
      <c r="G1299" s="79"/>
      <c r="H1299" s="79"/>
      <c r="I1299" s="82"/>
      <c r="J1299" s="83"/>
      <c r="K1299" s="83"/>
      <c r="L1299" s="105"/>
      <c r="M1299" s="72"/>
      <c r="N1299" s="84"/>
      <c r="O1299" s="63"/>
      <c r="P1299" s="11"/>
    </row>
    <row r="1300" spans="1:26" s="18" customFormat="1" ht="39" customHeight="1" x14ac:dyDescent="0.25">
      <c r="B1300" s="98"/>
      <c r="C1300" s="99"/>
      <c r="D1300" s="89"/>
      <c r="E1300" s="67" t="s">
        <v>343</v>
      </c>
      <c r="F1300" s="96" t="s">
        <v>345</v>
      </c>
      <c r="G1300" s="96"/>
      <c r="H1300" s="96"/>
      <c r="I1300" s="70"/>
      <c r="J1300" s="71"/>
      <c r="K1300" s="71"/>
      <c r="L1300" s="72">
        <v>9</v>
      </c>
      <c r="M1300" s="72" t="s">
        <v>116</v>
      </c>
      <c r="N1300" s="73">
        <f>I1300</f>
        <v>0</v>
      </c>
      <c r="O1300" s="74" t="s">
        <v>18</v>
      </c>
      <c r="P1300" s="11"/>
    </row>
    <row r="1301" spans="1:26" s="1" customFormat="1" ht="30" customHeight="1" x14ac:dyDescent="0.25">
      <c r="B1301" s="90"/>
      <c r="C1301" s="91"/>
      <c r="D1301" s="95"/>
      <c r="E1301" s="78" t="s">
        <v>87</v>
      </c>
      <c r="F1301" s="102" t="str">
        <f>'[2]32 PERIKANAN'!D22</f>
        <v>Pengembangan dan Rehabilitasi Ekosisitem Pesisir</v>
      </c>
      <c r="G1301" s="102"/>
      <c r="H1301" s="102"/>
      <c r="I1301" s="82">
        <f>'[2]32 PERIKANAN'!M22</f>
        <v>225050000</v>
      </c>
      <c r="J1301" s="104"/>
      <c r="K1301" s="104"/>
      <c r="L1301" s="72"/>
      <c r="M1301" s="72"/>
      <c r="N1301" s="84">
        <f t="shared" si="49"/>
        <v>225050000</v>
      </c>
      <c r="O1301" s="63"/>
      <c r="P1301" s="7"/>
      <c r="Q1301" s="8"/>
      <c r="R1301" s="8"/>
    </row>
    <row r="1302" spans="1:26" s="2" customFormat="1" ht="17.25" customHeight="1" x14ac:dyDescent="0.25">
      <c r="B1302" s="90"/>
      <c r="C1302" s="91"/>
      <c r="D1302" s="89"/>
      <c r="E1302" s="78"/>
      <c r="F1302" s="79"/>
      <c r="G1302" s="79"/>
      <c r="H1302" s="79"/>
      <c r="I1302" s="82"/>
      <c r="J1302" s="83"/>
      <c r="K1302" s="83"/>
      <c r="L1302" s="72"/>
      <c r="M1302" s="72"/>
      <c r="N1302" s="84"/>
      <c r="O1302" s="63"/>
      <c r="P1302" s="11"/>
      <c r="Q1302" s="1"/>
      <c r="R1302" s="1"/>
      <c r="S1302" s="1"/>
      <c r="T1302" s="1"/>
      <c r="U1302" s="1"/>
      <c r="V1302" s="1"/>
      <c r="Z1302" s="108"/>
    </row>
    <row r="1303" spans="1:26" s="18" customFormat="1" ht="39.75" customHeight="1" x14ac:dyDescent="0.25">
      <c r="B1303" s="98"/>
      <c r="C1303" s="99"/>
      <c r="D1303" s="89"/>
      <c r="E1303" s="67" t="s">
        <v>14</v>
      </c>
      <c r="F1303" s="68" t="s">
        <v>15</v>
      </c>
      <c r="G1303" s="96" t="s">
        <v>346</v>
      </c>
      <c r="H1303" s="96"/>
      <c r="I1303" s="70"/>
      <c r="J1303" s="71"/>
      <c r="K1303" s="71"/>
      <c r="L1303" s="72">
        <v>9</v>
      </c>
      <c r="M1303" s="72" t="s">
        <v>83</v>
      </c>
      <c r="N1303" s="73">
        <f>I1303</f>
        <v>0</v>
      </c>
      <c r="O1303" s="74" t="s">
        <v>18</v>
      </c>
      <c r="P1303" s="11"/>
      <c r="S1303" s="18" t="s">
        <v>347</v>
      </c>
      <c r="T1303" s="18">
        <f>SUM(I1304)</f>
        <v>2297891550</v>
      </c>
      <c r="U1303" s="18">
        <v>818007190</v>
      </c>
      <c r="V1303" s="18">
        <f>U1303-T1303</f>
        <v>-1479884360</v>
      </c>
      <c r="Y1303" s="18">
        <v>4149964000</v>
      </c>
      <c r="Z1303" s="18" t="e">
        <f>SUM(T1303:T1304)</f>
        <v>#REF!</v>
      </c>
    </row>
    <row r="1304" spans="1:26" s="1" customFormat="1" ht="29.25" customHeight="1" x14ac:dyDescent="0.25">
      <c r="B1304" s="90"/>
      <c r="C1304" s="91"/>
      <c r="D1304" s="95"/>
      <c r="E1304" s="78" t="s">
        <v>19</v>
      </c>
      <c r="F1304" s="79"/>
      <c r="G1304" s="102" t="str">
        <f>'[2]18 SETDA'!D46</f>
        <v xml:space="preserve">Penataan Penguasaan, Pemilikan, Penggunaan dan pemanfaatan tanah </v>
      </c>
      <c r="H1304" s="102"/>
      <c r="I1304" s="82">
        <f>'[2]18 SETDA'!M46</f>
        <v>2297891550</v>
      </c>
      <c r="J1304" s="83"/>
      <c r="K1304" s="83"/>
      <c r="L1304" s="72"/>
      <c r="M1304" s="72"/>
      <c r="N1304" s="84">
        <f t="shared" si="49"/>
        <v>2297891550</v>
      </c>
      <c r="O1304" s="63"/>
      <c r="P1304" s="328">
        <v>328589667</v>
      </c>
      <c r="S1304" s="1" t="s">
        <v>94</v>
      </c>
      <c r="T1304" s="1" t="e">
        <f>#REF!</f>
        <v>#REF!</v>
      </c>
      <c r="U1304" s="1">
        <v>1722690457</v>
      </c>
      <c r="V1304" s="1" t="e">
        <f>U1304-T1304</f>
        <v>#REF!</v>
      </c>
      <c r="Z1304" s="1">
        <v>8168648830</v>
      </c>
    </row>
    <row r="1305" spans="1:26" s="1" customFormat="1" ht="29.25" customHeight="1" x14ac:dyDescent="0.25">
      <c r="B1305" s="147"/>
      <c r="C1305" s="148"/>
      <c r="D1305" s="393"/>
      <c r="E1305" s="150"/>
      <c r="F1305" s="188"/>
      <c r="G1305" s="188"/>
      <c r="H1305" s="188"/>
      <c r="I1305" s="151"/>
      <c r="J1305" s="152"/>
      <c r="K1305" s="152"/>
      <c r="L1305" s="134"/>
      <c r="M1305" s="134"/>
      <c r="N1305" s="153"/>
      <c r="O1305" s="63"/>
      <c r="P1305" s="328"/>
    </row>
    <row r="1306" spans="1:26" s="18" customFormat="1" ht="22.5" customHeight="1" x14ac:dyDescent="0.25">
      <c r="A1306" s="1"/>
      <c r="B1306" s="311"/>
      <c r="C1306" s="312"/>
      <c r="D1306" s="220"/>
      <c r="E1306" s="78" t="s">
        <v>14</v>
      </c>
      <c r="F1306" s="79" t="s">
        <v>15</v>
      </c>
      <c r="G1306" s="69" t="s">
        <v>301</v>
      </c>
      <c r="H1306" s="69"/>
      <c r="I1306" s="70"/>
      <c r="J1306" s="83"/>
      <c r="K1306" s="83"/>
      <c r="L1306" s="72">
        <v>9</v>
      </c>
      <c r="M1306" s="72" t="s">
        <v>185</v>
      </c>
      <c r="N1306" s="73">
        <f>+I1306+K1306</f>
        <v>0</v>
      </c>
      <c r="O1306" s="74" t="s">
        <v>18</v>
      </c>
      <c r="P1306" s="11"/>
      <c r="S1306" s="18" t="s">
        <v>302</v>
      </c>
      <c r="T1306" s="18">
        <f>SUM(I693:I696)</f>
        <v>817000000</v>
      </c>
      <c r="U1306" s="18">
        <v>743033770</v>
      </c>
      <c r="V1306" s="18">
        <f>+U1306-T1306</f>
        <v>-73966230</v>
      </c>
    </row>
    <row r="1307" spans="1:26" s="1" customFormat="1" ht="27" customHeight="1" x14ac:dyDescent="0.25">
      <c r="A1307" s="2"/>
      <c r="B1307" s="90"/>
      <c r="C1307" s="91"/>
      <c r="D1307" s="220"/>
      <c r="E1307" s="102" t="s">
        <v>19</v>
      </c>
      <c r="F1307" s="80" t="s">
        <v>15</v>
      </c>
      <c r="G1307" s="80" t="str">
        <f>'[2]koreksi 7 BAPPEDA'!D20</f>
        <v>Perencanaan dan koordinasi tata ruang</v>
      </c>
      <c r="H1307" s="80"/>
      <c r="I1307" s="82">
        <f>'[2]koreksi 7 BAPPEDA'!M20</f>
        <v>66000000</v>
      </c>
      <c r="J1307" s="83"/>
      <c r="K1307" s="83"/>
      <c r="L1307" s="72"/>
      <c r="M1307" s="72"/>
      <c r="N1307" s="84">
        <f>+I1307+K1307</f>
        <v>66000000</v>
      </c>
      <c r="O1307" s="63"/>
      <c r="P1307" s="7"/>
      <c r="S1307" s="1" t="s">
        <v>303</v>
      </c>
      <c r="T1307" s="1">
        <f>SUM(I701:I702)</f>
        <v>2098285610</v>
      </c>
      <c r="U1307" s="1">
        <v>1287489470</v>
      </c>
      <c r="V1307" s="1">
        <f>+U1307-T1307</f>
        <v>-810796140</v>
      </c>
    </row>
    <row r="1308" spans="1:26" s="2" customFormat="1" ht="18.75" customHeight="1" x14ac:dyDescent="0.25">
      <c r="B1308" s="54"/>
      <c r="C1308" s="55"/>
      <c r="D1308" s="220"/>
      <c r="E1308" s="57"/>
      <c r="F1308" s="58"/>
      <c r="G1308" s="58"/>
      <c r="H1308" s="58"/>
      <c r="I1308" s="59"/>
      <c r="J1308" s="176"/>
      <c r="K1308" s="176"/>
      <c r="L1308" s="61"/>
      <c r="M1308" s="61"/>
      <c r="N1308" s="62"/>
      <c r="O1308" s="63"/>
      <c r="P1308" s="7"/>
      <c r="Q1308" s="8"/>
      <c r="R1308" s="8"/>
      <c r="S1308" s="1"/>
      <c r="T1308" s="1"/>
      <c r="U1308" s="1"/>
      <c r="V1308" s="1"/>
      <c r="Z1308" s="108"/>
    </row>
    <row r="1309" spans="1:26" s="1" customFormat="1" ht="19.5" customHeight="1" x14ac:dyDescent="0.25">
      <c r="A1309" s="2"/>
      <c r="B1309" s="90"/>
      <c r="C1309" s="91"/>
      <c r="D1309" s="314"/>
      <c r="E1309" s="67" t="s">
        <v>120</v>
      </c>
      <c r="F1309" s="79" t="s">
        <v>15</v>
      </c>
      <c r="G1309" s="69" t="s">
        <v>301</v>
      </c>
      <c r="H1309" s="69"/>
      <c r="I1309" s="70"/>
      <c r="J1309" s="83"/>
      <c r="K1309" s="83"/>
      <c r="L1309" s="72">
        <v>9</v>
      </c>
      <c r="M1309" s="138" t="s">
        <v>181</v>
      </c>
      <c r="N1309" s="73">
        <f>+I1309+K1309</f>
        <v>0</v>
      </c>
      <c r="O1309" s="74" t="s">
        <v>18</v>
      </c>
      <c r="P1309" s="198"/>
    </row>
    <row r="1310" spans="1:26" s="1" customFormat="1" ht="19.5" customHeight="1" x14ac:dyDescent="0.25">
      <c r="A1310" s="2"/>
      <c r="B1310" s="90"/>
      <c r="C1310" s="91"/>
      <c r="D1310" s="92"/>
      <c r="E1310" s="78" t="s">
        <v>87</v>
      </c>
      <c r="F1310" s="79" t="s">
        <v>15</v>
      </c>
      <c r="G1310" s="80" t="str">
        <f>+'[1]6 PU'!H299</f>
        <v>Rencana Rinci Tata Ruang</v>
      </c>
      <c r="H1310" s="80"/>
      <c r="I1310" s="82">
        <f>'[2]6 PU ok '!M302</f>
        <v>453970000</v>
      </c>
      <c r="J1310" s="83"/>
      <c r="K1310" s="83"/>
      <c r="L1310" s="72"/>
      <c r="M1310" s="140"/>
      <c r="N1310" s="84">
        <f>+I1310+K1310</f>
        <v>453970000</v>
      </c>
      <c r="O1310" s="63"/>
      <c r="P1310" s="11"/>
    </row>
    <row r="1311" spans="1:26" s="2" customFormat="1" ht="17.25" customHeight="1" thickBot="1" x14ac:dyDescent="0.3">
      <c r="B1311" s="147"/>
      <c r="C1311" s="148"/>
      <c r="D1311" s="92"/>
      <c r="E1311" s="150"/>
      <c r="F1311" s="188"/>
      <c r="G1311" s="188"/>
      <c r="H1311" s="150"/>
      <c r="I1311" s="151"/>
      <c r="J1311" s="152"/>
      <c r="K1311" s="152"/>
      <c r="L1311" s="134"/>
      <c r="M1311" s="134"/>
      <c r="N1311" s="153"/>
      <c r="O1311" s="63"/>
      <c r="P1311" s="11"/>
      <c r="Q1311" s="1"/>
      <c r="R1311" s="1"/>
      <c r="S1311" s="1"/>
      <c r="T1311" s="1"/>
      <c r="U1311" s="1"/>
      <c r="V1311" s="1"/>
      <c r="Z1311" s="108"/>
    </row>
    <row r="1312" spans="1:26" s="347" customFormat="1" ht="29.25" customHeight="1" thickTop="1" thickBot="1" x14ac:dyDescent="0.3">
      <c r="B1312" s="459">
        <v>8</v>
      </c>
      <c r="C1312" s="460"/>
      <c r="D1312" s="461" t="s">
        <v>367</v>
      </c>
      <c r="E1312" s="462"/>
      <c r="F1312" s="462"/>
      <c r="G1312" s="462"/>
      <c r="H1312" s="463"/>
      <c r="I1312" s="441">
        <f>SUM(I1236:I1311)</f>
        <v>19760786050</v>
      </c>
      <c r="J1312" s="464"/>
      <c r="K1312" s="464"/>
      <c r="L1312" s="465"/>
      <c r="M1312" s="465"/>
      <c r="N1312" s="441">
        <f>I1312</f>
        <v>19760786050</v>
      </c>
      <c r="O1312" s="345"/>
      <c r="P1312" s="207"/>
      <c r="Q1312" s="346"/>
      <c r="R1312" s="346"/>
      <c r="S1312" s="346"/>
      <c r="T1312" s="346"/>
      <c r="U1312" s="346"/>
      <c r="V1312" s="346"/>
      <c r="Z1312" s="348"/>
    </row>
    <row r="1313" spans="2:26" s="18" customFormat="1" ht="19.5" customHeight="1" thickTop="1" x14ac:dyDescent="0.2">
      <c r="B1313" s="349"/>
      <c r="C1313" s="350"/>
      <c r="D1313" s="351"/>
      <c r="E1313" s="352" t="s">
        <v>8</v>
      </c>
      <c r="F1313" s="352"/>
      <c r="G1313" s="352"/>
      <c r="H1313" s="352"/>
      <c r="I1313" s="353">
        <f>+I1312+I1234+I1198+I550+I429+I400+I301+I197</f>
        <v>697563522550.28003</v>
      </c>
      <c r="J1313" s="354"/>
      <c r="K1313" s="354"/>
      <c r="L1313" s="355"/>
      <c r="M1313" s="355"/>
      <c r="N1313" s="353"/>
      <c r="O1313" s="63"/>
      <c r="P1313" s="356" t="e">
        <f>+#REF!+P1198+P550+#REF!+#REF!</f>
        <v>#REF!</v>
      </c>
      <c r="Q1313" s="357" t="e">
        <f>+#REF!+Q1198+Q550+#REF!+#REF!</f>
        <v>#REF!</v>
      </c>
      <c r="R1313" s="358" t="e">
        <f>+P1313/P1315*100</f>
        <v>#REF!</v>
      </c>
    </row>
    <row r="1314" spans="2:26" s="18" customFormat="1" ht="30.75" customHeight="1" x14ac:dyDescent="0.2">
      <c r="B1314" s="359"/>
      <c r="C1314" s="360"/>
      <c r="D1314" s="361"/>
      <c r="E1314" s="362" t="s">
        <v>349</v>
      </c>
      <c r="F1314" s="362"/>
      <c r="G1314" s="362"/>
      <c r="H1314" s="362"/>
      <c r="I1314" s="363"/>
      <c r="J1314" s="364"/>
      <c r="K1314" s="363">
        <v>642520425915.15002</v>
      </c>
      <c r="L1314" s="365"/>
      <c r="M1314" s="365"/>
      <c r="N1314" s="363">
        <f>+K1314</f>
        <v>642520425915.15002</v>
      </c>
      <c r="O1314" s="63"/>
      <c r="P1314" s="366">
        <v>552317097838</v>
      </c>
    </row>
    <row r="1315" spans="2:26" s="18" customFormat="1" ht="19.5" customHeight="1" thickBot="1" x14ac:dyDescent="0.25">
      <c r="B1315" s="367"/>
      <c r="C1315" s="368"/>
      <c r="D1315" s="369"/>
      <c r="E1315" s="370" t="s">
        <v>350</v>
      </c>
      <c r="F1315" s="370"/>
      <c r="G1315" s="370"/>
      <c r="H1315" s="370"/>
      <c r="I1315" s="371"/>
      <c r="J1315" s="372"/>
      <c r="K1315" s="372"/>
      <c r="L1315" s="373"/>
      <c r="M1315" s="373"/>
      <c r="N1315" s="371">
        <f>+N1313+N1314</f>
        <v>642520425915.15002</v>
      </c>
      <c r="O1315" s="63"/>
      <c r="P1315" s="374" t="e">
        <f>+P1313+P1314</f>
        <v>#REF!</v>
      </c>
    </row>
    <row r="1316" spans="2:26" s="2" customFormat="1" ht="18.75" customHeight="1" thickTop="1" x14ac:dyDescent="0.25">
      <c r="B1316" s="375"/>
      <c r="C1316" s="375"/>
      <c r="D1316" s="350"/>
      <c r="E1316" s="376"/>
      <c r="F1316" s="1"/>
      <c r="G1316" s="1"/>
      <c r="H1316" s="1"/>
      <c r="I1316" s="4"/>
      <c r="J1316" s="1"/>
      <c r="K1316" s="1"/>
      <c r="L1316" s="5"/>
      <c r="M1316" s="6"/>
      <c r="N1316" s="377"/>
      <c r="O1316" s="4"/>
      <c r="P1316" s="11"/>
      <c r="Q1316" s="1"/>
      <c r="R1316" s="1"/>
      <c r="S1316" s="1"/>
      <c r="T1316" s="1"/>
      <c r="U1316" s="1"/>
      <c r="V1316" s="1"/>
      <c r="Z1316" s="108"/>
    </row>
    <row r="1317" spans="2:26" s="2" customFormat="1" ht="18.75" customHeight="1" x14ac:dyDescent="0.25">
      <c r="B1317" s="1"/>
      <c r="C1317" s="1"/>
      <c r="D1317" s="1"/>
      <c r="E1317" s="376"/>
      <c r="F1317" s="1"/>
      <c r="G1317" s="1"/>
      <c r="H1317" s="1"/>
      <c r="I1317" s="4"/>
      <c r="J1317" s="1"/>
      <c r="K1317" s="1"/>
      <c r="L1317" s="5"/>
      <c r="M1317" s="6"/>
      <c r="N1317" s="4"/>
      <c r="O1317" s="4"/>
      <c r="P1317" s="11"/>
      <c r="Q1317" s="1"/>
      <c r="R1317" s="1"/>
      <c r="S1317" s="1"/>
      <c r="T1317" s="1"/>
      <c r="U1317" s="1"/>
      <c r="V1317" s="1"/>
      <c r="Z1317" s="108"/>
    </row>
    <row r="1318" spans="2:26" s="2" customFormat="1" ht="18.75" customHeight="1" x14ac:dyDescent="0.25">
      <c r="B1318" s="1"/>
      <c r="C1318" s="1"/>
      <c r="D1318" s="1"/>
      <c r="E1318" s="376"/>
      <c r="F1318" s="1"/>
      <c r="G1318" s="1"/>
      <c r="H1318" s="1"/>
      <c r="I1318" s="4"/>
      <c r="J1318" s="1"/>
      <c r="K1318" s="1"/>
      <c r="L1318" s="5"/>
      <c r="M1318" s="6"/>
      <c r="N1318" s="4"/>
      <c r="O1318" s="4"/>
      <c r="P1318" s="11"/>
      <c r="Q1318" s="1"/>
      <c r="R1318" s="1"/>
      <c r="S1318" s="1"/>
      <c r="T1318" s="1"/>
      <c r="U1318" s="1"/>
      <c r="V1318" s="1"/>
      <c r="Z1318" s="108"/>
    </row>
    <row r="1319" spans="2:26" s="2" customFormat="1" ht="18.75" customHeight="1" x14ac:dyDescent="0.25">
      <c r="B1319" s="1"/>
      <c r="C1319" s="1"/>
      <c r="D1319" s="1"/>
      <c r="E1319" s="376"/>
      <c r="F1319" s="1"/>
      <c r="G1319" s="1"/>
      <c r="H1319" s="1"/>
      <c r="I1319" s="4">
        <v>697563522550.28003</v>
      </c>
      <c r="J1319" s="1"/>
      <c r="K1319" s="1"/>
      <c r="L1319" s="5"/>
      <c r="M1319" s="6"/>
      <c r="N1319" s="4"/>
      <c r="O1319" s="4"/>
      <c r="P1319" s="11"/>
      <c r="Q1319" s="1"/>
      <c r="R1319" s="1"/>
      <c r="S1319" s="1"/>
      <c r="T1319" s="1"/>
      <c r="U1319" s="1"/>
      <c r="V1319" s="1"/>
      <c r="Z1319" s="108"/>
    </row>
    <row r="1320" spans="2:26" s="2" customFormat="1" ht="18.75" customHeight="1" x14ac:dyDescent="0.25">
      <c r="B1320" s="1"/>
      <c r="C1320" s="1"/>
      <c r="D1320" s="1"/>
      <c r="E1320" s="376"/>
      <c r="F1320" s="1"/>
      <c r="G1320" s="1"/>
      <c r="H1320" s="1"/>
      <c r="I1320" s="4">
        <f>+I1313-I1319</f>
        <v>0</v>
      </c>
      <c r="J1320" s="1"/>
      <c r="K1320" s="1"/>
      <c r="L1320" s="5"/>
      <c r="M1320" s="6"/>
      <c r="N1320" s="4"/>
      <c r="O1320" s="4"/>
      <c r="P1320" s="11"/>
      <c r="Q1320" s="1"/>
      <c r="R1320" s="1"/>
      <c r="S1320" s="1"/>
      <c r="T1320" s="1"/>
      <c r="U1320" s="1"/>
      <c r="V1320" s="1"/>
      <c r="Z1320" s="108"/>
    </row>
    <row r="1321" spans="2:26" s="2" customFormat="1" ht="18.75" customHeight="1" x14ac:dyDescent="0.25">
      <c r="B1321" s="1"/>
      <c r="C1321" s="1"/>
      <c r="D1321" s="1"/>
      <c r="E1321" s="376"/>
      <c r="F1321" s="1"/>
      <c r="G1321" s="1"/>
      <c r="H1321" s="1"/>
      <c r="I1321" s="4"/>
      <c r="J1321" s="1"/>
      <c r="K1321" s="1"/>
      <c r="L1321" s="5"/>
      <c r="M1321" s="6"/>
      <c r="N1321" s="4"/>
      <c r="O1321" s="4"/>
      <c r="P1321" s="11"/>
      <c r="Q1321" s="1"/>
      <c r="R1321" s="1"/>
      <c r="S1321" s="1"/>
      <c r="T1321" s="1"/>
      <c r="U1321" s="1"/>
      <c r="V1321" s="1"/>
      <c r="Z1321" s="108"/>
    </row>
    <row r="1322" spans="2:26" s="2" customFormat="1" ht="18.75" customHeight="1" x14ac:dyDescent="0.25">
      <c r="B1322" s="1"/>
      <c r="C1322" s="1"/>
      <c r="D1322" s="1"/>
      <c r="E1322" s="376"/>
      <c r="F1322" s="1"/>
      <c r="G1322" s="1"/>
      <c r="H1322" s="1"/>
      <c r="I1322" s="378">
        <f>+'[1]1 PENDIDIKAN'!K97+'[1]2 PERPUSTAKAAN'!K39+'[1]3 KESEHATAN'!K157+'[1]4 RSUD'!K34+'[1]5 AKPER'!K16+'[1]6 PU'!L337+'[1]7 BAPPEDA'!K58+'[1]8 PERHUBUNGAN'!K60+'[1]9 BLHD'!K50+'[1]10 CAPIL'!K49+'[1]11 KB&amp;PP'!K46+'[1]12 SOSIAL'!K58+'[1]13 NAKERTRANS '!K58+'[1]14 PARIWISATA'!K77+'[1]15 DISPORA'!K44+'[1]16 KESBANGPOL'!K29+'[1]17 POL.PP'!K23+'[1]18 SETDA'!K87+'[1]19 DPRD'!K30+'[1]20 DPPKAD'!K43+'[1]21 INSPEKTORAT'!K33+'[1]22 BKD'!K33+'[1]23 PERIZINAN'!K37+'[1]25 BPBD'!K28+'[1]26 BKP'!K42+'[1]24 KORPRI'!K24+'[1]27 BPMPD'!K43+'[1]28 PERTANIAN'!K105+'[1]29 BP4K'!K33+'[1]30 HUTBUN'!K57+'[1]31 ESDM'!K43+'[1]32 PERIKANAN '!K49+'[1]33 KOPERINDAG'!K65+'[1]SOJOL UTARA'!K15+[1]SOJOL!K13+[1]DAMPELAS!K20+[1]BALAESANG!K15+'[1]B. TANJUNG'!K15+[1]SIRENJA!K15+[1]SINTOBA!K20+[1]SINTORA!K13+[1]SINDUE!K26+[1]LABUAN!K15+[1]TANANTOVEA!K15+[1]PINEMBANI!K15+[1]BANAWA!K34+[1]BANTENG!K15+[1]BANSEL!K13+'[1]RIO PAKAVA'!K16</f>
        <v>582549503289</v>
      </c>
      <c r="J1322" s="1"/>
      <c r="K1322" s="1"/>
      <c r="L1322" s="5"/>
      <c r="M1322" s="6"/>
      <c r="N1322" s="4"/>
      <c r="O1322" s="4"/>
      <c r="P1322" s="11"/>
      <c r="Q1322" s="1"/>
      <c r="R1322" s="1"/>
      <c r="S1322" s="1"/>
      <c r="T1322" s="1"/>
      <c r="U1322" s="1"/>
      <c r="V1322" s="1"/>
      <c r="Z1322" s="108"/>
    </row>
    <row r="1323" spans="2:26" s="2" customFormat="1" ht="18.75" customHeight="1" x14ac:dyDescent="0.25">
      <c r="B1323" s="1"/>
      <c r="C1323" s="1"/>
      <c r="D1323" s="1"/>
      <c r="E1323" s="376"/>
      <c r="F1323" s="1"/>
      <c r="G1323" s="1"/>
      <c r="H1323" s="1"/>
      <c r="I1323" s="378"/>
      <c r="J1323" s="1"/>
      <c r="K1323" s="1"/>
      <c r="L1323" s="5"/>
      <c r="M1323" s="6"/>
      <c r="N1323" s="4"/>
      <c r="O1323" s="4"/>
      <c r="P1323" s="11"/>
      <c r="Q1323" s="1"/>
      <c r="R1323" s="1"/>
      <c r="S1323" s="1"/>
      <c r="T1323" s="1"/>
      <c r="U1323" s="1"/>
      <c r="V1323" s="1"/>
      <c r="Z1323" s="108"/>
    </row>
    <row r="1324" spans="2:26" s="2" customFormat="1" ht="18.75" customHeight="1" x14ac:dyDescent="0.25">
      <c r="B1324" s="1"/>
      <c r="C1324" s="1"/>
      <c r="D1324" s="1"/>
      <c r="E1324" s="376"/>
      <c r="F1324" s="1"/>
      <c r="G1324" s="1"/>
      <c r="H1324" s="1"/>
      <c r="I1324" s="378">
        <f>+'[1]1 PENDIDIKAN'!K97+'[1]2 PERPUSTAKAAN'!K39+'[1]3 KESEHATAN'!K157+'[1]4 RSUD'!K34+'[1]5 AKPER'!K16+'[1]6 PU'!L337+'[1]7 BAPPEDA'!K58+'[1]8 PERHUBUNGAN'!K60+'[1]9 BLHD'!K50+'[1]10 CAPIL'!K49+'[1]11 KB&amp;PP'!K46+'[1]12 SOSIAL'!K58+'[1]13 NAKERTRANS '!K58+'[1]14 PARIWISATA'!K77+'[1]15 DISPORA'!K44+'[1]16 KESBANGPOL'!K29+'[1]17 POL.PP'!K23+'[1]19 DPRD'!K30+'[1]20 DPPKAD'!K43+'[1]21 INSPEKTORAT'!K33+'[1]22 BKD'!K33+'[1]23 PERIZINAN'!K37+'[1]25 BPBD'!K28+'[1]26 BKP'!K42+'[1]24 KORPRI'!K24+'[1]27 BPMPD'!K43+'[1]28 PERTANIAN'!K105+'[1]29 BP4K'!K33+'[1]30 HUTBUN'!K57+'[1]31 ESDM'!K43+'[1]32 PERIKANAN '!K49+'[1]33 KOPERINDAG'!K65+'[1]SOJOL UTARA'!K15+[1]SOJOL!K13+[1]DAMPELAS!K20+[1]BALAESANG!K15+'[1]B. TANJUNG'!K15+[1]SINTOBA!K20+[1]SIRENJA!K15+[1]SINTORA!K13+[1]SINDUE!K26+[1]LABUAN!K15+[1]TANANTOVEA!K15+[1]PINEMBANI!K15+[1]BANAWA!K34+[1]BANTENG!K15+[1]BANSEL!K13+'[1]RIO PAKAVA'!K16+'[1]18 SETDA'!K87</f>
        <v>582549503289</v>
      </c>
      <c r="J1324" s="1"/>
      <c r="K1324" s="1"/>
      <c r="L1324" s="5"/>
      <c r="M1324" s="6"/>
      <c r="N1324" s="4"/>
      <c r="O1324" s="4"/>
      <c r="P1324" s="11"/>
      <c r="Q1324" s="1"/>
      <c r="R1324" s="1"/>
      <c r="S1324" s="1"/>
      <c r="T1324" s="1"/>
      <c r="U1324" s="1"/>
      <c r="V1324" s="1"/>
      <c r="Z1324" s="108"/>
    </row>
    <row r="1325" spans="2:26" s="2" customFormat="1" ht="18.75" customHeight="1" x14ac:dyDescent="0.25">
      <c r="B1325" s="1"/>
      <c r="C1325" s="1"/>
      <c r="D1325" s="1"/>
      <c r="E1325" s="376"/>
      <c r="F1325" s="1"/>
      <c r="G1325" s="1"/>
      <c r="H1325" s="1"/>
      <c r="I1325" s="4"/>
      <c r="J1325" s="1"/>
      <c r="K1325" s="1"/>
      <c r="L1325" s="5"/>
      <c r="M1325" s="6"/>
      <c r="N1325" s="4"/>
      <c r="O1325" s="4"/>
      <c r="P1325" s="11"/>
      <c r="Q1325" s="1"/>
      <c r="R1325" s="1"/>
      <c r="S1325" s="1"/>
      <c r="T1325" s="1"/>
      <c r="U1325" s="1"/>
      <c r="V1325" s="1"/>
      <c r="Z1325" s="108"/>
    </row>
    <row r="1326" spans="2:26" s="2" customFormat="1" ht="18.75" customHeight="1" x14ac:dyDescent="0.25">
      <c r="B1326" s="1"/>
      <c r="C1326" s="1"/>
      <c r="D1326" s="1"/>
      <c r="E1326" s="376"/>
      <c r="F1326" s="1"/>
      <c r="G1326" s="1"/>
      <c r="H1326" s="1"/>
      <c r="I1326" s="4">
        <f>+'[2]1 PENDIDIKAN'!M86+'[2]2 PERPUSTAKAAN'!M34+'[2]3 KESEHATAN '!M171+'[2]4 RSUD'!M34+'[2]koreksi 7 BAPPEDA'!M49+'[2]8 PERHUBUNGAN'!M47+'[2]9 BLHD'!M35+'[2]10 CAPIL'!M26+'[2]11 KB&amp;PP'!M36+'[2]12 SOSIAL'!M58+'[2]13 NAKERTRANS'!M40+'[2]14 PARIWISATA'!M37+'[2]15 DISPORA'!M30+'[2]16 KESBANGPOL'!M29+'[2]17 POL.PP'!M23+'[2]19 DPRD'!M28+'[2]20 DPPKAD'!M36+'[2]21 INSPEKTORAT'!M34+'[2]22 BKD'!M30+'[2]23 PERIZINAN'!M31+'[2]24 KORPRI'!M24+'[2]25 BPBD'!M27+'[2]26 BKP ok'!M41+'[2]27 BPMPD'!M39+'[2]28 PERTANIAN'!M63+'[2]29 BP4K'!M30+'[2]30 HUTBUN'!M45+'[2]31 ESDM'!M32+'[2]32 PERIKANAN'!M46+'[2]33 KOPERINDAG net'!M51+'[2]18 SETDA'!M90+'[2]18 SETDA'!M110+'[2]18 SETDA'!M118+'[2]18 SETDA'!M128+'[2]18 SETDA'!M261+'[2]18 SETDA'!M138+'[2]18 SETDA'!M146+'[2]18 SETDA'!M156+'[2]18 SETDA'!M166+'[2]18 SETDA'!M176+'[2]18 SETDA'!M186+'[2]18 SETDA'!M194+'[2]18 SETDA'!M204+'[2]18 SETDA'!M214+'[2]18 SETDA'!M224+'[2]18 SETDA'!M234+'[2]18 SETDA'!M244+'[2]6 PU ok '!M324</f>
        <v>697563522550.28003</v>
      </c>
      <c r="J1326" s="1"/>
      <c r="K1326" s="1"/>
      <c r="L1326" s="5"/>
      <c r="M1326" s="6"/>
      <c r="N1326" s="4"/>
      <c r="O1326" s="4"/>
      <c r="P1326" s="11"/>
      <c r="Q1326" s="1"/>
      <c r="R1326" s="1"/>
      <c r="S1326" s="1"/>
      <c r="T1326" s="1"/>
      <c r="U1326" s="1"/>
      <c r="V1326" s="1"/>
      <c r="Z1326" s="108"/>
    </row>
    <row r="1327" spans="2:26" s="2" customFormat="1" ht="18.75" customHeight="1" x14ac:dyDescent="0.25">
      <c r="B1327" s="1"/>
      <c r="C1327" s="1"/>
      <c r="D1327" s="1"/>
      <c r="E1327" s="376"/>
      <c r="F1327" s="1"/>
      <c r="G1327" s="1"/>
      <c r="H1327" s="1"/>
      <c r="I1327" s="4">
        <f>+I1313-I1326</f>
        <v>0</v>
      </c>
      <c r="J1327" s="1"/>
      <c r="K1327" s="1"/>
      <c r="L1327" s="5"/>
      <c r="M1327" s="6"/>
      <c r="N1327" s="4"/>
      <c r="O1327" s="4"/>
      <c r="P1327" s="11"/>
      <c r="Q1327" s="1"/>
      <c r="R1327" s="1"/>
      <c r="S1327" s="1"/>
      <c r="T1327" s="1"/>
      <c r="U1327" s="1"/>
      <c r="V1327" s="1"/>
      <c r="Z1327" s="108"/>
    </row>
    <row r="1328" spans="2:26" s="2" customFormat="1" ht="18.75" customHeight="1" x14ac:dyDescent="0.25">
      <c r="B1328" s="1"/>
      <c r="C1328" s="1"/>
      <c r="D1328" s="1"/>
      <c r="E1328" s="376"/>
      <c r="F1328" s="1"/>
      <c r="G1328" s="1"/>
      <c r="H1328" s="1"/>
      <c r="I1328" s="379"/>
      <c r="J1328" s="1"/>
      <c r="K1328" s="1"/>
      <c r="L1328" s="5"/>
      <c r="M1328" s="6"/>
      <c r="N1328" s="4"/>
      <c r="O1328" s="4"/>
      <c r="P1328" s="11"/>
      <c r="Q1328" s="1"/>
      <c r="R1328" s="1"/>
      <c r="S1328" s="1"/>
      <c r="T1328" s="1"/>
      <c r="U1328" s="1"/>
      <c r="V1328" s="1"/>
      <c r="Z1328" s="108"/>
    </row>
    <row r="1329" spans="1:26" s="2" customFormat="1" ht="18.75" customHeight="1" x14ac:dyDescent="0.25">
      <c r="B1329" s="1"/>
      <c r="C1329" s="1"/>
      <c r="D1329" s="1"/>
      <c r="E1329" s="376"/>
      <c r="F1329" s="1"/>
      <c r="G1329" s="1"/>
      <c r="H1329" s="1"/>
      <c r="I1329" s="379"/>
      <c r="J1329" s="1"/>
      <c r="K1329" s="1"/>
      <c r="L1329" s="5"/>
      <c r="M1329" s="6"/>
      <c r="N1329" s="4"/>
      <c r="O1329" s="4"/>
      <c r="P1329" s="11"/>
      <c r="Q1329" s="1"/>
      <c r="R1329" s="1"/>
      <c r="S1329" s="1"/>
      <c r="T1329" s="1"/>
      <c r="U1329" s="1"/>
      <c r="V1329" s="1"/>
      <c r="Z1329" s="108"/>
    </row>
    <row r="1330" spans="1:26" s="2" customFormat="1" ht="18.75" customHeight="1" x14ac:dyDescent="0.25">
      <c r="B1330" s="1"/>
      <c r="C1330" s="1"/>
      <c r="D1330" s="1"/>
      <c r="E1330" s="380"/>
      <c r="F1330" s="381"/>
      <c r="G1330" s="381"/>
      <c r="H1330" s="382"/>
      <c r="I1330" s="383">
        <f>+[6]Sheet1!$K$238</f>
        <v>210333590460</v>
      </c>
      <c r="J1330" s="1"/>
      <c r="K1330" s="1"/>
      <c r="L1330" s="5"/>
      <c r="M1330" s="6"/>
      <c r="N1330" s="4"/>
      <c r="O1330" s="4"/>
      <c r="P1330" s="11"/>
      <c r="Q1330" s="1"/>
      <c r="R1330" s="1"/>
      <c r="S1330" s="1"/>
      <c r="T1330" s="1"/>
      <c r="U1330" s="1"/>
      <c r="V1330" s="1"/>
      <c r="Z1330" s="108"/>
    </row>
    <row r="1331" spans="1:26" s="2" customFormat="1" ht="17.25" customHeight="1" x14ac:dyDescent="0.25">
      <c r="B1331" s="1"/>
      <c r="C1331" s="1"/>
      <c r="D1331" s="1"/>
      <c r="E1331" s="380"/>
      <c r="F1331" s="381"/>
      <c r="G1331" s="381"/>
      <c r="H1331" s="384"/>
      <c r="I1331" s="383">
        <v>10965861410</v>
      </c>
      <c r="J1331" s="173"/>
      <c r="K1331" s="1"/>
      <c r="L1331" s="385"/>
      <c r="M1331" s="6"/>
      <c r="N1331" s="4"/>
      <c r="O1331" s="4"/>
      <c r="P1331" s="11"/>
      <c r="Q1331" s="1"/>
      <c r="R1331" s="1"/>
      <c r="S1331" s="1"/>
      <c r="T1331" s="1"/>
      <c r="U1331" s="1"/>
      <c r="V1331" s="1"/>
      <c r="Z1331" s="108"/>
    </row>
    <row r="1332" spans="1:26" s="1" customFormat="1" ht="38.25" customHeight="1" x14ac:dyDescent="0.25">
      <c r="A1332" s="2"/>
      <c r="E1332" s="380"/>
      <c r="F1332" s="381"/>
      <c r="G1332" s="381"/>
      <c r="H1332" s="384"/>
      <c r="I1332" s="386">
        <f>+I1326+I1330+I1331</f>
        <v>918862974420.28003</v>
      </c>
      <c r="L1332" s="5"/>
      <c r="M1332" s="6"/>
      <c r="N1332" s="4"/>
      <c r="O1332" s="4"/>
      <c r="P1332" s="11"/>
    </row>
    <row r="1333" spans="1:26" s="1" customFormat="1" ht="18.75" customHeight="1" x14ac:dyDescent="0.25">
      <c r="D1333" s="387"/>
      <c r="E1333" s="380"/>
      <c r="F1333" s="381"/>
      <c r="G1333" s="381"/>
      <c r="H1333" s="381"/>
      <c r="I1333" s="4"/>
      <c r="L1333" s="5"/>
      <c r="M1333" s="6"/>
      <c r="N1333" s="4"/>
      <c r="O1333" s="4"/>
      <c r="P1333" s="11"/>
    </row>
    <row r="1334" spans="1:26" s="2" customFormat="1" ht="15" customHeight="1" x14ac:dyDescent="0.25">
      <c r="B1334" s="1"/>
      <c r="C1334" s="1"/>
      <c r="D1334" s="1"/>
      <c r="E1334" s="380"/>
      <c r="F1334" s="381"/>
      <c r="G1334" s="381"/>
      <c r="H1334" s="381"/>
      <c r="I1334" s="4">
        <v>697563522550.28003</v>
      </c>
      <c r="J1334" s="1"/>
      <c r="K1334" s="1"/>
      <c r="L1334" s="5"/>
      <c r="M1334" s="6"/>
      <c r="N1334" s="4"/>
      <c r="O1334" s="4"/>
      <c r="P1334" s="11"/>
      <c r="Q1334" s="1"/>
      <c r="R1334" s="1"/>
      <c r="S1334" s="1"/>
      <c r="T1334" s="1"/>
      <c r="U1334" s="1"/>
      <c r="V1334" s="1"/>
      <c r="Z1334" s="108"/>
    </row>
    <row r="1335" spans="1:26" s="2" customFormat="1" ht="15" customHeight="1" x14ac:dyDescent="0.25">
      <c r="B1335" s="1"/>
      <c r="C1335" s="1"/>
      <c r="D1335" s="1"/>
      <c r="E1335" s="380"/>
      <c r="F1335" s="381"/>
      <c r="G1335" s="381"/>
      <c r="H1335" s="381"/>
      <c r="I1335" s="4"/>
      <c r="J1335" s="1"/>
      <c r="K1335" s="1"/>
      <c r="L1335" s="5"/>
      <c r="M1335" s="6"/>
      <c r="N1335" s="4"/>
      <c r="O1335" s="4"/>
      <c r="P1335" s="11"/>
      <c r="Q1335" s="1"/>
      <c r="R1335" s="1"/>
      <c r="S1335" s="1"/>
      <c r="T1335" s="1"/>
      <c r="U1335" s="1"/>
      <c r="V1335" s="1"/>
      <c r="Z1335" s="108"/>
    </row>
    <row r="1336" spans="1:26" s="2" customFormat="1" ht="15" customHeight="1" x14ac:dyDescent="0.25">
      <c r="B1336" s="1"/>
      <c r="C1336" s="1"/>
      <c r="D1336" s="1"/>
      <c r="E1336" s="380"/>
      <c r="F1336" s="381"/>
      <c r="G1336" s="381"/>
      <c r="H1336" s="381"/>
      <c r="I1336" s="4"/>
      <c r="J1336" s="1"/>
      <c r="K1336" s="1"/>
      <c r="L1336" s="5"/>
      <c r="M1336" s="6"/>
      <c r="N1336" s="4"/>
      <c r="O1336" s="4"/>
      <c r="P1336" s="11"/>
      <c r="Q1336" s="1"/>
      <c r="R1336" s="1"/>
      <c r="S1336" s="1"/>
      <c r="T1336" s="1"/>
      <c r="U1336" s="1"/>
      <c r="V1336" s="1"/>
      <c r="Z1336" s="108"/>
    </row>
    <row r="1337" spans="1:26" s="2" customFormat="1" ht="15" customHeight="1" x14ac:dyDescent="0.25">
      <c r="B1337" s="1"/>
      <c r="C1337" s="1"/>
      <c r="D1337" s="1"/>
      <c r="E1337" s="380"/>
      <c r="F1337" s="381"/>
      <c r="G1337" s="381"/>
      <c r="H1337" s="381"/>
      <c r="I1337" s="4">
        <f>+I1326+I1331</f>
        <v>708529383960.28003</v>
      </c>
      <c r="J1337" s="1"/>
      <c r="K1337" s="1"/>
      <c r="L1337" s="5"/>
      <c r="M1337" s="6"/>
      <c r="N1337" s="4"/>
      <c r="O1337" s="4"/>
      <c r="P1337" s="11"/>
      <c r="Q1337" s="1"/>
      <c r="R1337" s="1"/>
      <c r="S1337" s="1"/>
      <c r="T1337" s="1"/>
      <c r="U1337" s="1"/>
      <c r="V1337" s="1"/>
      <c r="Z1337" s="108"/>
    </row>
    <row r="1338" spans="1:26" s="2" customFormat="1" ht="18.75" customHeight="1" x14ac:dyDescent="0.25">
      <c r="B1338" s="1"/>
      <c r="C1338" s="1"/>
      <c r="D1338" s="1"/>
      <c r="E1338" s="380"/>
      <c r="F1338" s="381"/>
      <c r="G1338" s="381"/>
      <c r="H1338" s="381"/>
      <c r="I1338" s="4"/>
      <c r="J1338" s="1"/>
      <c r="K1338" s="1"/>
      <c r="L1338" s="5"/>
      <c r="M1338" s="6"/>
      <c r="N1338" s="4"/>
      <c r="O1338" s="4"/>
      <c r="P1338" s="7"/>
      <c r="Q1338" s="8"/>
      <c r="R1338" s="8"/>
      <c r="S1338" s="1"/>
      <c r="T1338" s="1"/>
      <c r="U1338" s="1"/>
      <c r="V1338" s="1"/>
      <c r="Z1338" s="108"/>
    </row>
    <row r="1339" spans="1:26" s="2" customFormat="1" x14ac:dyDescent="0.25">
      <c r="B1339" s="1"/>
      <c r="C1339" s="1"/>
      <c r="D1339" s="1"/>
      <c r="E1339" s="380"/>
      <c r="F1339" s="381"/>
      <c r="G1339" s="381"/>
      <c r="H1339" s="381"/>
      <c r="I1339" s="4"/>
      <c r="J1339" s="1"/>
      <c r="K1339" s="1"/>
      <c r="L1339" s="5"/>
      <c r="M1339" s="6"/>
      <c r="N1339" s="4"/>
      <c r="O1339" s="4"/>
      <c r="P1339" s="7"/>
      <c r="Q1339" s="8"/>
      <c r="R1339" s="8"/>
      <c r="S1339" s="1"/>
      <c r="T1339" s="1"/>
      <c r="U1339" s="1"/>
      <c r="V1339" s="1"/>
      <c r="Z1339" s="108"/>
    </row>
    <row r="1340" spans="1:26" s="2" customFormat="1" x14ac:dyDescent="0.25">
      <c r="B1340" s="1"/>
      <c r="C1340" s="1"/>
      <c r="D1340" s="1"/>
      <c r="E1340" s="380"/>
      <c r="F1340" s="381"/>
      <c r="G1340" s="381"/>
      <c r="H1340" s="381"/>
      <c r="I1340" s="4"/>
      <c r="J1340" s="1"/>
      <c r="K1340" s="1"/>
      <c r="L1340" s="5"/>
      <c r="M1340" s="6"/>
      <c r="N1340" s="4"/>
      <c r="O1340" s="4"/>
      <c r="P1340" s="7"/>
      <c r="Q1340" s="8"/>
      <c r="R1340" s="8"/>
      <c r="S1340" s="1"/>
      <c r="T1340" s="1"/>
      <c r="U1340" s="1"/>
      <c r="V1340" s="1"/>
      <c r="Z1340" s="108"/>
    </row>
    <row r="1341" spans="1:26" s="2" customFormat="1" x14ac:dyDescent="0.25">
      <c r="B1341" s="1"/>
      <c r="C1341" s="1"/>
      <c r="D1341" s="1"/>
      <c r="E1341" s="380"/>
      <c r="F1341" s="381"/>
      <c r="G1341" s="381"/>
      <c r="H1341" s="381"/>
      <c r="I1341" s="4"/>
      <c r="J1341" s="1"/>
      <c r="K1341" s="1"/>
      <c r="L1341" s="5"/>
      <c r="M1341" s="6"/>
      <c r="N1341" s="4"/>
      <c r="O1341" s="4"/>
      <c r="P1341" s="11"/>
      <c r="Q1341" s="1"/>
      <c r="R1341" s="1"/>
      <c r="S1341" s="1"/>
      <c r="T1341" s="1"/>
      <c r="U1341" s="1"/>
      <c r="V1341" s="1"/>
      <c r="Z1341" s="108"/>
    </row>
    <row r="1342" spans="1:26" s="2" customFormat="1" x14ac:dyDescent="0.25">
      <c r="B1342" s="1"/>
      <c r="C1342" s="1"/>
      <c r="D1342" s="1"/>
      <c r="E1342" s="380"/>
      <c r="F1342" s="381"/>
      <c r="G1342" s="381"/>
      <c r="H1342" s="381"/>
      <c r="I1342" s="4"/>
      <c r="J1342" s="1"/>
      <c r="K1342" s="1"/>
      <c r="L1342" s="5"/>
      <c r="M1342" s="6"/>
      <c r="N1342" s="4"/>
      <c r="O1342" s="4"/>
      <c r="P1342" s="7"/>
      <c r="Q1342" s="8"/>
      <c r="R1342" s="8"/>
      <c r="S1342" s="1"/>
      <c r="T1342" s="1"/>
      <c r="U1342" s="1"/>
      <c r="V1342" s="1"/>
      <c r="Z1342" s="108"/>
    </row>
    <row r="1343" spans="1:26" s="2" customFormat="1" x14ac:dyDescent="0.25">
      <c r="B1343" s="1"/>
      <c r="C1343" s="1"/>
      <c r="D1343" s="1"/>
      <c r="E1343" s="380"/>
      <c r="F1343" s="381"/>
      <c r="G1343" s="381"/>
      <c r="H1343" s="381"/>
      <c r="I1343" s="4"/>
      <c r="J1343" s="1"/>
      <c r="K1343" s="1"/>
      <c r="L1343" s="5"/>
      <c r="M1343" s="6"/>
      <c r="N1343" s="4"/>
      <c r="O1343" s="4"/>
      <c r="P1343" s="11"/>
      <c r="Q1343" s="1"/>
      <c r="R1343" s="1"/>
      <c r="S1343" s="1"/>
      <c r="T1343" s="1"/>
      <c r="U1343" s="1"/>
      <c r="V1343" s="1"/>
      <c r="Z1343" s="108"/>
    </row>
    <row r="1344" spans="1:26" s="2" customFormat="1" x14ac:dyDescent="0.25">
      <c r="B1344" s="1"/>
      <c r="C1344" s="1"/>
      <c r="D1344" s="1"/>
      <c r="E1344" s="380"/>
      <c r="F1344" s="381"/>
      <c r="G1344" s="381"/>
      <c r="H1344" s="381"/>
      <c r="I1344" s="4"/>
      <c r="J1344" s="1"/>
      <c r="K1344" s="1"/>
      <c r="L1344" s="5"/>
      <c r="M1344" s="6"/>
      <c r="N1344" s="4"/>
      <c r="O1344" s="4"/>
      <c r="P1344" s="11"/>
      <c r="Q1344" s="1"/>
      <c r="R1344" s="1"/>
      <c r="S1344" s="1"/>
      <c r="T1344" s="1"/>
      <c r="U1344" s="1"/>
      <c r="V1344" s="1"/>
      <c r="Z1344" s="108"/>
    </row>
    <row r="1345" spans="1:29" s="2" customFormat="1" x14ac:dyDescent="0.25">
      <c r="B1345" s="1"/>
      <c r="C1345" s="1"/>
      <c r="D1345" s="1"/>
      <c r="E1345" s="380"/>
      <c r="F1345" s="381"/>
      <c r="G1345" s="381"/>
      <c r="H1345" s="381"/>
      <c r="I1345" s="4"/>
      <c r="J1345" s="1"/>
      <c r="K1345" s="1"/>
      <c r="L1345" s="5"/>
      <c r="M1345" s="6"/>
      <c r="N1345" s="4"/>
      <c r="O1345" s="4"/>
      <c r="P1345" s="11"/>
      <c r="Q1345" s="1"/>
      <c r="R1345" s="1"/>
      <c r="S1345" s="1"/>
      <c r="T1345" s="1"/>
      <c r="U1345" s="1"/>
      <c r="V1345" s="1"/>
      <c r="Z1345" s="108"/>
    </row>
    <row r="1346" spans="1:29" s="1" customFormat="1" ht="28.5" customHeight="1" x14ac:dyDescent="0.25">
      <c r="E1346" s="388"/>
      <c r="F1346" s="388"/>
      <c r="G1346" s="388"/>
      <c r="H1346" s="388"/>
      <c r="I1346" s="4"/>
      <c r="L1346" s="5"/>
      <c r="M1346" s="6"/>
      <c r="N1346" s="4"/>
      <c r="O1346" s="4"/>
      <c r="P1346" s="11"/>
    </row>
    <row r="1347" spans="1:29" s="2" customFormat="1" ht="24.75" customHeight="1" x14ac:dyDescent="0.25">
      <c r="B1347" s="1"/>
      <c r="C1347" s="1"/>
      <c r="D1347" s="1"/>
      <c r="E1347" s="380"/>
      <c r="F1347" s="381"/>
      <c r="G1347" s="381"/>
      <c r="H1347" s="381"/>
      <c r="I1347" s="4"/>
      <c r="J1347" s="1"/>
      <c r="K1347" s="1"/>
      <c r="L1347" s="5"/>
      <c r="M1347" s="6"/>
      <c r="N1347" s="4"/>
      <c r="O1347" s="4"/>
      <c r="P1347" s="7"/>
      <c r="Q1347" s="8"/>
      <c r="R1347" s="8"/>
      <c r="S1347" s="1"/>
      <c r="T1347" s="1"/>
      <c r="U1347" s="1"/>
      <c r="V1347" s="1"/>
      <c r="Z1347" s="108"/>
    </row>
    <row r="1348" spans="1:29" s="2" customFormat="1" ht="39.75" customHeight="1" x14ac:dyDescent="0.25">
      <c r="B1348" s="1"/>
      <c r="C1348" s="1"/>
      <c r="D1348" s="1"/>
      <c r="E1348" s="380"/>
      <c r="F1348" s="381"/>
      <c r="G1348" s="381"/>
      <c r="H1348" s="381"/>
      <c r="I1348" s="4"/>
      <c r="J1348" s="1"/>
      <c r="K1348" s="1"/>
      <c r="L1348" s="5"/>
      <c r="M1348" s="6"/>
      <c r="N1348" s="4"/>
      <c r="O1348" s="4"/>
      <c r="P1348" s="11"/>
      <c r="Q1348" s="1"/>
      <c r="R1348" s="1"/>
      <c r="S1348" s="1"/>
      <c r="T1348" s="1"/>
      <c r="U1348" s="1"/>
      <c r="V1348" s="1"/>
      <c r="Z1348" s="108"/>
    </row>
    <row r="1349" spans="1:29" s="2" customFormat="1" ht="17.25" customHeight="1" x14ac:dyDescent="0.25">
      <c r="B1349" s="1"/>
      <c r="C1349" s="1"/>
      <c r="D1349" s="1"/>
      <c r="E1349" s="376"/>
      <c r="F1349" s="1"/>
      <c r="G1349" s="1"/>
      <c r="H1349" s="1"/>
      <c r="I1349" s="4"/>
      <c r="J1349" s="1"/>
      <c r="K1349" s="1"/>
      <c r="L1349" s="5"/>
      <c r="M1349" s="6"/>
      <c r="N1349" s="4"/>
      <c r="O1349" s="4"/>
      <c r="P1349" s="11"/>
      <c r="Q1349" s="1"/>
      <c r="R1349" s="1"/>
      <c r="S1349" s="1"/>
      <c r="T1349" s="1"/>
      <c r="U1349" s="1"/>
      <c r="V1349" s="1"/>
      <c r="Z1349" s="108"/>
    </row>
    <row r="1350" spans="1:29" s="2" customFormat="1" ht="17.25" customHeight="1" x14ac:dyDescent="0.25">
      <c r="B1350" s="1"/>
      <c r="C1350" s="1"/>
      <c r="D1350" s="1"/>
      <c r="E1350" s="376"/>
      <c r="F1350" s="1"/>
      <c r="G1350" s="1"/>
      <c r="H1350" s="1"/>
      <c r="I1350" s="4"/>
      <c r="J1350" s="1"/>
      <c r="K1350" s="1"/>
      <c r="L1350" s="5"/>
      <c r="M1350" s="6"/>
      <c r="N1350" s="4"/>
      <c r="O1350" s="4"/>
      <c r="P1350" s="11"/>
      <c r="Q1350" s="1"/>
      <c r="R1350" s="1"/>
      <c r="S1350" s="1"/>
      <c r="T1350" s="1"/>
      <c r="U1350" s="1"/>
      <c r="V1350" s="1"/>
      <c r="Z1350" s="108"/>
    </row>
    <row r="1351" spans="1:29" s="2" customFormat="1" ht="17.25" customHeight="1" x14ac:dyDescent="0.25">
      <c r="B1351" s="1"/>
      <c r="C1351" s="1"/>
      <c r="D1351" s="1"/>
      <c r="E1351" s="376"/>
      <c r="F1351" s="1"/>
      <c r="G1351" s="1"/>
      <c r="H1351" s="1"/>
      <c r="I1351" s="4"/>
      <c r="J1351" s="1"/>
      <c r="K1351" s="1"/>
      <c r="L1351" s="5"/>
      <c r="M1351" s="6"/>
      <c r="N1351" s="4"/>
      <c r="O1351" s="4"/>
      <c r="P1351" s="11"/>
      <c r="Q1351" s="1"/>
      <c r="R1351" s="1"/>
      <c r="S1351" s="1"/>
      <c r="T1351" s="1"/>
      <c r="U1351" s="1"/>
      <c r="V1351" s="1"/>
      <c r="Z1351" s="108"/>
    </row>
    <row r="1352" spans="1:29" s="2" customFormat="1" ht="17.25" customHeight="1" x14ac:dyDescent="0.25">
      <c r="B1352" s="1"/>
      <c r="C1352" s="1"/>
      <c r="D1352" s="1"/>
      <c r="E1352" s="376"/>
      <c r="F1352" s="1"/>
      <c r="G1352" s="1"/>
      <c r="H1352" s="1"/>
      <c r="I1352" s="4"/>
      <c r="J1352" s="1"/>
      <c r="K1352" s="1"/>
      <c r="L1352" s="5"/>
      <c r="M1352" s="6"/>
      <c r="N1352" s="4"/>
      <c r="O1352" s="4"/>
      <c r="P1352" s="11"/>
      <c r="Q1352" s="1"/>
      <c r="R1352" s="1"/>
      <c r="S1352" s="1"/>
      <c r="T1352" s="1"/>
      <c r="U1352" s="1"/>
      <c r="V1352" s="1"/>
      <c r="Z1352" s="108"/>
    </row>
    <row r="1353" spans="1:29" s="2" customFormat="1" ht="17.25" customHeight="1" x14ac:dyDescent="0.25">
      <c r="B1353" s="1"/>
      <c r="C1353" s="1"/>
      <c r="D1353" s="1"/>
      <c r="E1353" s="376"/>
      <c r="F1353" s="1"/>
      <c r="G1353" s="1"/>
      <c r="H1353" s="1"/>
      <c r="I1353" s="4"/>
      <c r="J1353" s="1"/>
      <c r="K1353" s="1"/>
      <c r="L1353" s="5"/>
      <c r="M1353" s="6"/>
      <c r="N1353" s="4"/>
      <c r="O1353" s="4"/>
      <c r="P1353" s="11"/>
      <c r="Q1353" s="1"/>
      <c r="R1353" s="1"/>
      <c r="S1353" s="1"/>
      <c r="T1353" s="1"/>
      <c r="U1353" s="1"/>
      <c r="V1353" s="1"/>
      <c r="Z1353" s="108"/>
    </row>
    <row r="1354" spans="1:29" s="2" customFormat="1" ht="17.25" customHeight="1" x14ac:dyDescent="0.25">
      <c r="B1354" s="1"/>
      <c r="C1354" s="1"/>
      <c r="D1354" s="1"/>
      <c r="E1354" s="376"/>
      <c r="F1354" s="1"/>
      <c r="G1354" s="1"/>
      <c r="H1354" s="1"/>
      <c r="I1354" s="4"/>
      <c r="J1354" s="1"/>
      <c r="K1354" s="1"/>
      <c r="L1354" s="5"/>
      <c r="M1354" s="6"/>
      <c r="N1354" s="4"/>
      <c r="O1354" s="4"/>
      <c r="P1354" s="11"/>
      <c r="Q1354" s="1"/>
      <c r="R1354" s="1"/>
      <c r="S1354" s="1"/>
      <c r="T1354" s="1"/>
      <c r="U1354" s="1"/>
      <c r="V1354" s="1"/>
      <c r="Z1354" s="108"/>
    </row>
    <row r="1355" spans="1:29" s="1" customFormat="1" ht="17.25" customHeight="1" x14ac:dyDescent="0.25">
      <c r="E1355" s="376"/>
      <c r="I1355" s="4"/>
      <c r="L1355" s="5"/>
      <c r="M1355" s="6"/>
      <c r="N1355" s="4"/>
      <c r="O1355" s="4"/>
      <c r="P1355" s="11"/>
    </row>
    <row r="1356" spans="1:29" s="1" customFormat="1" ht="17.25" customHeight="1" x14ac:dyDescent="0.25">
      <c r="E1356" s="376"/>
      <c r="I1356" s="4"/>
      <c r="L1356" s="5"/>
      <c r="M1356" s="6"/>
      <c r="N1356" s="4"/>
      <c r="O1356" s="4"/>
      <c r="P1356" s="7"/>
      <c r="Q1356" s="8"/>
      <c r="R1356" s="8"/>
    </row>
    <row r="1357" spans="1:29" s="1" customFormat="1" ht="17.25" customHeight="1" x14ac:dyDescent="0.25">
      <c r="E1357" s="376"/>
      <c r="I1357" s="4"/>
      <c r="L1357" s="5"/>
      <c r="M1357" s="6"/>
      <c r="N1357" s="4"/>
      <c r="O1357" s="4"/>
      <c r="P1357" s="11"/>
    </row>
    <row r="1358" spans="1:29" s="1" customFormat="1" x14ac:dyDescent="0.25">
      <c r="E1358" s="376"/>
      <c r="I1358" s="4"/>
      <c r="L1358" s="5"/>
      <c r="M1358" s="6"/>
      <c r="N1358" s="4"/>
      <c r="O1358" s="4"/>
      <c r="P1358" s="7"/>
      <c r="Q1358" s="8"/>
      <c r="R1358" s="8"/>
    </row>
    <row r="1359" spans="1:29" s="1" customFormat="1" x14ac:dyDescent="0.25">
      <c r="E1359" s="376"/>
      <c r="I1359" s="4"/>
      <c r="L1359" s="5"/>
      <c r="M1359" s="6"/>
      <c r="N1359" s="4"/>
      <c r="O1359" s="4"/>
      <c r="P1359" s="7"/>
      <c r="Q1359" s="8"/>
      <c r="R1359" s="8"/>
    </row>
    <row r="1360" spans="1:29" s="8" customFormat="1" x14ac:dyDescent="0.25">
      <c r="A1360" s="1"/>
      <c r="B1360" s="1"/>
      <c r="C1360" s="1"/>
      <c r="D1360" s="1"/>
      <c r="E1360" s="376"/>
      <c r="F1360" s="1"/>
      <c r="G1360" s="1"/>
      <c r="H1360" s="1"/>
      <c r="I1360" s="4"/>
      <c r="J1360" s="1"/>
      <c r="K1360" s="1"/>
      <c r="L1360" s="5"/>
      <c r="M1360" s="6"/>
      <c r="N1360" s="4"/>
      <c r="O1360" s="4"/>
      <c r="P1360" s="7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</row>
    <row r="1361" spans="1:29" s="8" customFormat="1" x14ac:dyDescent="0.25">
      <c r="A1361" s="1"/>
      <c r="B1361" s="1"/>
      <c r="C1361" s="1"/>
      <c r="D1361" s="1"/>
      <c r="E1361" s="376"/>
      <c r="F1361" s="1"/>
      <c r="G1361" s="1"/>
      <c r="H1361" s="1"/>
      <c r="I1361" s="4"/>
      <c r="J1361" s="1"/>
      <c r="K1361" s="1"/>
      <c r="L1361" s="5"/>
      <c r="M1361" s="6"/>
      <c r="N1361" s="4"/>
      <c r="O1361" s="4"/>
      <c r="P1361" s="7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</row>
    <row r="1362" spans="1:29" s="1" customFormat="1" ht="13.5" customHeight="1" x14ac:dyDescent="0.25">
      <c r="E1362" s="376"/>
      <c r="I1362" s="4"/>
      <c r="L1362" s="5"/>
      <c r="M1362" s="6"/>
      <c r="N1362" s="4"/>
      <c r="O1362" s="4"/>
      <c r="P1362" s="7"/>
    </row>
    <row r="1363" spans="1:29" s="1" customFormat="1" ht="15" customHeight="1" x14ac:dyDescent="0.25">
      <c r="E1363" s="376"/>
      <c r="I1363" s="4"/>
      <c r="L1363" s="5"/>
      <c r="M1363" s="6"/>
      <c r="N1363" s="4"/>
      <c r="O1363" s="4"/>
      <c r="P1363" s="7"/>
      <c r="Q1363" s="8"/>
      <c r="R1363" s="8"/>
    </row>
    <row r="1364" spans="1:29" s="1" customFormat="1" ht="13.5" customHeight="1" x14ac:dyDescent="0.25">
      <c r="E1364" s="376"/>
      <c r="I1364" s="4"/>
      <c r="L1364" s="5"/>
      <c r="M1364" s="6"/>
      <c r="N1364" s="4"/>
      <c r="O1364" s="4"/>
      <c r="P1364" s="7"/>
      <c r="Q1364" s="8"/>
      <c r="R1364" s="8"/>
    </row>
    <row r="1365" spans="1:29" s="1" customFormat="1" ht="13.5" customHeight="1" x14ac:dyDescent="0.25">
      <c r="E1365" s="376"/>
      <c r="I1365" s="4"/>
      <c r="L1365" s="5"/>
      <c r="M1365" s="6"/>
      <c r="N1365" s="4"/>
      <c r="O1365" s="4"/>
      <c r="P1365" s="7"/>
      <c r="Q1365" s="8"/>
      <c r="R1365" s="8"/>
    </row>
    <row r="1366" spans="1:29" s="1" customFormat="1" x14ac:dyDescent="0.25">
      <c r="E1366" s="376"/>
      <c r="I1366" s="4"/>
      <c r="L1366" s="5"/>
      <c r="M1366" s="6"/>
      <c r="N1366" s="4"/>
      <c r="O1366" s="4"/>
      <c r="P1366" s="7"/>
      <c r="Q1366" s="8"/>
      <c r="R1366" s="8"/>
    </row>
    <row r="1367" spans="1:29" s="1" customFormat="1" x14ac:dyDescent="0.25">
      <c r="E1367" s="376"/>
      <c r="I1367" s="4"/>
      <c r="L1367" s="5"/>
      <c r="M1367" s="6"/>
      <c r="N1367" s="4"/>
      <c r="O1367" s="4"/>
      <c r="P1367" s="7"/>
      <c r="Q1367" s="8"/>
      <c r="R1367" s="8"/>
    </row>
    <row r="1368" spans="1:29" s="1" customFormat="1" x14ac:dyDescent="0.25">
      <c r="E1368" s="376"/>
      <c r="I1368" s="4"/>
      <c r="L1368" s="5"/>
      <c r="M1368" s="6"/>
      <c r="N1368" s="4"/>
      <c r="O1368" s="4"/>
      <c r="P1368" s="11"/>
    </row>
    <row r="1369" spans="1:29" s="1" customFormat="1" x14ac:dyDescent="0.25">
      <c r="E1369" s="376"/>
      <c r="I1369" s="4"/>
      <c r="L1369" s="5"/>
      <c r="M1369" s="6"/>
      <c r="N1369" s="4"/>
      <c r="O1369" s="4"/>
      <c r="P1369" s="11"/>
    </row>
    <row r="1370" spans="1:29" s="1" customFormat="1" x14ac:dyDescent="0.25">
      <c r="E1370" s="376"/>
      <c r="I1370" s="4"/>
      <c r="L1370" s="5"/>
      <c r="M1370" s="6"/>
      <c r="N1370" s="4"/>
      <c r="O1370" s="4"/>
      <c r="P1370" s="7"/>
      <c r="Q1370" s="8"/>
      <c r="R1370" s="8"/>
    </row>
    <row r="1371" spans="1:29" s="1" customFormat="1" x14ac:dyDescent="0.25">
      <c r="E1371" s="376"/>
      <c r="I1371" s="4"/>
      <c r="L1371" s="5"/>
      <c r="M1371" s="6"/>
      <c r="N1371" s="4"/>
      <c r="O1371" s="4"/>
      <c r="P1371" s="7"/>
      <c r="Q1371" s="8"/>
      <c r="R1371" s="8"/>
    </row>
    <row r="1372" spans="1:29" s="1" customFormat="1" x14ac:dyDescent="0.25">
      <c r="E1372" s="376"/>
      <c r="I1372" s="4"/>
      <c r="L1372" s="5"/>
      <c r="M1372" s="6"/>
      <c r="N1372" s="4"/>
      <c r="O1372" s="4"/>
      <c r="P1372" s="11"/>
    </row>
    <row r="1373" spans="1:29" s="1" customFormat="1" x14ac:dyDescent="0.25">
      <c r="E1373" s="376"/>
      <c r="I1373" s="4"/>
      <c r="L1373" s="5"/>
      <c r="M1373" s="6"/>
      <c r="N1373" s="4"/>
      <c r="O1373" s="4"/>
      <c r="P1373" s="7"/>
      <c r="Q1373" s="8"/>
      <c r="R1373" s="8"/>
    </row>
    <row r="1374" spans="1:29" s="1" customFormat="1" x14ac:dyDescent="0.25">
      <c r="E1374" s="376"/>
      <c r="I1374" s="4"/>
      <c r="L1374" s="5"/>
      <c r="M1374" s="6"/>
      <c r="N1374" s="4"/>
      <c r="O1374" s="4"/>
      <c r="P1374" s="7"/>
      <c r="Q1374" s="8"/>
      <c r="R1374" s="8"/>
    </row>
    <row r="1375" spans="1:29" s="1" customFormat="1" x14ac:dyDescent="0.25">
      <c r="E1375" s="376"/>
      <c r="I1375" s="4"/>
      <c r="L1375" s="5"/>
      <c r="M1375" s="6"/>
      <c r="N1375" s="4"/>
      <c r="O1375" s="4"/>
      <c r="P1375" s="7"/>
      <c r="Q1375" s="8"/>
      <c r="R1375" s="8"/>
    </row>
    <row r="1376" spans="1:29" s="1" customFormat="1" x14ac:dyDescent="0.25">
      <c r="E1376" s="376"/>
      <c r="I1376" s="4"/>
      <c r="L1376" s="5"/>
      <c r="M1376" s="6"/>
      <c r="N1376" s="4"/>
      <c r="O1376" s="4"/>
      <c r="P1376" s="7"/>
      <c r="Q1376" s="8"/>
      <c r="R1376" s="8"/>
    </row>
    <row r="1377" spans="1:29" s="4" customFormat="1" x14ac:dyDescent="0.25">
      <c r="A1377" s="1"/>
      <c r="B1377" s="1"/>
      <c r="C1377" s="1"/>
      <c r="D1377" s="1"/>
      <c r="E1377" s="376"/>
      <c r="F1377" s="1"/>
      <c r="G1377" s="1"/>
      <c r="H1377" s="1"/>
      <c r="J1377" s="1"/>
      <c r="K1377" s="1"/>
      <c r="L1377" s="5"/>
      <c r="M1377" s="6"/>
      <c r="P1377" s="7"/>
      <c r="Q1377" s="8"/>
      <c r="R1377" s="8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</row>
    <row r="1378" spans="1:29" s="4" customFormat="1" x14ac:dyDescent="0.25">
      <c r="A1378" s="1"/>
      <c r="B1378" s="1"/>
      <c r="C1378" s="1"/>
      <c r="D1378" s="1"/>
      <c r="E1378" s="376"/>
      <c r="F1378" s="1"/>
      <c r="G1378" s="1"/>
      <c r="H1378" s="1"/>
      <c r="J1378" s="1"/>
      <c r="K1378" s="1"/>
      <c r="L1378" s="5"/>
      <c r="M1378" s="6"/>
      <c r="P1378" s="7"/>
      <c r="Q1378" s="8"/>
      <c r="R1378" s="8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</row>
    <row r="1379" spans="1:29" s="4" customFormat="1" x14ac:dyDescent="0.25">
      <c r="A1379" s="1"/>
      <c r="B1379" s="1"/>
      <c r="C1379" s="1"/>
      <c r="D1379" s="1"/>
      <c r="E1379" s="376"/>
      <c r="F1379" s="1"/>
      <c r="G1379" s="1"/>
      <c r="H1379" s="1"/>
      <c r="J1379" s="1"/>
      <c r="K1379" s="1"/>
      <c r="L1379" s="5"/>
      <c r="M1379" s="6"/>
      <c r="P1379" s="7"/>
      <c r="Q1379" s="8"/>
      <c r="R1379" s="8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</row>
    <row r="1380" spans="1:29" s="4" customFormat="1" x14ac:dyDescent="0.25">
      <c r="A1380" s="1"/>
      <c r="B1380" s="1"/>
      <c r="C1380" s="1"/>
      <c r="D1380" s="1"/>
      <c r="E1380" s="376"/>
      <c r="F1380" s="1"/>
      <c r="G1380" s="389"/>
      <c r="H1380" s="389"/>
      <c r="J1380" s="1"/>
      <c r="K1380" s="1"/>
      <c r="L1380" s="5"/>
      <c r="M1380" s="6"/>
      <c r="P1380" s="7"/>
      <c r="Q1380" s="8"/>
      <c r="R1380" s="8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</row>
    <row r="1381" spans="1:29" s="4" customFormat="1" x14ac:dyDescent="0.25">
      <c r="A1381" s="1"/>
      <c r="B1381" s="1"/>
      <c r="C1381" s="1"/>
      <c r="D1381" s="1"/>
      <c r="E1381" s="376"/>
      <c r="F1381" s="1"/>
      <c r="G1381" s="389"/>
      <c r="H1381" s="389"/>
      <c r="J1381" s="1"/>
      <c r="K1381" s="1"/>
      <c r="L1381" s="5"/>
      <c r="M1381" s="6"/>
      <c r="P1381" s="7"/>
      <c r="Q1381" s="8"/>
      <c r="R1381" s="8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</row>
    <row r="1382" spans="1:29" s="4" customFormat="1" x14ac:dyDescent="0.25">
      <c r="A1382" s="1"/>
      <c r="B1382" s="1"/>
      <c r="C1382" s="1"/>
      <c r="D1382" s="1"/>
      <c r="E1382" s="376"/>
      <c r="F1382" s="1"/>
      <c r="G1382" s="389"/>
      <c r="H1382" s="389"/>
      <c r="J1382" s="1"/>
      <c r="K1382" s="1"/>
      <c r="L1382" s="5"/>
      <c r="M1382" s="6"/>
      <c r="P1382" s="7"/>
      <c r="Q1382" s="8"/>
      <c r="R1382" s="8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</row>
    <row r="1383" spans="1:29" s="4" customFormat="1" x14ac:dyDescent="0.25">
      <c r="A1383" s="1"/>
      <c r="B1383" s="1"/>
      <c r="C1383" s="1"/>
      <c r="D1383" s="1"/>
      <c r="E1383" s="376"/>
      <c r="F1383" s="1"/>
      <c r="G1383" s="389"/>
      <c r="H1383" s="389"/>
      <c r="J1383" s="1"/>
      <c r="K1383" s="1"/>
      <c r="L1383" s="5"/>
      <c r="M1383" s="6"/>
      <c r="P1383" s="7"/>
      <c r="Q1383" s="8"/>
      <c r="R1383" s="8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 s="4" customFormat="1" x14ac:dyDescent="0.25">
      <c r="A1384" s="1"/>
      <c r="B1384" s="1"/>
      <c r="C1384" s="1"/>
      <c r="D1384" s="1"/>
      <c r="E1384" s="376"/>
      <c r="F1384" s="1"/>
      <c r="G1384" s="389"/>
      <c r="H1384" s="389"/>
      <c r="J1384" s="1"/>
      <c r="K1384" s="1"/>
      <c r="L1384" s="5"/>
      <c r="M1384" s="6"/>
      <c r="P1384" s="7"/>
      <c r="Q1384" s="8"/>
      <c r="R1384" s="8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spans="1:29" s="4" customFormat="1" x14ac:dyDescent="0.25">
      <c r="A1385" s="1"/>
      <c r="B1385" s="1"/>
      <c r="C1385" s="1"/>
      <c r="D1385" s="1"/>
      <c r="E1385" s="376"/>
      <c r="F1385" s="1"/>
      <c r="G1385" s="389"/>
      <c r="H1385" s="389"/>
      <c r="J1385" s="1"/>
      <c r="K1385" s="1"/>
      <c r="L1385" s="5"/>
      <c r="M1385" s="6"/>
      <c r="P1385" s="7"/>
      <c r="Q1385" s="8"/>
      <c r="R1385" s="8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</row>
    <row r="1386" spans="1:29" s="4" customFormat="1" x14ac:dyDescent="0.25">
      <c r="A1386" s="1"/>
      <c r="B1386" s="1"/>
      <c r="C1386" s="1"/>
      <c r="D1386" s="1"/>
      <c r="E1386" s="376"/>
      <c r="F1386" s="1"/>
      <c r="G1386" s="389"/>
      <c r="H1386" s="389"/>
      <c r="J1386" s="1"/>
      <c r="K1386" s="1"/>
      <c r="L1386" s="5"/>
      <c r="M1386" s="6"/>
      <c r="P1386" s="7"/>
      <c r="Q1386" s="8"/>
      <c r="R1386" s="8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</row>
    <row r="1387" spans="1:29" s="4" customFormat="1" x14ac:dyDescent="0.25">
      <c r="A1387" s="1"/>
      <c r="B1387" s="1"/>
      <c r="C1387" s="1"/>
      <c r="D1387" s="1"/>
      <c r="E1387" s="376"/>
      <c r="F1387" s="1"/>
      <c r="G1387" s="389"/>
      <c r="H1387" s="389"/>
      <c r="J1387" s="1"/>
      <c r="K1387" s="1"/>
      <c r="L1387" s="5"/>
      <c r="M1387" s="6"/>
      <c r="P1387" s="7"/>
      <c r="Q1387" s="8"/>
      <c r="R1387" s="8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</row>
    <row r="1388" spans="1:29" s="4" customFormat="1" x14ac:dyDescent="0.25">
      <c r="A1388" s="1"/>
      <c r="B1388" s="1"/>
      <c r="C1388" s="1"/>
      <c r="D1388" s="1"/>
      <c r="E1388" s="376"/>
      <c r="F1388" s="1"/>
      <c r="G1388" s="389"/>
      <c r="H1388" s="389"/>
      <c r="J1388" s="1"/>
      <c r="K1388" s="1"/>
      <c r="L1388" s="5"/>
      <c r="M1388" s="6"/>
      <c r="P1388" s="7"/>
      <c r="Q1388" s="8"/>
      <c r="R1388" s="8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</row>
    <row r="1389" spans="1:29" s="4" customFormat="1" x14ac:dyDescent="0.25">
      <c r="A1389" s="1"/>
      <c r="B1389" s="1"/>
      <c r="C1389" s="1"/>
      <c r="D1389" s="1"/>
      <c r="E1389" s="376"/>
      <c r="F1389" s="1"/>
      <c r="G1389" s="389"/>
      <c r="H1389" s="389"/>
      <c r="J1389" s="1"/>
      <c r="K1389" s="1"/>
      <c r="L1389" s="5"/>
      <c r="M1389" s="6"/>
      <c r="P1389" s="7"/>
      <c r="Q1389" s="8"/>
      <c r="R1389" s="8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</row>
    <row r="1390" spans="1:29" s="4" customFormat="1" x14ac:dyDescent="0.25">
      <c r="A1390" s="1"/>
      <c r="B1390" s="1"/>
      <c r="C1390" s="1"/>
      <c r="D1390" s="1"/>
      <c r="E1390" s="376"/>
      <c r="F1390" s="1"/>
      <c r="G1390" s="389"/>
      <c r="H1390" s="389"/>
      <c r="J1390" s="1"/>
      <c r="K1390" s="1"/>
      <c r="L1390" s="5"/>
      <c r="M1390" s="6"/>
      <c r="P1390" s="7"/>
      <c r="Q1390" s="8"/>
      <c r="R1390" s="8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</row>
    <row r="1391" spans="1:29" s="4" customFormat="1" x14ac:dyDescent="0.25">
      <c r="A1391" s="1"/>
      <c r="B1391" s="1"/>
      <c r="C1391" s="1"/>
      <c r="D1391" s="1"/>
      <c r="E1391" s="376"/>
      <c r="F1391" s="1"/>
      <c r="G1391" s="389"/>
      <c r="H1391" s="389"/>
      <c r="J1391" s="1"/>
      <c r="K1391" s="1"/>
      <c r="L1391" s="5"/>
      <c r="M1391" s="6"/>
      <c r="P1391" s="7"/>
      <c r="Q1391" s="8"/>
      <c r="R1391" s="8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</row>
    <row r="1392" spans="1:29" s="4" customFormat="1" x14ac:dyDescent="0.25">
      <c r="A1392" s="1"/>
      <c r="B1392" s="1"/>
      <c r="C1392" s="1"/>
      <c r="D1392" s="1"/>
      <c r="E1392" s="376"/>
      <c r="F1392" s="1"/>
      <c r="G1392" s="389"/>
      <c r="H1392" s="389"/>
      <c r="J1392" s="1"/>
      <c r="K1392" s="1"/>
      <c r="L1392" s="5"/>
      <c r="M1392" s="6"/>
      <c r="P1392" s="7"/>
      <c r="Q1392" s="8"/>
      <c r="R1392" s="8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</row>
    <row r="1393" spans="1:29" s="1" customFormat="1" x14ac:dyDescent="0.25">
      <c r="E1393" s="376"/>
      <c r="G1393" s="389"/>
      <c r="H1393" s="389"/>
      <c r="I1393" s="4"/>
      <c r="L1393" s="5"/>
      <c r="M1393" s="6"/>
      <c r="N1393" s="4"/>
      <c r="O1393" s="4"/>
      <c r="P1393" s="7"/>
      <c r="Q1393" s="8"/>
      <c r="R1393" s="8"/>
    </row>
    <row r="1394" spans="1:29" s="1" customFormat="1" x14ac:dyDescent="0.25">
      <c r="E1394" s="376"/>
      <c r="G1394" s="389"/>
      <c r="H1394" s="389"/>
      <c r="I1394" s="4"/>
      <c r="L1394" s="5"/>
      <c r="M1394" s="6"/>
      <c r="N1394" s="4"/>
      <c r="O1394" s="4"/>
      <c r="P1394" s="7"/>
      <c r="Q1394" s="8"/>
      <c r="R1394" s="8"/>
    </row>
    <row r="1395" spans="1:29" s="1" customFormat="1" x14ac:dyDescent="0.25">
      <c r="E1395" s="376"/>
      <c r="G1395" s="389"/>
      <c r="H1395" s="389"/>
      <c r="I1395" s="4"/>
      <c r="L1395" s="5"/>
      <c r="M1395" s="6"/>
      <c r="N1395" s="4"/>
      <c r="O1395" s="4"/>
      <c r="P1395" s="7"/>
      <c r="Q1395" s="8"/>
      <c r="R1395" s="8"/>
    </row>
    <row r="1396" spans="1:29" s="1" customFormat="1" x14ac:dyDescent="0.25">
      <c r="E1396" s="376"/>
      <c r="G1396" s="389"/>
      <c r="H1396" s="389"/>
      <c r="I1396" s="4"/>
      <c r="L1396" s="5"/>
      <c r="M1396" s="6"/>
      <c r="N1396" s="4"/>
      <c r="O1396" s="4"/>
      <c r="P1396" s="7"/>
      <c r="Q1396" s="8"/>
      <c r="R1396" s="8"/>
    </row>
    <row r="1397" spans="1:29" s="1" customFormat="1" x14ac:dyDescent="0.25">
      <c r="E1397" s="376"/>
      <c r="G1397" s="389"/>
      <c r="H1397" s="389"/>
      <c r="I1397" s="4"/>
      <c r="L1397" s="5"/>
      <c r="M1397" s="6"/>
      <c r="N1397" s="4"/>
      <c r="O1397" s="4"/>
      <c r="P1397" s="7"/>
      <c r="Q1397" s="8"/>
      <c r="R1397" s="8"/>
    </row>
    <row r="1398" spans="1:29" s="1" customFormat="1" x14ac:dyDescent="0.25">
      <c r="E1398" s="376"/>
      <c r="G1398" s="389"/>
      <c r="H1398" s="389"/>
      <c r="I1398" s="4" t="e">
        <f>+I1187+I1191+#REF!+I262+I268+#REF!+I274</f>
        <v>#REF!</v>
      </c>
      <c r="L1398" s="5"/>
      <c r="M1398" s="6"/>
      <c r="N1398" s="4"/>
      <c r="O1398" s="4"/>
      <c r="P1398" s="7"/>
      <c r="Q1398" s="8"/>
      <c r="R1398" s="8"/>
    </row>
    <row r="1399" spans="1:29" s="1" customFormat="1" x14ac:dyDescent="0.25">
      <c r="E1399" s="376"/>
      <c r="G1399" s="389"/>
      <c r="H1399" s="389"/>
      <c r="I1399" s="4"/>
      <c r="L1399" s="5"/>
      <c r="M1399" s="6"/>
      <c r="N1399" s="4"/>
      <c r="O1399" s="4"/>
      <c r="P1399" s="7"/>
      <c r="Q1399" s="8"/>
      <c r="R1399" s="8"/>
    </row>
    <row r="1400" spans="1:29" s="1" customFormat="1" x14ac:dyDescent="0.25">
      <c r="E1400" s="376"/>
      <c r="G1400" s="389"/>
      <c r="H1400" s="389"/>
      <c r="I1400" s="4"/>
      <c r="L1400" s="5"/>
      <c r="M1400" s="6"/>
      <c r="N1400" s="4"/>
      <c r="O1400" s="4"/>
      <c r="P1400" s="7"/>
      <c r="Q1400" s="8"/>
      <c r="R1400" s="8"/>
    </row>
    <row r="1401" spans="1:29" s="1" customFormat="1" x14ac:dyDescent="0.25">
      <c r="E1401" s="376"/>
      <c r="G1401" s="389"/>
      <c r="H1401" s="389"/>
      <c r="I1401" s="4"/>
      <c r="L1401" s="5"/>
      <c r="M1401" s="6"/>
      <c r="N1401" s="4"/>
      <c r="O1401" s="4"/>
      <c r="P1401" s="7"/>
      <c r="Q1401" s="8"/>
      <c r="R1401" s="8"/>
    </row>
    <row r="1402" spans="1:29" s="1" customFormat="1" x14ac:dyDescent="0.25">
      <c r="E1402" s="376"/>
      <c r="G1402" s="389"/>
      <c r="H1402" s="389"/>
      <c r="I1402" s="4"/>
      <c r="L1402" s="5"/>
      <c r="M1402" s="6"/>
      <c r="N1402" s="4"/>
      <c r="O1402" s="4"/>
      <c r="P1402" s="7"/>
      <c r="Q1402" s="8"/>
      <c r="R1402" s="8"/>
    </row>
    <row r="1403" spans="1:29" s="1" customFormat="1" x14ac:dyDescent="0.25">
      <c r="E1403" s="376"/>
      <c r="G1403" s="389"/>
      <c r="H1403" s="389"/>
      <c r="I1403" s="4"/>
      <c r="L1403" s="5"/>
      <c r="M1403" s="6"/>
      <c r="N1403" s="4"/>
      <c r="O1403" s="4"/>
      <c r="P1403" s="7"/>
      <c r="Q1403" s="8"/>
      <c r="R1403" s="8"/>
    </row>
    <row r="1404" spans="1:29" s="1" customFormat="1" x14ac:dyDescent="0.25">
      <c r="E1404" s="376"/>
      <c r="G1404" s="389"/>
      <c r="H1404" s="389"/>
      <c r="I1404" s="4"/>
      <c r="L1404" s="5"/>
      <c r="M1404" s="6"/>
      <c r="N1404" s="4"/>
      <c r="O1404" s="4"/>
      <c r="P1404" s="7"/>
      <c r="Q1404" s="8"/>
      <c r="R1404" s="8"/>
    </row>
    <row r="1405" spans="1:29" s="1" customFormat="1" x14ac:dyDescent="0.25">
      <c r="E1405" s="376"/>
      <c r="G1405" s="389"/>
      <c r="H1405" s="389"/>
      <c r="I1405" s="4"/>
      <c r="L1405" s="5"/>
      <c r="M1405" s="6"/>
      <c r="N1405" s="4"/>
      <c r="O1405" s="4"/>
      <c r="P1405" s="7"/>
      <c r="Q1405" s="8"/>
      <c r="R1405" s="8"/>
    </row>
    <row r="1406" spans="1:29" s="1" customFormat="1" x14ac:dyDescent="0.25">
      <c r="E1406" s="376"/>
      <c r="G1406" s="389"/>
      <c r="H1406" s="389"/>
      <c r="I1406" s="4"/>
      <c r="L1406" s="5"/>
      <c r="M1406" s="6"/>
      <c r="N1406" s="4"/>
      <c r="O1406" s="4"/>
      <c r="P1406" s="7"/>
      <c r="Q1406" s="8"/>
      <c r="R1406" s="8"/>
    </row>
    <row r="1407" spans="1:29" s="1" customFormat="1" x14ac:dyDescent="0.25">
      <c r="E1407" s="376"/>
      <c r="G1407" s="389"/>
      <c r="H1407" s="389"/>
      <c r="I1407" s="4"/>
      <c r="L1407" s="5"/>
      <c r="M1407" s="6"/>
      <c r="N1407" s="4"/>
      <c r="O1407" s="4"/>
      <c r="P1407" s="7"/>
      <c r="Q1407" s="8"/>
      <c r="R1407" s="8"/>
    </row>
    <row r="1408" spans="1:29" s="376" customFormat="1" x14ac:dyDescent="0.25">
      <c r="A1408" s="1"/>
      <c r="B1408" s="1"/>
      <c r="C1408" s="1"/>
      <c r="D1408" s="1"/>
      <c r="F1408" s="1"/>
      <c r="G1408" s="389"/>
      <c r="H1408" s="389"/>
      <c r="I1408" s="4"/>
      <c r="J1408" s="1"/>
      <c r="K1408" s="1"/>
      <c r="L1408" s="5"/>
      <c r="M1408" s="6"/>
      <c r="N1408" s="4"/>
      <c r="O1408" s="4"/>
      <c r="P1408" s="7"/>
      <c r="Q1408" s="8"/>
      <c r="R1408" s="8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</row>
    <row r="1409" spans="1:29" s="376" customFormat="1" x14ac:dyDescent="0.25">
      <c r="A1409" s="1"/>
      <c r="B1409" s="1"/>
      <c r="C1409" s="1"/>
      <c r="D1409" s="1"/>
      <c r="F1409" s="1"/>
      <c r="G1409" s="389"/>
      <c r="H1409" s="389"/>
      <c r="I1409" s="4"/>
      <c r="J1409" s="1"/>
      <c r="K1409" s="1"/>
      <c r="L1409" s="5"/>
      <c r="M1409" s="6"/>
      <c r="N1409" s="4"/>
      <c r="O1409" s="4"/>
      <c r="P1409" s="7"/>
      <c r="Q1409" s="8"/>
      <c r="R1409" s="8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 s="376" customFormat="1" x14ac:dyDescent="0.25">
      <c r="A1410" s="1"/>
      <c r="B1410" s="1"/>
      <c r="C1410" s="1"/>
      <c r="D1410" s="1"/>
      <c r="F1410" s="1"/>
      <c r="G1410" s="389"/>
      <c r="H1410" s="389"/>
      <c r="I1410" s="4"/>
      <c r="J1410" s="1"/>
      <c r="K1410" s="1"/>
      <c r="L1410" s="5"/>
      <c r="M1410" s="6"/>
      <c r="N1410" s="4"/>
      <c r="O1410" s="4"/>
      <c r="P1410" s="7"/>
      <c r="Q1410" s="8"/>
      <c r="R1410" s="8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</row>
    <row r="1411" spans="1:29" s="376" customFormat="1" x14ac:dyDescent="0.25">
      <c r="A1411" s="1"/>
      <c r="B1411" s="1"/>
      <c r="C1411" s="1"/>
      <c r="D1411" s="1"/>
      <c r="F1411" s="1"/>
      <c r="G1411" s="389"/>
      <c r="H1411" s="389"/>
      <c r="I1411" s="4"/>
      <c r="J1411" s="1"/>
      <c r="K1411" s="1"/>
      <c r="L1411" s="5"/>
      <c r="M1411" s="6"/>
      <c r="N1411" s="4"/>
      <c r="O1411" s="4"/>
      <c r="P1411" s="7"/>
      <c r="Q1411" s="8"/>
      <c r="R1411" s="8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</row>
    <row r="1412" spans="1:29" s="376" customFormat="1" x14ac:dyDescent="0.25">
      <c r="A1412" s="1"/>
      <c r="B1412" s="1"/>
      <c r="C1412" s="1"/>
      <c r="D1412" s="1"/>
      <c r="F1412" s="1"/>
      <c r="G1412" s="389"/>
      <c r="H1412" s="389"/>
      <c r="I1412" s="4"/>
      <c r="J1412" s="1"/>
      <c r="K1412" s="1"/>
      <c r="L1412" s="5"/>
      <c r="M1412" s="6"/>
      <c r="N1412" s="4"/>
      <c r="O1412" s="4"/>
      <c r="P1412" s="7"/>
      <c r="Q1412" s="8"/>
      <c r="R1412" s="8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</row>
    <row r="1413" spans="1:29" s="376" customFormat="1" x14ac:dyDescent="0.25">
      <c r="A1413" s="1"/>
      <c r="B1413" s="1"/>
      <c r="C1413" s="1"/>
      <c r="D1413" s="1"/>
      <c r="F1413" s="1"/>
      <c r="G1413" s="389"/>
      <c r="H1413" s="389"/>
      <c r="I1413" s="4"/>
      <c r="J1413" s="1"/>
      <c r="K1413" s="1"/>
      <c r="L1413" s="5"/>
      <c r="M1413" s="6"/>
      <c r="N1413" s="4"/>
      <c r="O1413" s="4"/>
      <c r="P1413" s="7"/>
      <c r="Q1413" s="8"/>
      <c r="R1413" s="8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</row>
    <row r="1414" spans="1:29" s="376" customFormat="1" x14ac:dyDescent="0.25">
      <c r="A1414" s="1"/>
      <c r="B1414" s="1"/>
      <c r="C1414" s="1"/>
      <c r="D1414" s="1"/>
      <c r="F1414" s="1"/>
      <c r="G1414" s="389"/>
      <c r="H1414" s="389"/>
      <c r="I1414" s="4"/>
      <c r="J1414" s="1"/>
      <c r="K1414" s="1"/>
      <c r="L1414" s="5"/>
      <c r="M1414" s="6"/>
      <c r="N1414" s="4"/>
      <c r="O1414" s="4"/>
      <c r="P1414" s="7"/>
      <c r="Q1414" s="8"/>
      <c r="R1414" s="8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</row>
    <row r="1415" spans="1:29" s="376" customFormat="1" x14ac:dyDescent="0.25">
      <c r="A1415" s="1"/>
      <c r="B1415" s="1"/>
      <c r="C1415" s="1"/>
      <c r="D1415" s="1"/>
      <c r="F1415" s="1"/>
      <c r="G1415" s="389"/>
      <c r="H1415" s="389"/>
      <c r="I1415" s="4"/>
      <c r="J1415" s="1"/>
      <c r="K1415" s="1"/>
      <c r="L1415" s="5"/>
      <c r="M1415" s="6"/>
      <c r="N1415" s="4"/>
      <c r="O1415" s="4"/>
      <c r="P1415" s="7"/>
      <c r="Q1415" s="8"/>
      <c r="R1415" s="8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 s="376" customFormat="1" x14ac:dyDescent="0.25">
      <c r="A1416" s="1"/>
      <c r="B1416" s="1"/>
      <c r="C1416" s="1"/>
      <c r="D1416" s="1"/>
      <c r="F1416" s="1"/>
      <c r="G1416" s="389"/>
      <c r="H1416" s="389"/>
      <c r="I1416" s="4"/>
      <c r="J1416" s="1"/>
      <c r="K1416" s="1"/>
      <c r="L1416" s="5"/>
      <c r="M1416" s="6"/>
      <c r="N1416" s="4"/>
      <c r="O1416" s="4"/>
      <c r="P1416" s="7"/>
      <c r="Q1416" s="8"/>
      <c r="R1416" s="8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</row>
    <row r="1417" spans="1:29" s="376" customFormat="1" x14ac:dyDescent="0.25">
      <c r="A1417" s="1"/>
      <c r="B1417" s="1"/>
      <c r="C1417" s="1"/>
      <c r="D1417" s="1"/>
      <c r="F1417" s="1"/>
      <c r="G1417" s="389"/>
      <c r="H1417" s="389"/>
      <c r="I1417" s="4"/>
      <c r="J1417" s="1"/>
      <c r="K1417" s="1"/>
      <c r="L1417" s="5"/>
      <c r="M1417" s="6"/>
      <c r="N1417" s="4"/>
      <c r="O1417" s="4"/>
      <c r="P1417" s="7"/>
      <c r="Q1417" s="8"/>
      <c r="R1417" s="8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</row>
    <row r="1418" spans="1:29" s="376" customFormat="1" x14ac:dyDescent="0.25">
      <c r="A1418" s="1"/>
      <c r="B1418" s="1"/>
      <c r="C1418" s="1"/>
      <c r="D1418" s="1"/>
      <c r="F1418" s="1"/>
      <c r="G1418" s="389"/>
      <c r="H1418" s="389"/>
      <c r="I1418" s="4"/>
      <c r="J1418" s="1"/>
      <c r="K1418" s="1"/>
      <c r="L1418" s="5"/>
      <c r="M1418" s="6"/>
      <c r="N1418" s="4"/>
      <c r="O1418" s="4"/>
      <c r="P1418" s="7"/>
      <c r="Q1418" s="8"/>
      <c r="R1418" s="8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</row>
    <row r="1419" spans="1:29" s="376" customFormat="1" x14ac:dyDescent="0.25">
      <c r="A1419" s="1"/>
      <c r="B1419" s="1"/>
      <c r="C1419" s="1"/>
      <c r="D1419" s="1"/>
      <c r="F1419" s="1"/>
      <c r="G1419" s="389"/>
      <c r="H1419" s="389"/>
      <c r="I1419" s="4"/>
      <c r="J1419" s="1"/>
      <c r="K1419" s="1"/>
      <c r="L1419" s="5"/>
      <c r="M1419" s="6"/>
      <c r="N1419" s="4"/>
      <c r="O1419" s="4"/>
      <c r="P1419" s="7"/>
      <c r="Q1419" s="8"/>
      <c r="R1419" s="8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</row>
    <row r="1420" spans="1:29" s="376" customFormat="1" x14ac:dyDescent="0.25">
      <c r="A1420" s="1"/>
      <c r="B1420" s="1"/>
      <c r="C1420" s="1"/>
      <c r="D1420" s="1"/>
      <c r="F1420" s="1"/>
      <c r="G1420" s="389"/>
      <c r="H1420" s="389"/>
      <c r="I1420" s="4"/>
      <c r="J1420" s="1"/>
      <c r="K1420" s="1"/>
      <c r="L1420" s="5"/>
      <c r="M1420" s="6"/>
      <c r="N1420" s="4"/>
      <c r="O1420" s="4"/>
      <c r="P1420" s="7"/>
      <c r="Q1420" s="8"/>
      <c r="R1420" s="8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</row>
    <row r="1421" spans="1:29" s="376" customFormat="1" x14ac:dyDescent="0.25">
      <c r="A1421" s="1"/>
      <c r="B1421" s="1"/>
      <c r="C1421" s="1"/>
      <c r="D1421" s="1"/>
      <c r="F1421" s="1"/>
      <c r="G1421" s="389"/>
      <c r="H1421" s="389"/>
      <c r="I1421" s="4"/>
      <c r="J1421" s="1"/>
      <c r="K1421" s="1"/>
      <c r="L1421" s="5"/>
      <c r="M1421" s="6"/>
      <c r="N1421" s="4"/>
      <c r="O1421" s="4"/>
      <c r="P1421" s="7"/>
      <c r="Q1421" s="8"/>
      <c r="R1421" s="8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</row>
    <row r="1422" spans="1:29" s="376" customFormat="1" x14ac:dyDescent="0.25">
      <c r="A1422" s="1"/>
      <c r="B1422" s="1"/>
      <c r="C1422" s="1"/>
      <c r="D1422" s="1"/>
      <c r="F1422" s="1"/>
      <c r="G1422" s="389"/>
      <c r="H1422" s="389"/>
      <c r="I1422" s="4"/>
      <c r="J1422" s="1"/>
      <c r="K1422" s="1"/>
      <c r="L1422" s="5"/>
      <c r="M1422" s="6"/>
      <c r="N1422" s="4"/>
      <c r="O1422" s="4"/>
      <c r="P1422" s="7"/>
      <c r="Q1422" s="8"/>
      <c r="R1422" s="8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</row>
    <row r="1423" spans="1:29" s="376" customFormat="1" x14ac:dyDescent="0.25">
      <c r="A1423" s="1"/>
      <c r="B1423" s="1"/>
      <c r="C1423" s="1"/>
      <c r="D1423" s="1"/>
      <c r="F1423" s="1"/>
      <c r="G1423" s="389"/>
      <c r="H1423" s="389"/>
      <c r="I1423" s="4"/>
      <c r="J1423" s="1"/>
      <c r="K1423" s="1"/>
      <c r="L1423" s="5"/>
      <c r="M1423" s="6"/>
      <c r="N1423" s="4"/>
      <c r="O1423" s="4"/>
      <c r="P1423" s="7"/>
      <c r="Q1423" s="8"/>
      <c r="R1423" s="8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</row>
    <row r="1424" spans="1:29" s="376" customFormat="1" x14ac:dyDescent="0.25">
      <c r="A1424" s="1"/>
      <c r="B1424" s="1"/>
      <c r="C1424" s="1"/>
      <c r="D1424" s="1"/>
      <c r="F1424" s="1"/>
      <c r="G1424" s="389"/>
      <c r="H1424" s="389"/>
      <c r="I1424" s="4"/>
      <c r="J1424" s="1"/>
      <c r="K1424" s="1"/>
      <c r="L1424" s="5"/>
      <c r="M1424" s="6"/>
      <c r="N1424" s="4"/>
      <c r="O1424" s="4"/>
      <c r="P1424" s="7"/>
      <c r="Q1424" s="8"/>
      <c r="R1424" s="8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</row>
    <row r="1425" spans="1:29" s="376" customFormat="1" x14ac:dyDescent="0.25">
      <c r="A1425" s="1"/>
      <c r="B1425" s="1"/>
      <c r="C1425" s="1"/>
      <c r="D1425" s="1"/>
      <c r="F1425" s="1"/>
      <c r="G1425" s="389"/>
      <c r="H1425" s="389"/>
      <c r="I1425" s="4"/>
      <c r="J1425" s="1"/>
      <c r="K1425" s="1"/>
      <c r="L1425" s="5"/>
      <c r="M1425" s="6"/>
      <c r="N1425" s="4"/>
      <c r="O1425" s="4"/>
      <c r="P1425" s="7"/>
      <c r="Q1425" s="8"/>
      <c r="R1425" s="8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</row>
    <row r="1426" spans="1:29" s="376" customFormat="1" x14ac:dyDescent="0.25">
      <c r="A1426" s="1"/>
      <c r="B1426" s="1"/>
      <c r="C1426" s="1"/>
      <c r="D1426" s="1"/>
      <c r="F1426" s="1"/>
      <c r="G1426" s="389"/>
      <c r="H1426" s="389"/>
      <c r="I1426" s="4"/>
      <c r="J1426" s="1"/>
      <c r="K1426" s="1"/>
      <c r="L1426" s="5"/>
      <c r="M1426" s="6"/>
      <c r="N1426" s="4"/>
      <c r="O1426" s="4"/>
      <c r="P1426" s="7"/>
      <c r="Q1426" s="8"/>
      <c r="R1426" s="8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</row>
    <row r="1427" spans="1:29" s="376" customFormat="1" x14ac:dyDescent="0.25">
      <c r="A1427" s="1"/>
      <c r="B1427" s="1"/>
      <c r="C1427" s="1"/>
      <c r="D1427" s="1"/>
      <c r="F1427" s="1"/>
      <c r="G1427" s="389"/>
      <c r="H1427" s="389"/>
      <c r="I1427" s="4"/>
      <c r="J1427" s="1"/>
      <c r="K1427" s="1"/>
      <c r="L1427" s="5"/>
      <c r="M1427" s="6"/>
      <c r="N1427" s="4"/>
      <c r="O1427" s="4"/>
      <c r="P1427" s="7"/>
      <c r="Q1427" s="8"/>
      <c r="R1427" s="8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</row>
    <row r="1428" spans="1:29" s="376" customFormat="1" x14ac:dyDescent="0.25">
      <c r="A1428" s="1"/>
      <c r="B1428" s="1"/>
      <c r="C1428" s="1"/>
      <c r="D1428" s="1"/>
      <c r="F1428" s="1"/>
      <c r="G1428" s="389"/>
      <c r="H1428" s="389"/>
      <c r="I1428" s="4"/>
      <c r="J1428" s="1"/>
      <c r="K1428" s="1"/>
      <c r="L1428" s="5"/>
      <c r="M1428" s="6"/>
      <c r="N1428" s="4"/>
      <c r="O1428" s="4"/>
      <c r="P1428" s="7"/>
      <c r="Q1428" s="8"/>
      <c r="R1428" s="8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</row>
    <row r="1429" spans="1:29" s="376" customFormat="1" x14ac:dyDescent="0.25">
      <c r="A1429" s="1"/>
      <c r="B1429" s="1"/>
      <c r="C1429" s="1"/>
      <c r="D1429" s="1"/>
      <c r="F1429" s="1"/>
      <c r="G1429" s="389"/>
      <c r="H1429" s="389"/>
      <c r="I1429" s="4"/>
      <c r="J1429" s="1"/>
      <c r="K1429" s="1"/>
      <c r="L1429" s="5"/>
      <c r="M1429" s="6"/>
      <c r="N1429" s="4"/>
      <c r="O1429" s="4"/>
      <c r="P1429" s="7"/>
      <c r="Q1429" s="8"/>
      <c r="R1429" s="8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</row>
    <row r="1430" spans="1:29" s="376" customFormat="1" x14ac:dyDescent="0.25">
      <c r="A1430" s="1"/>
      <c r="B1430" s="1"/>
      <c r="C1430" s="1"/>
      <c r="D1430" s="1"/>
      <c r="F1430" s="1"/>
      <c r="G1430" s="389"/>
      <c r="H1430" s="389"/>
      <c r="I1430" s="4"/>
      <c r="J1430" s="1"/>
      <c r="K1430" s="1"/>
      <c r="L1430" s="5"/>
      <c r="M1430" s="6"/>
      <c r="N1430" s="4"/>
      <c r="O1430" s="4"/>
      <c r="P1430" s="7"/>
      <c r="Q1430" s="8"/>
      <c r="R1430" s="8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</row>
    <row r="1431" spans="1:29" s="376" customFormat="1" x14ac:dyDescent="0.25">
      <c r="A1431" s="1"/>
      <c r="B1431" s="1"/>
      <c r="C1431" s="1"/>
      <c r="D1431" s="1"/>
      <c r="F1431" s="1"/>
      <c r="G1431" s="389"/>
      <c r="H1431" s="389"/>
      <c r="I1431" s="4"/>
      <c r="J1431" s="1"/>
      <c r="K1431" s="1"/>
      <c r="L1431" s="5"/>
      <c r="M1431" s="6"/>
      <c r="N1431" s="4"/>
      <c r="O1431" s="4"/>
      <c r="P1431" s="7"/>
      <c r="Q1431" s="8"/>
      <c r="R1431" s="8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 s="376" customFormat="1" x14ac:dyDescent="0.25">
      <c r="A1432" s="1"/>
      <c r="B1432" s="1"/>
      <c r="C1432" s="1"/>
      <c r="D1432" s="1"/>
      <c r="F1432" s="1"/>
      <c r="G1432" s="389"/>
      <c r="H1432" s="389"/>
      <c r="I1432" s="4"/>
      <c r="J1432" s="1"/>
      <c r="K1432" s="1"/>
      <c r="L1432" s="5"/>
      <c r="M1432" s="6"/>
      <c r="N1432" s="4"/>
      <c r="O1432" s="4"/>
      <c r="P1432" s="7"/>
      <c r="Q1432" s="8"/>
      <c r="R1432" s="8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</row>
    <row r="1433" spans="1:29" s="376" customFormat="1" x14ac:dyDescent="0.25">
      <c r="A1433" s="1"/>
      <c r="B1433" s="1"/>
      <c r="C1433" s="1"/>
      <c r="D1433" s="1"/>
      <c r="F1433" s="1"/>
      <c r="G1433" s="389"/>
      <c r="H1433" s="389"/>
      <c r="I1433" s="4"/>
      <c r="J1433" s="1"/>
      <c r="K1433" s="1"/>
      <c r="L1433" s="5"/>
      <c r="M1433" s="6"/>
      <c r="N1433" s="4"/>
      <c r="O1433" s="4"/>
      <c r="P1433" s="7"/>
      <c r="Q1433" s="8"/>
      <c r="R1433" s="8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</row>
    <row r="1434" spans="1:29" s="376" customFormat="1" x14ac:dyDescent="0.25">
      <c r="A1434" s="1"/>
      <c r="B1434" s="1"/>
      <c r="C1434" s="1"/>
      <c r="D1434" s="1"/>
      <c r="F1434" s="1"/>
      <c r="G1434" s="389"/>
      <c r="H1434" s="389"/>
      <c r="I1434" s="4"/>
      <c r="J1434" s="1"/>
      <c r="K1434" s="1"/>
      <c r="L1434" s="5"/>
      <c r="M1434" s="6"/>
      <c r="N1434" s="4"/>
      <c r="O1434" s="4"/>
      <c r="P1434" s="7"/>
      <c r="Q1434" s="8"/>
      <c r="R1434" s="8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</row>
    <row r="1435" spans="1:29" s="376" customFormat="1" x14ac:dyDescent="0.25">
      <c r="A1435" s="1"/>
      <c r="B1435" s="1"/>
      <c r="C1435" s="1"/>
      <c r="D1435" s="1"/>
      <c r="F1435" s="1"/>
      <c r="G1435" s="389"/>
      <c r="H1435" s="389"/>
      <c r="I1435" s="4"/>
      <c r="J1435" s="1"/>
      <c r="K1435" s="1"/>
      <c r="L1435" s="5"/>
      <c r="M1435" s="6"/>
      <c r="N1435" s="4"/>
      <c r="O1435" s="4"/>
      <c r="P1435" s="7"/>
      <c r="Q1435" s="8"/>
      <c r="R1435" s="8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 s="376" customFormat="1" x14ac:dyDescent="0.25">
      <c r="A1436" s="1"/>
      <c r="B1436" s="1"/>
      <c r="C1436" s="1"/>
      <c r="D1436" s="1"/>
      <c r="F1436" s="1"/>
      <c r="G1436" s="389"/>
      <c r="H1436" s="389"/>
      <c r="I1436" s="4"/>
      <c r="J1436" s="1"/>
      <c r="K1436" s="1"/>
      <c r="L1436" s="5"/>
      <c r="M1436" s="6"/>
      <c r="N1436" s="4"/>
      <c r="O1436" s="4"/>
      <c r="P1436" s="7"/>
      <c r="Q1436" s="8"/>
      <c r="R1436" s="8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</row>
    <row r="1437" spans="1:29" s="376" customFormat="1" x14ac:dyDescent="0.25">
      <c r="A1437" s="1"/>
      <c r="B1437" s="1"/>
      <c r="C1437" s="1"/>
      <c r="D1437" s="1"/>
      <c r="F1437" s="1"/>
      <c r="G1437" s="389"/>
      <c r="H1437" s="389"/>
      <c r="I1437" s="4"/>
      <c r="J1437" s="1"/>
      <c r="K1437" s="1"/>
      <c r="L1437" s="5"/>
      <c r="M1437" s="6"/>
      <c r="N1437" s="4"/>
      <c r="O1437" s="4"/>
      <c r="P1437" s="7"/>
      <c r="Q1437" s="8"/>
      <c r="R1437" s="8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</row>
    <row r="1438" spans="1:29" s="376" customFormat="1" x14ac:dyDescent="0.25">
      <c r="A1438" s="1"/>
      <c r="B1438" s="1"/>
      <c r="C1438" s="1"/>
      <c r="D1438" s="1"/>
      <c r="F1438" s="1"/>
      <c r="G1438" s="389"/>
      <c r="H1438" s="389"/>
      <c r="I1438" s="4"/>
      <c r="J1438" s="1"/>
      <c r="K1438" s="1"/>
      <c r="L1438" s="5"/>
      <c r="M1438" s="6"/>
      <c r="N1438" s="4"/>
      <c r="O1438" s="4"/>
      <c r="P1438" s="7"/>
      <c r="Q1438" s="8"/>
      <c r="R1438" s="8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</row>
    <row r="1439" spans="1:29" s="376" customFormat="1" x14ac:dyDescent="0.25">
      <c r="A1439" s="1"/>
      <c r="B1439" s="1"/>
      <c r="C1439" s="1"/>
      <c r="D1439" s="1"/>
      <c r="F1439" s="1"/>
      <c r="G1439" s="389"/>
      <c r="H1439" s="389"/>
      <c r="I1439" s="4"/>
      <c r="J1439" s="1"/>
      <c r="K1439" s="1"/>
      <c r="L1439" s="5"/>
      <c r="M1439" s="6"/>
      <c r="N1439" s="4"/>
      <c r="O1439" s="4"/>
      <c r="P1439" s="7"/>
      <c r="Q1439" s="8"/>
      <c r="R1439" s="8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 s="376" customFormat="1" x14ac:dyDescent="0.25">
      <c r="A1440" s="1"/>
      <c r="B1440" s="1"/>
      <c r="C1440" s="1"/>
      <c r="D1440" s="1"/>
      <c r="F1440" s="1"/>
      <c r="G1440" s="389"/>
      <c r="H1440" s="389"/>
      <c r="I1440" s="4"/>
      <c r="J1440" s="1"/>
      <c r="K1440" s="1"/>
      <c r="L1440" s="5"/>
      <c r="M1440" s="6"/>
      <c r="N1440" s="4"/>
      <c r="O1440" s="4"/>
      <c r="P1440" s="7"/>
      <c r="Q1440" s="8"/>
      <c r="R1440" s="8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</row>
    <row r="1441" spans="1:29" s="376" customFormat="1" x14ac:dyDescent="0.25">
      <c r="A1441" s="1"/>
      <c r="B1441" s="1"/>
      <c r="C1441" s="1"/>
      <c r="D1441" s="1"/>
      <c r="F1441" s="1"/>
      <c r="G1441" s="389"/>
      <c r="H1441" s="389"/>
      <c r="I1441" s="4"/>
      <c r="J1441" s="1"/>
      <c r="K1441" s="1"/>
      <c r="L1441" s="5"/>
      <c r="M1441" s="6"/>
      <c r="N1441" s="4"/>
      <c r="O1441" s="4"/>
      <c r="P1441" s="7"/>
      <c r="Q1441" s="8"/>
      <c r="R1441" s="8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s="376" customFormat="1" x14ac:dyDescent="0.25">
      <c r="A1442" s="1"/>
      <c r="B1442" s="1"/>
      <c r="C1442" s="1"/>
      <c r="D1442" s="1"/>
      <c r="F1442" s="1"/>
      <c r="G1442" s="389"/>
      <c r="H1442" s="389"/>
      <c r="I1442" s="4"/>
      <c r="J1442" s="1"/>
      <c r="K1442" s="1"/>
      <c r="L1442" s="5"/>
      <c r="M1442" s="6"/>
      <c r="N1442" s="4"/>
      <c r="O1442" s="4"/>
      <c r="P1442" s="7"/>
      <c r="Q1442" s="8"/>
      <c r="R1442" s="8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</row>
    <row r="1443" spans="1:29" s="376" customFormat="1" x14ac:dyDescent="0.25">
      <c r="A1443" s="1"/>
      <c r="B1443" s="1"/>
      <c r="C1443" s="1"/>
      <c r="D1443" s="1"/>
      <c r="F1443" s="1"/>
      <c r="G1443" s="389"/>
      <c r="H1443" s="389"/>
      <c r="I1443" s="4"/>
      <c r="J1443" s="1"/>
      <c r="K1443" s="1"/>
      <c r="L1443" s="5"/>
      <c r="M1443" s="6"/>
      <c r="N1443" s="4"/>
      <c r="O1443" s="4"/>
      <c r="P1443" s="7"/>
      <c r="Q1443" s="8"/>
      <c r="R1443" s="8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</row>
    <row r="1444" spans="1:29" s="376" customFormat="1" x14ac:dyDescent="0.25">
      <c r="A1444" s="1"/>
      <c r="B1444" s="1"/>
      <c r="C1444" s="1"/>
      <c r="D1444" s="1"/>
      <c r="F1444" s="1"/>
      <c r="G1444" s="389"/>
      <c r="H1444" s="389"/>
      <c r="I1444" s="4"/>
      <c r="J1444" s="1"/>
      <c r="K1444" s="1"/>
      <c r="L1444" s="5"/>
      <c r="M1444" s="6"/>
      <c r="N1444" s="4"/>
      <c r="O1444" s="4"/>
      <c r="P1444" s="7"/>
      <c r="Q1444" s="8"/>
      <c r="R1444" s="8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</row>
    <row r="1445" spans="1:29" s="376" customFormat="1" x14ac:dyDescent="0.25">
      <c r="A1445" s="1"/>
      <c r="B1445" s="1"/>
      <c r="C1445" s="1"/>
      <c r="D1445" s="1"/>
      <c r="F1445" s="1"/>
      <c r="G1445" s="389"/>
      <c r="H1445" s="389"/>
      <c r="I1445" s="4"/>
      <c r="J1445" s="1"/>
      <c r="K1445" s="1"/>
      <c r="L1445" s="5"/>
      <c r="M1445" s="6"/>
      <c r="N1445" s="4"/>
      <c r="O1445" s="4"/>
      <c r="P1445" s="7"/>
      <c r="Q1445" s="8"/>
      <c r="R1445" s="8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</row>
    <row r="1446" spans="1:29" s="376" customFormat="1" x14ac:dyDescent="0.25">
      <c r="A1446" s="1"/>
      <c r="B1446" s="1"/>
      <c r="C1446" s="1"/>
      <c r="D1446" s="1"/>
      <c r="F1446" s="1"/>
      <c r="G1446" s="389"/>
      <c r="H1446" s="389"/>
      <c r="I1446" s="4"/>
      <c r="J1446" s="1"/>
      <c r="K1446" s="1"/>
      <c r="L1446" s="5"/>
      <c r="M1446" s="6"/>
      <c r="N1446" s="4"/>
      <c r="O1446" s="4"/>
      <c r="P1446" s="7"/>
      <c r="Q1446" s="8"/>
      <c r="R1446" s="8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</row>
    <row r="1447" spans="1:29" s="376" customFormat="1" x14ac:dyDescent="0.25">
      <c r="A1447" s="1"/>
      <c r="B1447" s="1"/>
      <c r="C1447" s="1"/>
      <c r="D1447" s="1"/>
      <c r="F1447" s="1"/>
      <c r="G1447" s="389"/>
      <c r="H1447" s="389"/>
      <c r="I1447" s="4"/>
      <c r="J1447" s="1"/>
      <c r="K1447" s="1"/>
      <c r="L1447" s="5"/>
      <c r="M1447" s="6"/>
      <c r="N1447" s="4"/>
      <c r="O1447" s="4"/>
      <c r="P1447" s="7"/>
      <c r="Q1447" s="8"/>
      <c r="R1447" s="8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</row>
    <row r="1448" spans="1:29" s="376" customFormat="1" x14ac:dyDescent="0.25">
      <c r="A1448" s="1"/>
      <c r="B1448" s="1"/>
      <c r="C1448" s="1"/>
      <c r="D1448" s="1"/>
      <c r="F1448" s="1"/>
      <c r="G1448" s="389"/>
      <c r="H1448" s="389"/>
      <c r="I1448" s="4"/>
      <c r="J1448" s="1"/>
      <c r="K1448" s="1"/>
      <c r="L1448" s="5"/>
      <c r="M1448" s="6"/>
      <c r="N1448" s="4"/>
      <c r="O1448" s="4"/>
      <c r="P1448" s="7"/>
      <c r="Q1448" s="8"/>
      <c r="R1448" s="8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</row>
    <row r="1449" spans="1:29" s="376" customFormat="1" x14ac:dyDescent="0.25">
      <c r="A1449" s="1"/>
      <c r="B1449" s="1"/>
      <c r="C1449" s="1"/>
      <c r="D1449" s="1"/>
      <c r="F1449" s="1"/>
      <c r="G1449" s="389"/>
      <c r="H1449" s="389"/>
      <c r="I1449" s="4"/>
      <c r="J1449" s="1"/>
      <c r="K1449" s="1"/>
      <c r="L1449" s="5"/>
      <c r="M1449" s="6"/>
      <c r="N1449" s="4"/>
      <c r="O1449" s="4"/>
      <c r="P1449" s="7"/>
      <c r="Q1449" s="8"/>
      <c r="R1449" s="8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spans="1:29" s="376" customFormat="1" x14ac:dyDescent="0.25">
      <c r="A1450" s="1"/>
      <c r="B1450" s="1"/>
      <c r="C1450" s="1"/>
      <c r="D1450" s="1"/>
      <c r="F1450" s="1"/>
      <c r="G1450" s="389"/>
      <c r="H1450" s="389"/>
      <c r="I1450" s="4"/>
      <c r="J1450" s="1"/>
      <c r="K1450" s="1"/>
      <c r="L1450" s="5"/>
      <c r="M1450" s="6"/>
      <c r="N1450" s="4"/>
      <c r="O1450" s="4"/>
      <c r="P1450" s="7"/>
      <c r="Q1450" s="8"/>
      <c r="R1450" s="8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</row>
    <row r="1451" spans="1:29" s="376" customFormat="1" x14ac:dyDescent="0.25">
      <c r="A1451" s="1"/>
      <c r="B1451" s="1"/>
      <c r="C1451" s="1"/>
      <c r="D1451" s="1"/>
      <c r="F1451" s="1"/>
      <c r="G1451" s="389"/>
      <c r="H1451" s="389"/>
      <c r="I1451" s="4"/>
      <c r="J1451" s="1"/>
      <c r="K1451" s="1"/>
      <c r="L1451" s="5"/>
      <c r="M1451" s="6"/>
      <c r="N1451" s="4"/>
      <c r="O1451" s="4"/>
      <c r="P1451" s="7"/>
      <c r="Q1451" s="8"/>
      <c r="R1451" s="8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</row>
    <row r="1452" spans="1:29" s="376" customFormat="1" x14ac:dyDescent="0.25">
      <c r="A1452" s="1"/>
      <c r="B1452" s="1"/>
      <c r="C1452" s="1"/>
      <c r="D1452" s="1"/>
      <c r="F1452" s="1"/>
      <c r="G1452" s="389"/>
      <c r="H1452" s="389"/>
      <c r="I1452" s="4"/>
      <c r="J1452" s="1"/>
      <c r="K1452" s="1"/>
      <c r="L1452" s="5"/>
      <c r="M1452" s="6"/>
      <c r="N1452" s="4"/>
      <c r="O1452" s="4"/>
      <c r="P1452" s="7"/>
      <c r="Q1452" s="8"/>
      <c r="R1452" s="8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</row>
    <row r="1453" spans="1:29" s="376" customFormat="1" x14ac:dyDescent="0.25">
      <c r="A1453" s="1"/>
      <c r="B1453" s="1"/>
      <c r="C1453" s="1"/>
      <c r="D1453" s="1"/>
      <c r="F1453" s="1"/>
      <c r="G1453" s="389"/>
      <c r="H1453" s="389"/>
      <c r="I1453" s="4"/>
      <c r="J1453" s="1"/>
      <c r="K1453" s="1"/>
      <c r="L1453" s="5"/>
      <c r="M1453" s="6"/>
      <c r="N1453" s="4"/>
      <c r="O1453" s="4"/>
      <c r="P1453" s="7"/>
      <c r="Q1453" s="8"/>
      <c r="R1453" s="8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spans="1:29" s="376" customFormat="1" x14ac:dyDescent="0.25">
      <c r="A1454" s="1"/>
      <c r="B1454" s="1"/>
      <c r="C1454" s="1"/>
      <c r="D1454" s="1"/>
      <c r="F1454" s="1"/>
      <c r="G1454" s="389"/>
      <c r="H1454" s="389"/>
      <c r="I1454" s="4"/>
      <c r="J1454" s="1"/>
      <c r="K1454" s="1"/>
      <c r="L1454" s="5"/>
      <c r="M1454" s="6"/>
      <c r="N1454" s="4"/>
      <c r="O1454" s="4"/>
      <c r="P1454" s="7"/>
      <c r="Q1454" s="8"/>
      <c r="R1454" s="8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</row>
    <row r="1455" spans="1:29" s="376" customFormat="1" x14ac:dyDescent="0.25">
      <c r="A1455" s="1"/>
      <c r="B1455" s="1"/>
      <c r="C1455" s="1"/>
      <c r="D1455" s="1"/>
      <c r="F1455" s="1"/>
      <c r="G1455" s="389"/>
      <c r="H1455" s="389"/>
      <c r="I1455" s="4"/>
      <c r="J1455" s="1"/>
      <c r="K1455" s="1"/>
      <c r="L1455" s="5"/>
      <c r="M1455" s="6"/>
      <c r="N1455" s="4"/>
      <c r="O1455" s="4"/>
      <c r="P1455" s="7"/>
      <c r="Q1455" s="8"/>
      <c r="R1455" s="8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</row>
    <row r="1456" spans="1:29" s="376" customFormat="1" x14ac:dyDescent="0.25">
      <c r="A1456" s="1"/>
      <c r="B1456" s="1"/>
      <c r="C1456" s="1"/>
      <c r="D1456" s="1"/>
      <c r="F1456" s="1"/>
      <c r="G1456" s="389"/>
      <c r="H1456" s="389"/>
      <c r="I1456" s="4"/>
      <c r="J1456" s="1"/>
      <c r="K1456" s="1"/>
      <c r="L1456" s="5"/>
      <c r="M1456" s="6"/>
      <c r="N1456" s="4"/>
      <c r="O1456" s="4"/>
      <c r="P1456" s="7"/>
      <c r="Q1456" s="8"/>
      <c r="R1456" s="8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</row>
    <row r="1457" spans="1:29" s="376" customFormat="1" x14ac:dyDescent="0.25">
      <c r="A1457" s="1"/>
      <c r="B1457" s="1"/>
      <c r="C1457" s="1"/>
      <c r="D1457" s="1"/>
      <c r="F1457" s="1"/>
      <c r="G1457" s="389"/>
      <c r="H1457" s="389"/>
      <c r="I1457" s="4"/>
      <c r="J1457" s="1"/>
      <c r="K1457" s="1"/>
      <c r="L1457" s="5"/>
      <c r="M1457" s="6"/>
      <c r="N1457" s="4"/>
      <c r="O1457" s="4"/>
      <c r="P1457" s="7"/>
      <c r="Q1457" s="8"/>
      <c r="R1457" s="8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 s="376" customFormat="1" x14ac:dyDescent="0.25">
      <c r="A1458" s="1"/>
      <c r="B1458" s="1"/>
      <c r="C1458" s="1"/>
      <c r="D1458" s="1"/>
      <c r="F1458" s="1"/>
      <c r="G1458" s="389"/>
      <c r="H1458" s="389"/>
      <c r="I1458" s="4"/>
      <c r="J1458" s="1"/>
      <c r="K1458" s="1"/>
      <c r="L1458" s="5"/>
      <c r="M1458" s="6"/>
      <c r="N1458" s="4"/>
      <c r="O1458" s="4"/>
      <c r="P1458" s="7"/>
      <c r="Q1458" s="8"/>
      <c r="R1458" s="8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</row>
    <row r="1459" spans="1:29" s="376" customFormat="1" x14ac:dyDescent="0.25">
      <c r="A1459" s="1"/>
      <c r="B1459" s="1"/>
      <c r="C1459" s="1"/>
      <c r="D1459" s="1"/>
      <c r="F1459" s="1"/>
      <c r="G1459" s="389"/>
      <c r="H1459" s="389"/>
      <c r="I1459" s="4"/>
      <c r="J1459" s="1"/>
      <c r="K1459" s="1"/>
      <c r="L1459" s="5"/>
      <c r="M1459" s="6"/>
      <c r="N1459" s="4"/>
      <c r="O1459" s="4"/>
      <c r="P1459" s="7"/>
      <c r="Q1459" s="8"/>
      <c r="R1459" s="8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</row>
    <row r="1460" spans="1:29" s="376" customFormat="1" x14ac:dyDescent="0.25">
      <c r="A1460" s="1"/>
      <c r="B1460" s="1"/>
      <c r="C1460" s="1"/>
      <c r="D1460" s="1"/>
      <c r="F1460" s="1"/>
      <c r="G1460" s="389"/>
      <c r="H1460" s="389"/>
      <c r="I1460" s="4"/>
      <c r="J1460" s="1"/>
      <c r="K1460" s="1"/>
      <c r="L1460" s="5"/>
      <c r="M1460" s="6"/>
      <c r="N1460" s="4"/>
      <c r="O1460" s="4"/>
      <c r="P1460" s="7"/>
      <c r="Q1460" s="8"/>
      <c r="R1460" s="8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</row>
    <row r="1461" spans="1:29" s="376" customFormat="1" x14ac:dyDescent="0.25">
      <c r="A1461" s="1"/>
      <c r="B1461" s="1"/>
      <c r="C1461" s="1"/>
      <c r="D1461" s="1"/>
      <c r="F1461" s="1"/>
      <c r="G1461" s="389"/>
      <c r="H1461" s="389"/>
      <c r="I1461" s="4"/>
      <c r="J1461" s="1"/>
      <c r="K1461" s="1"/>
      <c r="L1461" s="5"/>
      <c r="M1461" s="6"/>
      <c r="N1461" s="4"/>
      <c r="O1461" s="4"/>
      <c r="P1461" s="7"/>
      <c r="Q1461" s="8"/>
      <c r="R1461" s="8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</row>
    <row r="1462" spans="1:29" s="376" customFormat="1" x14ac:dyDescent="0.25">
      <c r="A1462" s="1"/>
      <c r="B1462" s="1"/>
      <c r="C1462" s="1"/>
      <c r="D1462" s="1"/>
      <c r="F1462" s="1"/>
      <c r="G1462" s="389"/>
      <c r="H1462" s="389"/>
      <c r="I1462" s="4"/>
      <c r="J1462" s="1"/>
      <c r="K1462" s="1"/>
      <c r="L1462" s="5"/>
      <c r="M1462" s="6"/>
      <c r="N1462" s="4"/>
      <c r="O1462" s="4"/>
      <c r="P1462" s="7"/>
      <c r="Q1462" s="8"/>
      <c r="R1462" s="8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</row>
    <row r="1463" spans="1:29" s="376" customFormat="1" x14ac:dyDescent="0.25">
      <c r="A1463" s="1"/>
      <c r="B1463" s="1"/>
      <c r="C1463" s="1"/>
      <c r="D1463" s="1"/>
      <c r="F1463" s="1"/>
      <c r="G1463" s="389"/>
      <c r="H1463" s="389"/>
      <c r="I1463" s="4"/>
      <c r="J1463" s="1"/>
      <c r="K1463" s="1"/>
      <c r="L1463" s="5"/>
      <c r="M1463" s="6"/>
      <c r="N1463" s="4"/>
      <c r="O1463" s="4"/>
      <c r="P1463" s="7"/>
      <c r="Q1463" s="8"/>
      <c r="R1463" s="8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</row>
    <row r="1464" spans="1:29" s="376" customFormat="1" x14ac:dyDescent="0.25">
      <c r="A1464" s="1"/>
      <c r="B1464" s="1"/>
      <c r="C1464" s="1"/>
      <c r="D1464" s="1"/>
      <c r="F1464" s="1"/>
      <c r="G1464" s="389"/>
      <c r="H1464" s="389"/>
      <c r="I1464" s="4"/>
      <c r="J1464" s="1"/>
      <c r="K1464" s="1"/>
      <c r="L1464" s="5"/>
      <c r="M1464" s="6"/>
      <c r="N1464" s="4"/>
      <c r="O1464" s="4"/>
      <c r="P1464" s="7"/>
      <c r="Q1464" s="8"/>
      <c r="R1464" s="8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</row>
    <row r="1465" spans="1:29" s="376" customFormat="1" x14ac:dyDescent="0.25">
      <c r="A1465" s="1"/>
      <c r="B1465" s="1"/>
      <c r="C1465" s="1"/>
      <c r="D1465" s="1"/>
      <c r="F1465" s="1"/>
      <c r="G1465" s="389"/>
      <c r="H1465" s="389"/>
      <c r="I1465" s="4"/>
      <c r="J1465" s="1"/>
      <c r="K1465" s="1"/>
      <c r="L1465" s="5"/>
      <c r="M1465" s="6"/>
      <c r="N1465" s="4"/>
      <c r="O1465" s="4"/>
      <c r="P1465" s="7"/>
      <c r="Q1465" s="8"/>
      <c r="R1465" s="8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spans="1:29" s="376" customFormat="1" x14ac:dyDescent="0.25">
      <c r="A1466" s="1"/>
      <c r="B1466" s="1"/>
      <c r="C1466" s="1"/>
      <c r="D1466" s="1"/>
      <c r="F1466" s="1"/>
      <c r="G1466" s="389"/>
      <c r="H1466" s="389"/>
      <c r="I1466" s="4"/>
      <c r="J1466" s="1"/>
      <c r="K1466" s="1"/>
      <c r="L1466" s="5"/>
      <c r="M1466" s="6"/>
      <c r="N1466" s="4"/>
      <c r="O1466" s="4"/>
      <c r="P1466" s="7"/>
      <c r="Q1466" s="8"/>
      <c r="R1466" s="8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</row>
    <row r="1467" spans="1:29" s="376" customFormat="1" x14ac:dyDescent="0.25">
      <c r="A1467" s="1"/>
      <c r="B1467" s="1"/>
      <c r="C1467" s="1"/>
      <c r="D1467" s="1"/>
      <c r="F1467" s="1"/>
      <c r="G1467" s="389"/>
      <c r="H1467" s="389"/>
      <c r="I1467" s="4"/>
      <c r="J1467" s="1"/>
      <c r="K1467" s="1"/>
      <c r="L1467" s="5"/>
      <c r="M1467" s="6"/>
      <c r="N1467" s="4"/>
      <c r="O1467" s="4"/>
      <c r="P1467" s="7"/>
      <c r="Q1467" s="8"/>
      <c r="R1467" s="8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</row>
    <row r="1468" spans="1:29" s="376" customFormat="1" x14ac:dyDescent="0.25">
      <c r="A1468" s="1"/>
      <c r="B1468" s="1"/>
      <c r="C1468" s="1"/>
      <c r="D1468" s="1"/>
      <c r="F1468" s="1"/>
      <c r="G1468" s="389"/>
      <c r="H1468" s="389"/>
      <c r="I1468" s="4"/>
      <c r="J1468" s="1"/>
      <c r="K1468" s="1"/>
      <c r="L1468" s="5"/>
      <c r="M1468" s="6"/>
      <c r="N1468" s="4"/>
      <c r="O1468" s="4"/>
      <c r="P1468" s="7"/>
      <c r="Q1468" s="8"/>
      <c r="R1468" s="8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</row>
    <row r="1469" spans="1:29" s="376" customFormat="1" x14ac:dyDescent="0.25">
      <c r="A1469" s="1"/>
      <c r="B1469" s="1"/>
      <c r="C1469" s="1"/>
      <c r="D1469" s="1"/>
      <c r="F1469" s="1"/>
      <c r="G1469" s="389"/>
      <c r="H1469" s="389"/>
      <c r="I1469" s="4"/>
      <c r="J1469" s="1"/>
      <c r="K1469" s="1"/>
      <c r="L1469" s="5"/>
      <c r="M1469" s="6"/>
      <c r="N1469" s="4"/>
      <c r="O1469" s="4"/>
      <c r="P1469" s="7"/>
      <c r="Q1469" s="8"/>
      <c r="R1469" s="8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</row>
    <row r="1470" spans="1:29" s="376" customFormat="1" x14ac:dyDescent="0.25">
      <c r="A1470" s="1"/>
      <c r="B1470" s="1"/>
      <c r="C1470" s="1"/>
      <c r="D1470" s="1"/>
      <c r="F1470" s="1"/>
      <c r="G1470" s="389"/>
      <c r="H1470" s="389"/>
      <c r="I1470" s="4"/>
      <c r="J1470" s="1"/>
      <c r="K1470" s="1"/>
      <c r="L1470" s="5"/>
      <c r="M1470" s="6"/>
      <c r="N1470" s="4"/>
      <c r="O1470" s="4"/>
      <c r="P1470" s="7"/>
      <c r="Q1470" s="8"/>
      <c r="R1470" s="8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</row>
    <row r="1471" spans="1:29" s="376" customFormat="1" x14ac:dyDescent="0.25">
      <c r="A1471" s="1"/>
      <c r="B1471" s="1"/>
      <c r="C1471" s="1"/>
      <c r="D1471" s="1"/>
      <c r="F1471" s="1"/>
      <c r="G1471" s="389"/>
      <c r="H1471" s="389"/>
      <c r="I1471" s="4"/>
      <c r="J1471" s="1"/>
      <c r="K1471" s="1"/>
      <c r="L1471" s="5"/>
      <c r="M1471" s="6"/>
      <c r="N1471" s="4"/>
      <c r="O1471" s="4"/>
      <c r="P1471" s="7"/>
      <c r="Q1471" s="8"/>
      <c r="R1471" s="8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</row>
    <row r="1472" spans="1:29" s="376" customFormat="1" x14ac:dyDescent="0.25">
      <c r="A1472" s="1"/>
      <c r="B1472" s="1"/>
      <c r="C1472" s="1"/>
      <c r="D1472" s="1"/>
      <c r="F1472" s="1"/>
      <c r="G1472" s="389"/>
      <c r="H1472" s="389"/>
      <c r="I1472" s="4"/>
      <c r="J1472" s="1"/>
      <c r="K1472" s="1"/>
      <c r="L1472" s="5"/>
      <c r="M1472" s="6"/>
      <c r="N1472" s="4"/>
      <c r="O1472" s="4"/>
      <c r="P1472" s="7"/>
      <c r="Q1472" s="8"/>
      <c r="R1472" s="8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</row>
    <row r="1473" spans="1:29" s="376" customFormat="1" x14ac:dyDescent="0.25">
      <c r="A1473" s="1"/>
      <c r="B1473" s="1"/>
      <c r="C1473" s="1"/>
      <c r="D1473" s="1"/>
      <c r="F1473" s="1"/>
      <c r="G1473" s="389"/>
      <c r="H1473" s="389"/>
      <c r="I1473" s="4"/>
      <c r="J1473" s="1"/>
      <c r="K1473" s="1"/>
      <c r="L1473" s="5"/>
      <c r="M1473" s="6"/>
      <c r="N1473" s="4"/>
      <c r="O1473" s="4"/>
      <c r="P1473" s="7"/>
      <c r="Q1473" s="8"/>
      <c r="R1473" s="8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 s="376" customFormat="1" x14ac:dyDescent="0.25">
      <c r="A1474" s="1"/>
      <c r="B1474" s="1"/>
      <c r="C1474" s="1"/>
      <c r="D1474" s="1"/>
      <c r="F1474" s="1"/>
      <c r="G1474" s="389"/>
      <c r="H1474" s="389"/>
      <c r="I1474" s="4"/>
      <c r="J1474" s="1"/>
      <c r="K1474" s="1"/>
      <c r="L1474" s="5"/>
      <c r="M1474" s="6"/>
      <c r="N1474" s="4"/>
      <c r="O1474" s="4"/>
      <c r="P1474" s="7"/>
      <c r="Q1474" s="8"/>
      <c r="R1474" s="8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</row>
    <row r="1475" spans="1:29" s="376" customFormat="1" x14ac:dyDescent="0.25">
      <c r="A1475" s="1"/>
      <c r="B1475" s="1"/>
      <c r="C1475" s="1"/>
      <c r="D1475" s="1"/>
      <c r="F1475" s="1"/>
      <c r="G1475" s="389"/>
      <c r="H1475" s="389"/>
      <c r="I1475" s="4"/>
      <c r="J1475" s="1"/>
      <c r="K1475" s="1"/>
      <c r="L1475" s="5"/>
      <c r="M1475" s="6"/>
      <c r="N1475" s="4"/>
      <c r="O1475" s="4"/>
      <c r="P1475" s="7"/>
      <c r="Q1475" s="8"/>
      <c r="R1475" s="8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</row>
    <row r="1476" spans="1:29" s="376" customFormat="1" x14ac:dyDescent="0.25">
      <c r="A1476" s="1"/>
      <c r="B1476" s="1"/>
      <c r="C1476" s="1"/>
      <c r="D1476" s="1"/>
      <c r="F1476" s="1"/>
      <c r="G1476" s="389"/>
      <c r="H1476" s="389"/>
      <c r="I1476" s="4"/>
      <c r="J1476" s="1"/>
      <c r="K1476" s="1"/>
      <c r="L1476" s="5"/>
      <c r="M1476" s="6"/>
      <c r="N1476" s="4"/>
      <c r="O1476" s="4"/>
      <c r="P1476" s="7"/>
      <c r="Q1476" s="8"/>
      <c r="R1476" s="8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</row>
    <row r="1477" spans="1:29" s="376" customFormat="1" x14ac:dyDescent="0.25">
      <c r="A1477" s="1"/>
      <c r="B1477" s="1"/>
      <c r="C1477" s="1"/>
      <c r="D1477" s="1"/>
      <c r="F1477" s="1"/>
      <c r="G1477" s="389"/>
      <c r="H1477" s="389"/>
      <c r="I1477" s="4"/>
      <c r="J1477" s="1"/>
      <c r="K1477" s="1"/>
      <c r="L1477" s="5"/>
      <c r="M1477" s="6"/>
      <c r="N1477" s="4"/>
      <c r="O1477" s="4"/>
      <c r="P1477" s="7"/>
      <c r="Q1477" s="8"/>
      <c r="R1477" s="8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 s="376" customFormat="1" x14ac:dyDescent="0.25">
      <c r="A1478" s="1"/>
      <c r="B1478" s="1"/>
      <c r="C1478" s="1"/>
      <c r="D1478" s="1"/>
      <c r="F1478" s="1"/>
      <c r="G1478" s="389"/>
      <c r="H1478" s="389"/>
      <c r="I1478" s="4"/>
      <c r="J1478" s="1"/>
      <c r="K1478" s="1"/>
      <c r="L1478" s="5"/>
      <c r="M1478" s="6"/>
      <c r="N1478" s="4"/>
      <c r="O1478" s="4"/>
      <c r="P1478" s="7"/>
      <c r="Q1478" s="8"/>
      <c r="R1478" s="8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</row>
    <row r="1479" spans="1:29" s="376" customFormat="1" x14ac:dyDescent="0.25">
      <c r="A1479" s="1"/>
      <c r="B1479" s="1"/>
      <c r="C1479" s="1"/>
      <c r="D1479" s="1"/>
      <c r="F1479" s="1"/>
      <c r="G1479" s="389"/>
      <c r="H1479" s="389"/>
      <c r="I1479" s="4"/>
      <c r="J1479" s="1"/>
      <c r="K1479" s="1"/>
      <c r="L1479" s="5"/>
      <c r="M1479" s="6"/>
      <c r="N1479" s="4"/>
      <c r="O1479" s="4"/>
      <c r="P1479" s="7"/>
      <c r="Q1479" s="8"/>
      <c r="R1479" s="8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spans="1:29" s="376" customFormat="1" x14ac:dyDescent="0.25">
      <c r="A1480" s="1"/>
      <c r="B1480" s="1"/>
      <c r="C1480" s="1"/>
      <c r="D1480" s="1"/>
      <c r="F1480" s="1"/>
      <c r="G1480" s="389"/>
      <c r="H1480" s="389"/>
      <c r="I1480" s="4"/>
      <c r="J1480" s="1"/>
      <c r="K1480" s="1"/>
      <c r="L1480" s="5"/>
      <c r="M1480" s="6"/>
      <c r="N1480" s="4"/>
      <c r="O1480" s="4"/>
      <c r="P1480" s="7"/>
      <c r="Q1480" s="8"/>
      <c r="R1480" s="8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</row>
    <row r="1481" spans="1:29" s="376" customFormat="1" x14ac:dyDescent="0.25">
      <c r="A1481" s="1"/>
      <c r="B1481" s="1"/>
      <c r="C1481" s="1"/>
      <c r="D1481" s="1"/>
      <c r="F1481" s="1"/>
      <c r="G1481" s="389"/>
      <c r="H1481" s="389"/>
      <c r="I1481" s="4"/>
      <c r="J1481" s="1"/>
      <c r="K1481" s="1"/>
      <c r="L1481" s="5"/>
      <c r="M1481" s="6"/>
      <c r="N1481" s="4"/>
      <c r="O1481" s="4"/>
      <c r="P1481" s="7"/>
      <c r="Q1481" s="8"/>
      <c r="R1481" s="8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 s="376" customFormat="1" x14ac:dyDescent="0.25">
      <c r="A1482" s="1"/>
      <c r="B1482" s="1"/>
      <c r="C1482" s="1"/>
      <c r="D1482" s="1"/>
      <c r="F1482" s="1"/>
      <c r="G1482" s="389"/>
      <c r="H1482" s="389"/>
      <c r="I1482" s="4"/>
      <c r="J1482" s="1"/>
      <c r="K1482" s="1"/>
      <c r="L1482" s="5"/>
      <c r="M1482" s="6"/>
      <c r="N1482" s="4"/>
      <c r="O1482" s="4"/>
      <c r="P1482" s="7"/>
      <c r="Q1482" s="8"/>
      <c r="R1482" s="8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</row>
    <row r="1483" spans="1:29" s="376" customFormat="1" x14ac:dyDescent="0.25">
      <c r="A1483" s="1"/>
      <c r="B1483" s="1"/>
      <c r="C1483" s="1"/>
      <c r="D1483" s="1"/>
      <c r="F1483" s="1"/>
      <c r="G1483" s="389"/>
      <c r="H1483" s="389"/>
      <c r="I1483" s="4"/>
      <c r="J1483" s="1"/>
      <c r="K1483" s="1"/>
      <c r="L1483" s="5"/>
      <c r="M1483" s="6"/>
      <c r="N1483" s="4"/>
      <c r="O1483" s="4"/>
      <c r="P1483" s="7"/>
      <c r="Q1483" s="8"/>
      <c r="R1483" s="8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 s="376" customFormat="1" x14ac:dyDescent="0.25">
      <c r="A1484" s="1"/>
      <c r="B1484" s="1"/>
      <c r="C1484" s="1"/>
      <c r="D1484" s="1"/>
      <c r="F1484" s="1"/>
      <c r="G1484" s="389"/>
      <c r="H1484" s="389"/>
      <c r="I1484" s="4"/>
      <c r="J1484" s="1"/>
      <c r="K1484" s="1"/>
      <c r="L1484" s="5"/>
      <c r="M1484" s="6"/>
      <c r="N1484" s="4"/>
      <c r="O1484" s="4"/>
      <c r="P1484" s="7"/>
      <c r="Q1484" s="8"/>
      <c r="R1484" s="8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</row>
    <row r="1485" spans="1:29" s="376" customFormat="1" x14ac:dyDescent="0.25">
      <c r="A1485" s="1"/>
      <c r="B1485" s="1"/>
      <c r="C1485" s="1"/>
      <c r="D1485" s="1"/>
      <c r="F1485" s="1"/>
      <c r="G1485" s="389"/>
      <c r="H1485" s="389"/>
      <c r="I1485" s="4"/>
      <c r="J1485" s="1"/>
      <c r="K1485" s="1"/>
      <c r="L1485" s="5"/>
      <c r="M1485" s="6"/>
      <c r="N1485" s="4"/>
      <c r="O1485" s="4"/>
      <c r="P1485" s="7"/>
      <c r="Q1485" s="8"/>
      <c r="R1485" s="8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</row>
    <row r="1486" spans="1:29" s="376" customFormat="1" x14ac:dyDescent="0.25">
      <c r="A1486" s="1"/>
      <c r="B1486" s="1"/>
      <c r="C1486" s="1"/>
      <c r="D1486" s="1"/>
      <c r="F1486" s="1"/>
      <c r="G1486" s="389"/>
      <c r="H1486" s="389"/>
      <c r="I1486" s="4"/>
      <c r="J1486" s="1"/>
      <c r="K1486" s="1"/>
      <c r="L1486" s="5"/>
      <c r="M1486" s="6"/>
      <c r="N1486" s="4"/>
      <c r="O1486" s="4"/>
      <c r="P1486" s="7"/>
      <c r="Q1486" s="8"/>
      <c r="R1486" s="8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</row>
    <row r="1487" spans="1:29" s="376" customFormat="1" x14ac:dyDescent="0.25">
      <c r="A1487" s="1"/>
      <c r="B1487" s="1"/>
      <c r="C1487" s="1"/>
      <c r="D1487" s="1"/>
      <c r="F1487" s="1"/>
      <c r="G1487" s="389"/>
      <c r="H1487" s="389"/>
      <c r="I1487" s="4"/>
      <c r="J1487" s="1"/>
      <c r="K1487" s="1"/>
      <c r="L1487" s="5"/>
      <c r="M1487" s="6"/>
      <c r="N1487" s="4"/>
      <c r="O1487" s="4"/>
      <c r="P1487" s="7"/>
      <c r="Q1487" s="8"/>
      <c r="R1487" s="8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</row>
    <row r="1488" spans="1:29" s="376" customFormat="1" x14ac:dyDescent="0.25">
      <c r="A1488" s="1"/>
      <c r="B1488" s="1"/>
      <c r="C1488" s="1"/>
      <c r="D1488" s="1"/>
      <c r="F1488" s="1"/>
      <c r="G1488" s="389"/>
      <c r="H1488" s="389"/>
      <c r="I1488" s="4"/>
      <c r="J1488" s="1"/>
      <c r="K1488" s="1"/>
      <c r="L1488" s="5"/>
      <c r="M1488" s="6"/>
      <c r="N1488" s="4"/>
      <c r="O1488" s="4"/>
      <c r="P1488" s="7"/>
      <c r="Q1488" s="8"/>
      <c r="R1488" s="8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</row>
    <row r="1489" spans="1:29" s="376" customFormat="1" x14ac:dyDescent="0.25">
      <c r="A1489" s="1"/>
      <c r="B1489" s="1"/>
      <c r="C1489" s="1"/>
      <c r="D1489" s="1"/>
      <c r="F1489" s="1"/>
      <c r="G1489" s="389"/>
      <c r="H1489" s="389"/>
      <c r="I1489" s="4"/>
      <c r="J1489" s="1"/>
      <c r="K1489" s="1"/>
      <c r="L1489" s="5"/>
      <c r="M1489" s="6"/>
      <c r="N1489" s="4"/>
      <c r="O1489" s="4"/>
      <c r="P1489" s="7"/>
      <c r="Q1489" s="8"/>
      <c r="R1489" s="8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</row>
    <row r="1490" spans="1:29" s="376" customFormat="1" x14ac:dyDescent="0.25">
      <c r="A1490" s="1"/>
      <c r="B1490" s="1"/>
      <c r="C1490" s="1"/>
      <c r="D1490" s="1"/>
      <c r="F1490" s="1"/>
      <c r="G1490" s="389"/>
      <c r="H1490" s="389"/>
      <c r="I1490" s="4"/>
      <c r="J1490" s="1"/>
      <c r="K1490" s="1"/>
      <c r="L1490" s="5"/>
      <c r="M1490" s="6"/>
      <c r="N1490" s="4"/>
      <c r="O1490" s="4"/>
      <c r="P1490" s="7"/>
      <c r="Q1490" s="8"/>
      <c r="R1490" s="8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</row>
    <row r="1491" spans="1:29" s="376" customFormat="1" x14ac:dyDescent="0.25">
      <c r="A1491" s="1"/>
      <c r="B1491" s="1"/>
      <c r="C1491" s="1"/>
      <c r="D1491" s="1"/>
      <c r="F1491" s="1"/>
      <c r="G1491" s="389"/>
      <c r="H1491" s="389"/>
      <c r="I1491" s="4"/>
      <c r="J1491" s="1"/>
      <c r="K1491" s="1"/>
      <c r="L1491" s="5"/>
      <c r="M1491" s="6"/>
      <c r="N1491" s="4"/>
      <c r="O1491" s="4"/>
      <c r="P1491" s="7"/>
      <c r="Q1491" s="8"/>
      <c r="R1491" s="8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</row>
    <row r="1492" spans="1:29" s="376" customFormat="1" x14ac:dyDescent="0.25">
      <c r="A1492" s="1"/>
      <c r="B1492" s="1"/>
      <c r="C1492" s="1"/>
      <c r="D1492" s="1"/>
      <c r="F1492" s="1"/>
      <c r="G1492" s="389"/>
      <c r="H1492" s="389"/>
      <c r="I1492" s="4"/>
      <c r="J1492" s="1"/>
      <c r="K1492" s="1"/>
      <c r="L1492" s="5"/>
      <c r="M1492" s="6"/>
      <c r="N1492" s="4"/>
      <c r="O1492" s="4"/>
      <c r="P1492" s="7"/>
      <c r="Q1492" s="8"/>
      <c r="R1492" s="8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</row>
    <row r="1493" spans="1:29" s="376" customFormat="1" x14ac:dyDescent="0.25">
      <c r="A1493" s="1"/>
      <c r="B1493" s="1"/>
      <c r="C1493" s="1"/>
      <c r="D1493" s="1"/>
      <c r="F1493" s="1"/>
      <c r="G1493" s="389"/>
      <c r="H1493" s="389"/>
      <c r="I1493" s="4"/>
      <c r="J1493" s="1"/>
      <c r="K1493" s="1"/>
      <c r="L1493" s="5"/>
      <c r="M1493" s="6"/>
      <c r="N1493" s="4"/>
      <c r="O1493" s="4"/>
      <c r="P1493" s="7"/>
      <c r="Q1493" s="8"/>
      <c r="R1493" s="8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</row>
    <row r="1494" spans="1:29" s="376" customFormat="1" x14ac:dyDescent="0.25">
      <c r="A1494" s="1"/>
      <c r="B1494" s="1"/>
      <c r="C1494" s="1"/>
      <c r="D1494" s="1"/>
      <c r="F1494" s="1"/>
      <c r="G1494" s="389"/>
      <c r="H1494" s="389"/>
      <c r="I1494" s="4"/>
      <c r="J1494" s="1"/>
      <c r="K1494" s="1"/>
      <c r="L1494" s="5"/>
      <c r="M1494" s="6"/>
      <c r="N1494" s="4"/>
      <c r="O1494" s="4"/>
      <c r="P1494" s="7"/>
      <c r="Q1494" s="8"/>
      <c r="R1494" s="8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</row>
    <row r="1495" spans="1:29" s="376" customFormat="1" x14ac:dyDescent="0.25">
      <c r="A1495" s="1"/>
      <c r="B1495" s="1"/>
      <c r="C1495" s="1"/>
      <c r="D1495" s="1"/>
      <c r="F1495" s="1"/>
      <c r="G1495" s="389"/>
      <c r="H1495" s="389"/>
      <c r="I1495" s="4"/>
      <c r="J1495" s="1"/>
      <c r="K1495" s="1"/>
      <c r="L1495" s="5"/>
      <c r="M1495" s="6"/>
      <c r="N1495" s="4"/>
      <c r="O1495" s="4"/>
      <c r="P1495" s="7"/>
      <c r="Q1495" s="8"/>
      <c r="R1495" s="8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spans="1:29" s="376" customFormat="1" x14ac:dyDescent="0.25">
      <c r="A1496" s="1"/>
      <c r="B1496" s="1"/>
      <c r="C1496" s="1"/>
      <c r="D1496" s="1"/>
      <c r="F1496" s="1"/>
      <c r="G1496" s="389"/>
      <c r="H1496" s="389"/>
      <c r="I1496" s="4"/>
      <c r="J1496" s="1"/>
      <c r="K1496" s="1"/>
      <c r="L1496" s="5"/>
      <c r="M1496" s="6"/>
      <c r="N1496" s="4"/>
      <c r="O1496" s="4"/>
      <c r="P1496" s="7"/>
      <c r="Q1496" s="8"/>
      <c r="R1496" s="8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</row>
    <row r="1497" spans="1:29" s="376" customFormat="1" x14ac:dyDescent="0.25">
      <c r="A1497" s="1"/>
      <c r="B1497" s="1"/>
      <c r="C1497" s="1"/>
      <c r="D1497" s="1"/>
      <c r="F1497" s="1"/>
      <c r="G1497" s="389"/>
      <c r="H1497" s="389"/>
      <c r="I1497" s="4"/>
      <c r="J1497" s="1"/>
      <c r="K1497" s="1"/>
      <c r="L1497" s="5"/>
      <c r="M1497" s="6"/>
      <c r="N1497" s="4"/>
      <c r="O1497" s="4"/>
      <c r="P1497" s="7"/>
      <c r="Q1497" s="8"/>
      <c r="R1497" s="8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</row>
    <row r="1498" spans="1:29" s="376" customFormat="1" x14ac:dyDescent="0.25">
      <c r="A1498" s="1"/>
      <c r="B1498" s="1"/>
      <c r="C1498" s="1"/>
      <c r="D1498" s="1"/>
      <c r="F1498" s="1"/>
      <c r="G1498" s="389"/>
      <c r="H1498" s="389"/>
      <c r="I1498" s="4"/>
      <c r="J1498" s="1"/>
      <c r="K1498" s="1"/>
      <c r="L1498" s="5"/>
      <c r="M1498" s="6"/>
      <c r="N1498" s="4"/>
      <c r="O1498" s="4"/>
      <c r="P1498" s="7"/>
      <c r="Q1498" s="8"/>
      <c r="R1498" s="8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</row>
    <row r="1499" spans="1:29" s="376" customFormat="1" x14ac:dyDescent="0.25">
      <c r="A1499" s="1"/>
      <c r="B1499" s="1"/>
      <c r="C1499" s="1"/>
      <c r="D1499" s="1"/>
      <c r="F1499" s="1"/>
      <c r="G1499" s="389"/>
      <c r="H1499" s="389"/>
      <c r="I1499" s="4"/>
      <c r="J1499" s="1"/>
      <c r="K1499" s="1"/>
      <c r="L1499" s="5"/>
      <c r="M1499" s="6"/>
      <c r="N1499" s="4"/>
      <c r="O1499" s="4"/>
      <c r="P1499" s="7"/>
      <c r="Q1499" s="8"/>
      <c r="R1499" s="8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</row>
    <row r="1500" spans="1:29" s="376" customFormat="1" x14ac:dyDescent="0.25">
      <c r="A1500" s="1"/>
      <c r="B1500" s="1"/>
      <c r="C1500" s="1"/>
      <c r="D1500" s="1"/>
      <c r="F1500" s="1"/>
      <c r="G1500" s="389"/>
      <c r="H1500" s="389"/>
      <c r="I1500" s="4"/>
      <c r="J1500" s="1"/>
      <c r="K1500" s="1"/>
      <c r="L1500" s="5"/>
      <c r="M1500" s="6"/>
      <c r="N1500" s="4"/>
      <c r="O1500" s="4"/>
      <c r="P1500" s="7"/>
      <c r="Q1500" s="8"/>
      <c r="R1500" s="8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</row>
    <row r="1501" spans="1:29" s="376" customFormat="1" x14ac:dyDescent="0.25">
      <c r="A1501" s="1"/>
      <c r="B1501" s="1"/>
      <c r="C1501" s="1"/>
      <c r="D1501" s="1"/>
      <c r="F1501" s="1"/>
      <c r="G1501" s="389"/>
      <c r="H1501" s="389"/>
      <c r="I1501" s="4"/>
      <c r="J1501" s="1"/>
      <c r="K1501" s="1"/>
      <c r="L1501" s="5"/>
      <c r="M1501" s="6"/>
      <c r="N1501" s="4"/>
      <c r="O1501" s="4"/>
      <c r="P1501" s="7"/>
      <c r="Q1501" s="8"/>
      <c r="R1501" s="8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</row>
    <row r="1502" spans="1:29" s="376" customFormat="1" x14ac:dyDescent="0.25">
      <c r="A1502" s="1"/>
      <c r="B1502" s="1"/>
      <c r="C1502" s="1"/>
      <c r="D1502" s="1"/>
      <c r="F1502" s="1"/>
      <c r="G1502" s="389"/>
      <c r="H1502" s="389"/>
      <c r="I1502" s="4"/>
      <c r="J1502" s="1"/>
      <c r="K1502" s="1"/>
      <c r="L1502" s="5"/>
      <c r="M1502" s="6"/>
      <c r="N1502" s="4"/>
      <c r="O1502" s="4"/>
      <c r="P1502" s="7"/>
      <c r="Q1502" s="8"/>
      <c r="R1502" s="8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</row>
    <row r="1503" spans="1:29" s="376" customFormat="1" x14ac:dyDescent="0.25">
      <c r="A1503" s="1"/>
      <c r="B1503" s="1"/>
      <c r="C1503" s="1"/>
      <c r="D1503" s="1"/>
      <c r="F1503" s="1"/>
      <c r="G1503" s="389"/>
      <c r="H1503" s="389"/>
      <c r="I1503" s="4"/>
      <c r="J1503" s="1"/>
      <c r="K1503" s="1"/>
      <c r="L1503" s="5"/>
      <c r="M1503" s="6"/>
      <c r="N1503" s="4"/>
      <c r="O1503" s="4"/>
      <c r="P1503" s="7"/>
      <c r="Q1503" s="8"/>
      <c r="R1503" s="8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</row>
    <row r="1504" spans="1:29" s="376" customFormat="1" x14ac:dyDescent="0.25">
      <c r="A1504" s="1"/>
      <c r="B1504" s="1"/>
      <c r="C1504" s="1"/>
      <c r="D1504" s="1"/>
      <c r="F1504" s="1"/>
      <c r="G1504" s="389"/>
      <c r="H1504" s="389"/>
      <c r="I1504" s="4"/>
      <c r="J1504" s="1"/>
      <c r="K1504" s="1"/>
      <c r="L1504" s="5"/>
      <c r="M1504" s="6"/>
      <c r="N1504" s="4"/>
      <c r="O1504" s="4"/>
      <c r="P1504" s="7"/>
      <c r="Q1504" s="8"/>
      <c r="R1504" s="8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</row>
    <row r="1505" spans="1:29" s="376" customFormat="1" x14ac:dyDescent="0.25">
      <c r="A1505" s="1"/>
      <c r="B1505" s="1"/>
      <c r="C1505" s="1"/>
      <c r="D1505" s="1"/>
      <c r="F1505" s="1"/>
      <c r="G1505" s="389"/>
      <c r="H1505" s="389"/>
      <c r="I1505" s="4"/>
      <c r="J1505" s="1"/>
      <c r="K1505" s="1"/>
      <c r="L1505" s="5"/>
      <c r="M1505" s="6"/>
      <c r="N1505" s="4"/>
      <c r="O1505" s="4"/>
      <c r="P1505" s="7"/>
      <c r="Q1505" s="8"/>
      <c r="R1505" s="8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</row>
    <row r="1506" spans="1:29" s="376" customFormat="1" x14ac:dyDescent="0.25">
      <c r="A1506" s="1"/>
      <c r="B1506" s="1"/>
      <c r="C1506" s="1"/>
      <c r="D1506" s="1"/>
      <c r="F1506" s="1"/>
      <c r="G1506" s="389"/>
      <c r="H1506" s="389"/>
      <c r="I1506" s="4"/>
      <c r="J1506" s="1"/>
      <c r="K1506" s="1"/>
      <c r="L1506" s="5"/>
      <c r="M1506" s="6"/>
      <c r="N1506" s="4"/>
      <c r="O1506" s="4"/>
      <c r="P1506" s="7"/>
      <c r="Q1506" s="8"/>
      <c r="R1506" s="8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</row>
    <row r="1507" spans="1:29" s="376" customFormat="1" x14ac:dyDescent="0.25">
      <c r="A1507" s="1"/>
      <c r="B1507" s="1"/>
      <c r="C1507" s="1"/>
      <c r="D1507" s="1"/>
      <c r="F1507" s="1"/>
      <c r="G1507" s="389"/>
      <c r="H1507" s="389"/>
      <c r="I1507" s="4"/>
      <c r="J1507" s="1"/>
      <c r="K1507" s="1"/>
      <c r="L1507" s="5"/>
      <c r="M1507" s="6"/>
      <c r="N1507" s="4"/>
      <c r="O1507" s="4"/>
      <c r="P1507" s="7"/>
      <c r="Q1507" s="8"/>
      <c r="R1507" s="8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</row>
    <row r="1508" spans="1:29" s="376" customFormat="1" x14ac:dyDescent="0.25">
      <c r="A1508" s="1"/>
      <c r="B1508" s="1"/>
      <c r="C1508" s="1"/>
      <c r="D1508" s="1"/>
      <c r="F1508" s="1"/>
      <c r="G1508" s="389"/>
      <c r="H1508" s="389"/>
      <c r="I1508" s="4"/>
      <c r="J1508" s="1"/>
      <c r="K1508" s="1"/>
      <c r="L1508" s="5"/>
      <c r="M1508" s="6"/>
      <c r="N1508" s="4"/>
      <c r="O1508" s="4"/>
      <c r="P1508" s="7"/>
      <c r="Q1508" s="8"/>
      <c r="R1508" s="8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</row>
    <row r="1509" spans="1:29" s="376" customFormat="1" x14ac:dyDescent="0.25">
      <c r="A1509" s="1"/>
      <c r="B1509" s="1"/>
      <c r="C1509" s="1"/>
      <c r="D1509" s="1"/>
      <c r="F1509" s="1"/>
      <c r="G1509" s="389"/>
      <c r="H1509" s="389"/>
      <c r="I1509" s="4"/>
      <c r="J1509" s="1"/>
      <c r="K1509" s="1"/>
      <c r="L1509" s="5"/>
      <c r="M1509" s="6"/>
      <c r="N1509" s="4"/>
      <c r="O1509" s="4"/>
      <c r="P1509" s="7"/>
      <c r="Q1509" s="8"/>
      <c r="R1509" s="8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</row>
    <row r="1510" spans="1:29" s="376" customFormat="1" x14ac:dyDescent="0.25">
      <c r="A1510" s="1"/>
      <c r="B1510" s="1"/>
      <c r="C1510" s="1"/>
      <c r="D1510" s="1"/>
      <c r="F1510" s="1"/>
      <c r="G1510" s="389"/>
      <c r="H1510" s="389"/>
      <c r="I1510" s="4"/>
      <c r="J1510" s="1"/>
      <c r="K1510" s="1"/>
      <c r="L1510" s="5"/>
      <c r="M1510" s="6"/>
      <c r="N1510" s="4"/>
      <c r="O1510" s="4"/>
      <c r="P1510" s="7"/>
      <c r="Q1510" s="8"/>
      <c r="R1510" s="8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</row>
    <row r="1511" spans="1:29" s="376" customFormat="1" x14ac:dyDescent="0.25">
      <c r="A1511" s="1"/>
      <c r="B1511" s="1"/>
      <c r="C1511" s="1"/>
      <c r="D1511" s="1"/>
      <c r="F1511" s="1"/>
      <c r="G1511" s="389"/>
      <c r="H1511" s="389"/>
      <c r="I1511" s="4"/>
      <c r="J1511" s="1"/>
      <c r="K1511" s="1"/>
      <c r="L1511" s="5"/>
      <c r="M1511" s="6"/>
      <c r="N1511" s="4"/>
      <c r="O1511" s="4"/>
      <c r="P1511" s="7"/>
      <c r="Q1511" s="8"/>
      <c r="R1511" s="8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spans="1:29" s="376" customFormat="1" x14ac:dyDescent="0.25">
      <c r="A1512" s="1"/>
      <c r="B1512" s="1"/>
      <c r="C1512" s="1"/>
      <c r="D1512" s="1"/>
      <c r="F1512" s="1"/>
      <c r="G1512" s="389"/>
      <c r="H1512" s="389"/>
      <c r="I1512" s="4"/>
      <c r="J1512" s="1"/>
      <c r="K1512" s="1"/>
      <c r="L1512" s="5"/>
      <c r="M1512" s="6"/>
      <c r="N1512" s="4"/>
      <c r="O1512" s="4"/>
      <c r="P1512" s="7"/>
      <c r="Q1512" s="8"/>
      <c r="R1512" s="8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1:29" s="376" customFormat="1" x14ac:dyDescent="0.25">
      <c r="A1513" s="1"/>
      <c r="B1513" s="1"/>
      <c r="C1513" s="1"/>
      <c r="D1513" s="1"/>
      <c r="F1513" s="1"/>
      <c r="G1513" s="389"/>
      <c r="H1513" s="389"/>
      <c r="I1513" s="4"/>
      <c r="J1513" s="1"/>
      <c r="K1513" s="1"/>
      <c r="L1513" s="5"/>
      <c r="M1513" s="6"/>
      <c r="N1513" s="4"/>
      <c r="O1513" s="4"/>
      <c r="P1513" s="7"/>
      <c r="Q1513" s="8"/>
      <c r="R1513" s="8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</row>
    <row r="1514" spans="1:29" s="376" customFormat="1" x14ac:dyDescent="0.25">
      <c r="A1514" s="1"/>
      <c r="B1514" s="1"/>
      <c r="C1514" s="1"/>
      <c r="D1514" s="1"/>
      <c r="F1514" s="1"/>
      <c r="G1514" s="389"/>
      <c r="H1514" s="389"/>
      <c r="I1514" s="4"/>
      <c r="J1514" s="1"/>
      <c r="K1514" s="1"/>
      <c r="L1514" s="5"/>
      <c r="M1514" s="6"/>
      <c r="N1514" s="4"/>
      <c r="O1514" s="4"/>
      <c r="P1514" s="7"/>
      <c r="Q1514" s="8"/>
      <c r="R1514" s="8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</row>
    <row r="1515" spans="1:29" s="376" customFormat="1" x14ac:dyDescent="0.25">
      <c r="A1515" s="1"/>
      <c r="B1515" s="1"/>
      <c r="C1515" s="1"/>
      <c r="D1515" s="1"/>
      <c r="F1515" s="1"/>
      <c r="G1515" s="389"/>
      <c r="H1515" s="389"/>
      <c r="I1515" s="4"/>
      <c r="J1515" s="1"/>
      <c r="K1515" s="1"/>
      <c r="L1515" s="5"/>
      <c r="M1515" s="6"/>
      <c r="N1515" s="4"/>
      <c r="O1515" s="4"/>
      <c r="P1515" s="7"/>
      <c r="Q1515" s="8"/>
      <c r="R1515" s="8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</row>
    <row r="1516" spans="1:29" s="376" customFormat="1" x14ac:dyDescent="0.25">
      <c r="A1516" s="1"/>
      <c r="B1516" s="1"/>
      <c r="C1516" s="1"/>
      <c r="D1516" s="1"/>
      <c r="F1516" s="1"/>
      <c r="G1516" s="389"/>
      <c r="H1516" s="389"/>
      <c r="I1516" s="4"/>
      <c r="J1516" s="1"/>
      <c r="K1516" s="1"/>
      <c r="L1516" s="5"/>
      <c r="M1516" s="6"/>
      <c r="N1516" s="4"/>
      <c r="O1516" s="4"/>
      <c r="P1516" s="7"/>
      <c r="Q1516" s="8"/>
      <c r="R1516" s="8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</row>
    <row r="1517" spans="1:29" s="376" customFormat="1" x14ac:dyDescent="0.25">
      <c r="A1517" s="1"/>
      <c r="B1517" s="1"/>
      <c r="C1517" s="1"/>
      <c r="D1517" s="1"/>
      <c r="F1517" s="1"/>
      <c r="G1517" s="389"/>
      <c r="H1517" s="389"/>
      <c r="I1517" s="4"/>
      <c r="J1517" s="1"/>
      <c r="K1517" s="1"/>
      <c r="L1517" s="5"/>
      <c r="M1517" s="6"/>
      <c r="N1517" s="4"/>
      <c r="O1517" s="4"/>
      <c r="P1517" s="7"/>
      <c r="Q1517" s="8"/>
      <c r="R1517" s="8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</row>
    <row r="1518" spans="1:29" s="376" customFormat="1" x14ac:dyDescent="0.25">
      <c r="A1518" s="1"/>
      <c r="B1518" s="1"/>
      <c r="C1518" s="1"/>
      <c r="D1518" s="1"/>
      <c r="F1518" s="1"/>
      <c r="G1518" s="389"/>
      <c r="H1518" s="389"/>
      <c r="I1518" s="4"/>
      <c r="J1518" s="1"/>
      <c r="K1518" s="1"/>
      <c r="L1518" s="5"/>
      <c r="M1518" s="6"/>
      <c r="N1518" s="4"/>
      <c r="O1518" s="4"/>
      <c r="P1518" s="7"/>
      <c r="Q1518" s="8"/>
      <c r="R1518" s="8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</row>
    <row r="1519" spans="1:29" s="376" customFormat="1" x14ac:dyDescent="0.25">
      <c r="A1519" s="1"/>
      <c r="B1519" s="1"/>
      <c r="C1519" s="1"/>
      <c r="D1519" s="1"/>
      <c r="F1519" s="1"/>
      <c r="G1519" s="389"/>
      <c r="H1519" s="389"/>
      <c r="I1519" s="4"/>
      <c r="J1519" s="1"/>
      <c r="K1519" s="1"/>
      <c r="L1519" s="5"/>
      <c r="M1519" s="6"/>
      <c r="N1519" s="4"/>
      <c r="O1519" s="4"/>
      <c r="P1519" s="7"/>
      <c r="Q1519" s="8"/>
      <c r="R1519" s="8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</row>
    <row r="1520" spans="1:29" s="376" customFormat="1" x14ac:dyDescent="0.25">
      <c r="A1520" s="1"/>
      <c r="B1520" s="1"/>
      <c r="C1520" s="1"/>
      <c r="D1520" s="1"/>
      <c r="F1520" s="1"/>
      <c r="G1520" s="389"/>
      <c r="H1520" s="389"/>
      <c r="I1520" s="4"/>
      <c r="J1520" s="1"/>
      <c r="K1520" s="1"/>
      <c r="L1520" s="5"/>
      <c r="M1520" s="6"/>
      <c r="N1520" s="4"/>
      <c r="O1520" s="4"/>
      <c r="P1520" s="7"/>
      <c r="Q1520" s="8"/>
      <c r="R1520" s="8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</row>
    <row r="1521" spans="1:29" s="376" customFormat="1" x14ac:dyDescent="0.25">
      <c r="A1521" s="1"/>
      <c r="B1521" s="1"/>
      <c r="C1521" s="1"/>
      <c r="D1521" s="1"/>
      <c r="F1521" s="1"/>
      <c r="G1521" s="389"/>
      <c r="H1521" s="389"/>
      <c r="I1521" s="4"/>
      <c r="J1521" s="1"/>
      <c r="K1521" s="1"/>
      <c r="L1521" s="5"/>
      <c r="M1521" s="6"/>
      <c r="N1521" s="4"/>
      <c r="O1521" s="4"/>
      <c r="P1521" s="7"/>
      <c r="Q1521" s="8"/>
      <c r="R1521" s="8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</row>
    <row r="1522" spans="1:29" s="376" customFormat="1" x14ac:dyDescent="0.25">
      <c r="A1522" s="1"/>
      <c r="B1522" s="1"/>
      <c r="C1522" s="1"/>
      <c r="D1522" s="1"/>
      <c r="F1522" s="1"/>
      <c r="G1522" s="389"/>
      <c r="H1522" s="389"/>
      <c r="I1522" s="4"/>
      <c r="J1522" s="1"/>
      <c r="K1522" s="1"/>
      <c r="L1522" s="5"/>
      <c r="M1522" s="6"/>
      <c r="N1522" s="4"/>
      <c r="O1522" s="4"/>
      <c r="P1522" s="7"/>
      <c r="Q1522" s="8"/>
      <c r="R1522" s="8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</row>
    <row r="1523" spans="1:29" s="376" customFormat="1" x14ac:dyDescent="0.25">
      <c r="A1523" s="1"/>
      <c r="B1523" s="1"/>
      <c r="C1523" s="1"/>
      <c r="D1523" s="1"/>
      <c r="F1523" s="1"/>
      <c r="G1523" s="389"/>
      <c r="H1523" s="389"/>
      <c r="I1523" s="4"/>
      <c r="J1523" s="1"/>
      <c r="K1523" s="1"/>
      <c r="L1523" s="5"/>
      <c r="M1523" s="6"/>
      <c r="N1523" s="4"/>
      <c r="O1523" s="4"/>
      <c r="P1523" s="7"/>
      <c r="Q1523" s="8"/>
      <c r="R1523" s="8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</row>
    <row r="1524" spans="1:29" s="376" customFormat="1" x14ac:dyDescent="0.25">
      <c r="A1524" s="1"/>
      <c r="B1524" s="1"/>
      <c r="C1524" s="1"/>
      <c r="D1524" s="1"/>
      <c r="F1524" s="1"/>
      <c r="G1524" s="389"/>
      <c r="H1524" s="389"/>
      <c r="I1524" s="4"/>
      <c r="J1524" s="1"/>
      <c r="K1524" s="1"/>
      <c r="L1524" s="5"/>
      <c r="M1524" s="6"/>
      <c r="N1524" s="4"/>
      <c r="O1524" s="4"/>
      <c r="P1524" s="7"/>
      <c r="Q1524" s="8"/>
      <c r="R1524" s="8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</row>
    <row r="1525" spans="1:29" s="376" customFormat="1" x14ac:dyDescent="0.25">
      <c r="A1525" s="1"/>
      <c r="B1525" s="1"/>
      <c r="C1525" s="1"/>
      <c r="D1525" s="1"/>
      <c r="F1525" s="1"/>
      <c r="G1525" s="389"/>
      <c r="H1525" s="389"/>
      <c r="I1525" s="4"/>
      <c r="J1525" s="1"/>
      <c r="K1525" s="1"/>
      <c r="L1525" s="5"/>
      <c r="M1525" s="6"/>
      <c r="N1525" s="4"/>
      <c r="O1525" s="4"/>
      <c r="P1525" s="7"/>
      <c r="Q1525" s="8"/>
      <c r="R1525" s="8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</row>
    <row r="1526" spans="1:29" s="376" customFormat="1" x14ac:dyDescent="0.25">
      <c r="A1526" s="1"/>
      <c r="B1526" s="1"/>
      <c r="C1526" s="1"/>
      <c r="D1526" s="1"/>
      <c r="F1526" s="1"/>
      <c r="G1526" s="389"/>
      <c r="H1526" s="389"/>
      <c r="I1526" s="4"/>
      <c r="J1526" s="1"/>
      <c r="K1526" s="1"/>
      <c r="L1526" s="5"/>
      <c r="M1526" s="6"/>
      <c r="N1526" s="4"/>
      <c r="O1526" s="4"/>
      <c r="P1526" s="7"/>
      <c r="Q1526" s="8"/>
      <c r="R1526" s="8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</row>
    <row r="1527" spans="1:29" s="376" customFormat="1" x14ac:dyDescent="0.25">
      <c r="A1527" s="1"/>
      <c r="B1527" s="1"/>
      <c r="C1527" s="1"/>
      <c r="D1527" s="1"/>
      <c r="F1527" s="1"/>
      <c r="G1527" s="389"/>
      <c r="H1527" s="389"/>
      <c r="I1527" s="4"/>
      <c r="J1527" s="1"/>
      <c r="K1527" s="1"/>
      <c r="L1527" s="5"/>
      <c r="M1527" s="6"/>
      <c r="N1527" s="4"/>
      <c r="O1527" s="4"/>
      <c r="P1527" s="7"/>
      <c r="Q1527" s="8"/>
      <c r="R1527" s="8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spans="1:29" s="376" customFormat="1" x14ac:dyDescent="0.25">
      <c r="A1528" s="1"/>
      <c r="B1528" s="1"/>
      <c r="C1528" s="1"/>
      <c r="D1528" s="1"/>
      <c r="F1528" s="1"/>
      <c r="G1528" s="389"/>
      <c r="H1528" s="389"/>
      <c r="I1528" s="4"/>
      <c r="J1528" s="1"/>
      <c r="K1528" s="1"/>
      <c r="L1528" s="5"/>
      <c r="M1528" s="6"/>
      <c r="N1528" s="4"/>
      <c r="O1528" s="4"/>
      <c r="P1528" s="7"/>
      <c r="Q1528" s="8"/>
      <c r="R1528" s="8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</row>
    <row r="1529" spans="1:29" s="376" customFormat="1" x14ac:dyDescent="0.25">
      <c r="A1529" s="1"/>
      <c r="B1529" s="1"/>
      <c r="C1529" s="1"/>
      <c r="D1529" s="1"/>
      <c r="F1529" s="1"/>
      <c r="G1529" s="389"/>
      <c r="H1529" s="389"/>
      <c r="I1529" s="4"/>
      <c r="J1529" s="1"/>
      <c r="K1529" s="1"/>
      <c r="L1529" s="5"/>
      <c r="M1529" s="6"/>
      <c r="N1529" s="4"/>
      <c r="O1529" s="4"/>
      <c r="P1529" s="7"/>
      <c r="Q1529" s="8"/>
      <c r="R1529" s="8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</row>
    <row r="1530" spans="1:29" s="376" customFormat="1" x14ac:dyDescent="0.25">
      <c r="A1530" s="1"/>
      <c r="B1530" s="1"/>
      <c r="C1530" s="1"/>
      <c r="D1530" s="1"/>
      <c r="F1530" s="1"/>
      <c r="G1530" s="389"/>
      <c r="H1530" s="389"/>
      <c r="I1530" s="4"/>
      <c r="J1530" s="1"/>
      <c r="K1530" s="1"/>
      <c r="L1530" s="5"/>
      <c r="M1530" s="6"/>
      <c r="N1530" s="4"/>
      <c r="O1530" s="4"/>
      <c r="P1530" s="7"/>
      <c r="Q1530" s="8"/>
      <c r="R1530" s="8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</row>
    <row r="1531" spans="1:29" s="376" customFormat="1" x14ac:dyDescent="0.25">
      <c r="A1531" s="1"/>
      <c r="B1531" s="1"/>
      <c r="C1531" s="1"/>
      <c r="D1531" s="1"/>
      <c r="F1531" s="1"/>
      <c r="G1531" s="389"/>
      <c r="H1531" s="389"/>
      <c r="I1531" s="4"/>
      <c r="J1531" s="1"/>
      <c r="K1531" s="1"/>
      <c r="L1531" s="5"/>
      <c r="M1531" s="6"/>
      <c r="N1531" s="4"/>
      <c r="O1531" s="4"/>
      <c r="P1531" s="7"/>
      <c r="Q1531" s="8"/>
      <c r="R1531" s="8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</row>
    <row r="1532" spans="1:29" s="376" customFormat="1" x14ac:dyDescent="0.25">
      <c r="A1532" s="1"/>
      <c r="B1532" s="1"/>
      <c r="C1532" s="1"/>
      <c r="D1532" s="1"/>
      <c r="F1532" s="1"/>
      <c r="G1532" s="389"/>
      <c r="H1532" s="389"/>
      <c r="I1532" s="4"/>
      <c r="J1532" s="1"/>
      <c r="K1532" s="1"/>
      <c r="L1532" s="5"/>
      <c r="M1532" s="6"/>
      <c r="N1532" s="4"/>
      <c r="O1532" s="4"/>
      <c r="P1532" s="7"/>
      <c r="Q1532" s="8"/>
      <c r="R1532" s="8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</row>
    <row r="1533" spans="1:29" s="376" customFormat="1" x14ac:dyDescent="0.25">
      <c r="A1533" s="1"/>
      <c r="B1533" s="1"/>
      <c r="C1533" s="1"/>
      <c r="D1533" s="1"/>
      <c r="F1533" s="1"/>
      <c r="G1533" s="389"/>
      <c r="H1533" s="389"/>
      <c r="I1533" s="4"/>
      <c r="J1533" s="1"/>
      <c r="K1533" s="1"/>
      <c r="L1533" s="5"/>
      <c r="M1533" s="6"/>
      <c r="N1533" s="4"/>
      <c r="O1533" s="4"/>
      <c r="P1533" s="7"/>
      <c r="Q1533" s="8"/>
      <c r="R1533" s="8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</row>
    <row r="1534" spans="1:29" s="376" customFormat="1" x14ac:dyDescent="0.25">
      <c r="A1534" s="1"/>
      <c r="B1534" s="1"/>
      <c r="C1534" s="1"/>
      <c r="D1534" s="1"/>
      <c r="F1534" s="1"/>
      <c r="G1534" s="389"/>
      <c r="H1534" s="389"/>
      <c r="I1534" s="4"/>
      <c r="J1534" s="1"/>
      <c r="K1534" s="1"/>
      <c r="L1534" s="5"/>
      <c r="M1534" s="6"/>
      <c r="N1534" s="4"/>
      <c r="O1534" s="4"/>
      <c r="P1534" s="7"/>
      <c r="Q1534" s="8"/>
      <c r="R1534" s="8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</row>
    <row r="1535" spans="1:29" s="376" customFormat="1" x14ac:dyDescent="0.25">
      <c r="A1535" s="1"/>
      <c r="B1535" s="1"/>
      <c r="C1535" s="1"/>
      <c r="D1535" s="1"/>
      <c r="F1535" s="1"/>
      <c r="G1535" s="389"/>
      <c r="H1535" s="389"/>
      <c r="I1535" s="4"/>
      <c r="J1535" s="1"/>
      <c r="K1535" s="1"/>
      <c r="L1535" s="5"/>
      <c r="M1535" s="6"/>
      <c r="N1535" s="4"/>
      <c r="O1535" s="4"/>
      <c r="P1535" s="7"/>
      <c r="Q1535" s="8"/>
      <c r="R1535" s="8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</row>
    <row r="1536" spans="1:29" s="376" customFormat="1" x14ac:dyDescent="0.25">
      <c r="A1536" s="1"/>
      <c r="B1536" s="1"/>
      <c r="C1536" s="1"/>
      <c r="D1536" s="1"/>
      <c r="F1536" s="1"/>
      <c r="G1536" s="389"/>
      <c r="H1536" s="389"/>
      <c r="I1536" s="4"/>
      <c r="J1536" s="1"/>
      <c r="K1536" s="1"/>
      <c r="L1536" s="5"/>
      <c r="M1536" s="6"/>
      <c r="N1536" s="4"/>
      <c r="O1536" s="4"/>
      <c r="P1536" s="7"/>
      <c r="Q1536" s="8"/>
      <c r="R1536" s="8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</row>
    <row r="1537" spans="1:29" s="376" customFormat="1" x14ac:dyDescent="0.25">
      <c r="A1537" s="1"/>
      <c r="B1537" s="1"/>
      <c r="C1537" s="1"/>
      <c r="D1537" s="1"/>
      <c r="F1537" s="1"/>
      <c r="G1537" s="389"/>
      <c r="H1537" s="389"/>
      <c r="I1537" s="4"/>
      <c r="J1537" s="1"/>
      <c r="K1537" s="1"/>
      <c r="L1537" s="5"/>
      <c r="M1537" s="6"/>
      <c r="N1537" s="4"/>
      <c r="O1537" s="4"/>
      <c r="P1537" s="7"/>
      <c r="Q1537" s="8"/>
      <c r="R1537" s="8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</row>
    <row r="1538" spans="1:29" s="376" customFormat="1" x14ac:dyDescent="0.25">
      <c r="A1538" s="1"/>
      <c r="B1538" s="1"/>
      <c r="C1538" s="1"/>
      <c r="D1538" s="1"/>
      <c r="F1538" s="1"/>
      <c r="G1538" s="389"/>
      <c r="H1538" s="389"/>
      <c r="I1538" s="4"/>
      <c r="J1538" s="1"/>
      <c r="K1538" s="1"/>
      <c r="L1538" s="5"/>
      <c r="M1538" s="6"/>
      <c r="N1538" s="4"/>
      <c r="O1538" s="4"/>
      <c r="P1538" s="7"/>
      <c r="Q1538" s="8"/>
      <c r="R1538" s="8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</row>
    <row r="1539" spans="1:29" s="376" customFormat="1" x14ac:dyDescent="0.25">
      <c r="A1539" s="1"/>
      <c r="B1539" s="1"/>
      <c r="C1539" s="1"/>
      <c r="D1539" s="1"/>
      <c r="F1539" s="1"/>
      <c r="G1539" s="389"/>
      <c r="H1539" s="389"/>
      <c r="I1539" s="4"/>
      <c r="J1539" s="1"/>
      <c r="K1539" s="1"/>
      <c r="L1539" s="5"/>
      <c r="M1539" s="6"/>
      <c r="N1539" s="4"/>
      <c r="O1539" s="4"/>
      <c r="P1539" s="7"/>
      <c r="Q1539" s="8"/>
      <c r="R1539" s="8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</row>
    <row r="1540" spans="1:29" s="376" customFormat="1" x14ac:dyDescent="0.25">
      <c r="A1540" s="1"/>
      <c r="B1540" s="1"/>
      <c r="C1540" s="1"/>
      <c r="D1540" s="1"/>
      <c r="F1540" s="1"/>
      <c r="G1540" s="389"/>
      <c r="H1540" s="389"/>
      <c r="I1540" s="4"/>
      <c r="J1540" s="1"/>
      <c r="K1540" s="1"/>
      <c r="L1540" s="5"/>
      <c r="M1540" s="6"/>
      <c r="N1540" s="4"/>
      <c r="O1540" s="4"/>
      <c r="P1540" s="7"/>
      <c r="Q1540" s="8"/>
      <c r="R1540" s="8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</row>
    <row r="1541" spans="1:29" s="376" customFormat="1" x14ac:dyDescent="0.25">
      <c r="A1541" s="1"/>
      <c r="B1541" s="1"/>
      <c r="C1541" s="1"/>
      <c r="D1541" s="1"/>
      <c r="F1541" s="1"/>
      <c r="G1541" s="389"/>
      <c r="H1541" s="389"/>
      <c r="I1541" s="4"/>
      <c r="J1541" s="1"/>
      <c r="K1541" s="1"/>
      <c r="L1541" s="5"/>
      <c r="M1541" s="6"/>
      <c r="N1541" s="4"/>
      <c r="O1541" s="4"/>
      <c r="P1541" s="7"/>
      <c r="Q1541" s="8"/>
      <c r="R1541" s="8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</row>
    <row r="1542" spans="1:29" s="376" customFormat="1" x14ac:dyDescent="0.25">
      <c r="A1542" s="1"/>
      <c r="B1542" s="1"/>
      <c r="C1542" s="1"/>
      <c r="D1542" s="1"/>
      <c r="F1542" s="1"/>
      <c r="G1542" s="389"/>
      <c r="H1542" s="389"/>
      <c r="I1542" s="4"/>
      <c r="J1542" s="1"/>
      <c r="K1542" s="1"/>
      <c r="L1542" s="5"/>
      <c r="M1542" s="6"/>
      <c r="N1542" s="4"/>
      <c r="O1542" s="4"/>
      <c r="P1542" s="7"/>
      <c r="Q1542" s="8"/>
      <c r="R1542" s="8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</row>
    <row r="1543" spans="1:29" s="376" customFormat="1" x14ac:dyDescent="0.25">
      <c r="A1543" s="1"/>
      <c r="B1543" s="1"/>
      <c r="C1543" s="1"/>
      <c r="D1543" s="1"/>
      <c r="F1543" s="1"/>
      <c r="G1543" s="389"/>
      <c r="H1543" s="389"/>
      <c r="I1543" s="4"/>
      <c r="J1543" s="1"/>
      <c r="K1543" s="1"/>
      <c r="L1543" s="5"/>
      <c r="M1543" s="6"/>
      <c r="N1543" s="4"/>
      <c r="O1543" s="4"/>
      <c r="P1543" s="7"/>
      <c r="Q1543" s="8"/>
      <c r="R1543" s="8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spans="1:29" s="376" customFormat="1" x14ac:dyDescent="0.25">
      <c r="A1544" s="1"/>
      <c r="B1544" s="1"/>
      <c r="C1544" s="1"/>
      <c r="D1544" s="1"/>
      <c r="F1544" s="1"/>
      <c r="G1544" s="389"/>
      <c r="H1544" s="389"/>
      <c r="I1544" s="4"/>
      <c r="J1544" s="1"/>
      <c r="K1544" s="1"/>
      <c r="L1544" s="5"/>
      <c r="M1544" s="6"/>
      <c r="N1544" s="4"/>
      <c r="O1544" s="4"/>
      <c r="P1544" s="7"/>
      <c r="Q1544" s="8"/>
      <c r="R1544" s="8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</row>
    <row r="1545" spans="1:29" s="376" customFormat="1" x14ac:dyDescent="0.25">
      <c r="A1545" s="1"/>
      <c r="B1545" s="1"/>
      <c r="C1545" s="1"/>
      <c r="D1545" s="1"/>
      <c r="F1545" s="1"/>
      <c r="G1545" s="389"/>
      <c r="H1545" s="389"/>
      <c r="I1545" s="4"/>
      <c r="J1545" s="1"/>
      <c r="K1545" s="1"/>
      <c r="L1545" s="5"/>
      <c r="M1545" s="6"/>
      <c r="N1545" s="4"/>
      <c r="O1545" s="4"/>
      <c r="P1545" s="7"/>
      <c r="Q1545" s="8"/>
      <c r="R1545" s="8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</row>
    <row r="1546" spans="1:29" s="376" customFormat="1" x14ac:dyDescent="0.25">
      <c r="A1546" s="1"/>
      <c r="B1546" s="1"/>
      <c r="C1546" s="1"/>
      <c r="D1546" s="1"/>
      <c r="F1546" s="1"/>
      <c r="G1546" s="389"/>
      <c r="H1546" s="389"/>
      <c r="I1546" s="4"/>
      <c r="J1546" s="1"/>
      <c r="K1546" s="1"/>
      <c r="L1546" s="5"/>
      <c r="M1546" s="6"/>
      <c r="N1546" s="4"/>
      <c r="O1546" s="4"/>
      <c r="P1546" s="7"/>
      <c r="Q1546" s="8"/>
      <c r="R1546" s="8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</row>
    <row r="1547" spans="1:29" s="376" customFormat="1" x14ac:dyDescent="0.25">
      <c r="A1547" s="1"/>
      <c r="B1547" s="1"/>
      <c r="C1547" s="1"/>
      <c r="D1547" s="1"/>
      <c r="F1547" s="1"/>
      <c r="G1547" s="389"/>
      <c r="H1547" s="389"/>
      <c r="I1547" s="4"/>
      <c r="J1547" s="1"/>
      <c r="K1547" s="1"/>
      <c r="L1547" s="5"/>
      <c r="M1547" s="6"/>
      <c r="N1547" s="4"/>
      <c r="O1547" s="4"/>
      <c r="P1547" s="7"/>
      <c r="Q1547" s="8"/>
      <c r="R1547" s="8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</row>
    <row r="1548" spans="1:29" s="376" customFormat="1" x14ac:dyDescent="0.25">
      <c r="A1548" s="1"/>
      <c r="B1548" s="1"/>
      <c r="C1548" s="1"/>
      <c r="D1548" s="1"/>
      <c r="F1548" s="1"/>
      <c r="G1548" s="389"/>
      <c r="H1548" s="389"/>
      <c r="I1548" s="4"/>
      <c r="J1548" s="1"/>
      <c r="K1548" s="1"/>
      <c r="L1548" s="5"/>
      <c r="M1548" s="6"/>
      <c r="N1548" s="4"/>
      <c r="O1548" s="4"/>
      <c r="P1548" s="7"/>
      <c r="Q1548" s="8"/>
      <c r="R1548" s="8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</row>
    <row r="1549" spans="1:29" s="376" customFormat="1" x14ac:dyDescent="0.25">
      <c r="A1549" s="1"/>
      <c r="B1549" s="1"/>
      <c r="C1549" s="1"/>
      <c r="D1549" s="1"/>
      <c r="F1549" s="1"/>
      <c r="G1549" s="389"/>
      <c r="H1549" s="389"/>
      <c r="I1549" s="4"/>
      <c r="J1549" s="1"/>
      <c r="K1549" s="1"/>
      <c r="L1549" s="5"/>
      <c r="M1549" s="6"/>
      <c r="N1549" s="4"/>
      <c r="O1549" s="4"/>
      <c r="P1549" s="7"/>
      <c r="Q1549" s="8"/>
      <c r="R1549" s="8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</row>
    <row r="1550" spans="1:29" s="376" customFormat="1" x14ac:dyDescent="0.25">
      <c r="A1550" s="1"/>
      <c r="B1550" s="1"/>
      <c r="C1550" s="1"/>
      <c r="D1550" s="1"/>
      <c r="F1550" s="1"/>
      <c r="G1550" s="389"/>
      <c r="H1550" s="389"/>
      <c r="I1550" s="4"/>
      <c r="J1550" s="1"/>
      <c r="K1550" s="1"/>
      <c r="L1550" s="5"/>
      <c r="M1550" s="6"/>
      <c r="N1550" s="4"/>
      <c r="O1550" s="4"/>
      <c r="P1550" s="7"/>
      <c r="Q1550" s="8"/>
      <c r="R1550" s="8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</row>
    <row r="1551" spans="1:29" s="376" customFormat="1" x14ac:dyDescent="0.25">
      <c r="A1551" s="1"/>
      <c r="B1551" s="1"/>
      <c r="C1551" s="1"/>
      <c r="D1551" s="1"/>
      <c r="F1551" s="1"/>
      <c r="G1551" s="389"/>
      <c r="H1551" s="389"/>
      <c r="I1551" s="4"/>
      <c r="J1551" s="1"/>
      <c r="K1551" s="1"/>
      <c r="L1551" s="5"/>
      <c r="M1551" s="6"/>
      <c r="N1551" s="4"/>
      <c r="O1551" s="4"/>
      <c r="P1551" s="7"/>
      <c r="Q1551" s="8"/>
      <c r="R1551" s="8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</row>
    <row r="1552" spans="1:29" s="376" customFormat="1" x14ac:dyDescent="0.25">
      <c r="A1552" s="1"/>
      <c r="B1552" s="1"/>
      <c r="C1552" s="1"/>
      <c r="D1552" s="1"/>
      <c r="F1552" s="1"/>
      <c r="G1552" s="389"/>
      <c r="H1552" s="389"/>
      <c r="I1552" s="4"/>
      <c r="J1552" s="1"/>
      <c r="K1552" s="1"/>
      <c r="L1552" s="5"/>
      <c r="M1552" s="6"/>
      <c r="N1552" s="4"/>
      <c r="O1552" s="4"/>
      <c r="P1552" s="7"/>
      <c r="Q1552" s="8"/>
      <c r="R1552" s="8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</row>
    <row r="1553" spans="1:29" s="376" customFormat="1" x14ac:dyDescent="0.25">
      <c r="A1553" s="1"/>
      <c r="B1553" s="1"/>
      <c r="C1553" s="1"/>
      <c r="D1553" s="1"/>
      <c r="F1553" s="1"/>
      <c r="G1553" s="389"/>
      <c r="H1553" s="389"/>
      <c r="I1553" s="4"/>
      <c r="J1553" s="1"/>
      <c r="K1553" s="1"/>
      <c r="L1553" s="5"/>
      <c r="M1553" s="6"/>
      <c r="N1553" s="4"/>
      <c r="O1553" s="4"/>
      <c r="P1553" s="7"/>
      <c r="Q1553" s="8"/>
      <c r="R1553" s="8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</row>
    <row r="1554" spans="1:29" s="376" customFormat="1" x14ac:dyDescent="0.25">
      <c r="A1554" s="1"/>
      <c r="B1554" s="1"/>
      <c r="C1554" s="1"/>
      <c r="D1554" s="1"/>
      <c r="F1554" s="1"/>
      <c r="G1554" s="389"/>
      <c r="H1554" s="389"/>
      <c r="I1554" s="4"/>
      <c r="J1554" s="1"/>
      <c r="K1554" s="1"/>
      <c r="L1554" s="5"/>
      <c r="M1554" s="6"/>
      <c r="N1554" s="4"/>
      <c r="O1554" s="4"/>
      <c r="P1554" s="7"/>
      <c r="Q1554" s="8"/>
      <c r="R1554" s="8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</row>
    <row r="1555" spans="1:29" s="376" customFormat="1" x14ac:dyDescent="0.25">
      <c r="A1555" s="1"/>
      <c r="B1555" s="1"/>
      <c r="C1555" s="1"/>
      <c r="D1555" s="1"/>
      <c r="F1555" s="1"/>
      <c r="G1555" s="389"/>
      <c r="H1555" s="389"/>
      <c r="I1555" s="4"/>
      <c r="J1555" s="1"/>
      <c r="K1555" s="1"/>
      <c r="L1555" s="5"/>
      <c r="M1555" s="6"/>
      <c r="N1555" s="4"/>
      <c r="O1555" s="4"/>
      <c r="P1555" s="7"/>
      <c r="Q1555" s="8"/>
      <c r="R1555" s="8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</row>
    <row r="1556" spans="1:29" s="376" customFormat="1" x14ac:dyDescent="0.25">
      <c r="A1556" s="1"/>
      <c r="B1556" s="1"/>
      <c r="C1556" s="1"/>
      <c r="D1556" s="1"/>
      <c r="F1556" s="1"/>
      <c r="G1556" s="389"/>
      <c r="H1556" s="389"/>
      <c r="I1556" s="4"/>
      <c r="J1556" s="1"/>
      <c r="K1556" s="1"/>
      <c r="L1556" s="5"/>
      <c r="M1556" s="6"/>
      <c r="N1556" s="4"/>
      <c r="O1556" s="4"/>
      <c r="P1556" s="7"/>
      <c r="Q1556" s="8"/>
      <c r="R1556" s="8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</row>
    <row r="1557" spans="1:29" s="376" customFormat="1" x14ac:dyDescent="0.25">
      <c r="A1557" s="1"/>
      <c r="B1557" s="1"/>
      <c r="C1557" s="1"/>
      <c r="D1557" s="1"/>
      <c r="F1557" s="1"/>
      <c r="G1557" s="389"/>
      <c r="H1557" s="389"/>
      <c r="I1557" s="4"/>
      <c r="J1557" s="1"/>
      <c r="K1557" s="1"/>
      <c r="L1557" s="5"/>
      <c r="M1557" s="6"/>
      <c r="N1557" s="4"/>
      <c r="O1557" s="4"/>
      <c r="P1557" s="7"/>
      <c r="Q1557" s="8"/>
      <c r="R1557" s="8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</row>
    <row r="1558" spans="1:29" s="376" customFormat="1" x14ac:dyDescent="0.25">
      <c r="A1558" s="1"/>
      <c r="B1558" s="1"/>
      <c r="C1558" s="1"/>
      <c r="D1558" s="1"/>
      <c r="F1558" s="1"/>
      <c r="G1558" s="389"/>
      <c r="H1558" s="389"/>
      <c r="I1558" s="4"/>
      <c r="J1558" s="1"/>
      <c r="K1558" s="1"/>
      <c r="L1558" s="5"/>
      <c r="M1558" s="6"/>
      <c r="N1558" s="4"/>
      <c r="O1558" s="4"/>
      <c r="P1558" s="7"/>
      <c r="Q1558" s="8"/>
      <c r="R1558" s="8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</row>
    <row r="1559" spans="1:29" s="376" customFormat="1" x14ac:dyDescent="0.25">
      <c r="A1559" s="1"/>
      <c r="B1559" s="1"/>
      <c r="C1559" s="1"/>
      <c r="D1559" s="1"/>
      <c r="F1559" s="1"/>
      <c r="G1559" s="389"/>
      <c r="H1559" s="389"/>
      <c r="I1559" s="4"/>
      <c r="J1559" s="1"/>
      <c r="K1559" s="1"/>
      <c r="L1559" s="5"/>
      <c r="M1559" s="6"/>
      <c r="N1559" s="4"/>
      <c r="O1559" s="4"/>
      <c r="P1559" s="7"/>
      <c r="Q1559" s="8"/>
      <c r="R1559" s="8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spans="1:29" s="376" customFormat="1" x14ac:dyDescent="0.25">
      <c r="A1560" s="1"/>
      <c r="B1560" s="1"/>
      <c r="C1560" s="1"/>
      <c r="D1560" s="1"/>
      <c r="F1560" s="1"/>
      <c r="G1560" s="389"/>
      <c r="H1560" s="389"/>
      <c r="I1560" s="4"/>
      <c r="J1560" s="1"/>
      <c r="K1560" s="1"/>
      <c r="L1560" s="5"/>
      <c r="M1560" s="6"/>
      <c r="N1560" s="4"/>
      <c r="O1560" s="4"/>
      <c r="P1560" s="7"/>
      <c r="Q1560" s="8"/>
      <c r="R1560" s="8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</row>
    <row r="1561" spans="1:29" s="376" customFormat="1" x14ac:dyDescent="0.25">
      <c r="A1561" s="1"/>
      <c r="B1561" s="1"/>
      <c r="C1561" s="1"/>
      <c r="D1561" s="1"/>
      <c r="F1561" s="1"/>
      <c r="G1561" s="389"/>
      <c r="H1561" s="389"/>
      <c r="I1561" s="4"/>
      <c r="J1561" s="1"/>
      <c r="K1561" s="1"/>
      <c r="L1561" s="5"/>
      <c r="M1561" s="6"/>
      <c r="N1561" s="4"/>
      <c r="O1561" s="4"/>
      <c r="P1561" s="7"/>
      <c r="Q1561" s="8"/>
      <c r="R1561" s="8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</row>
    <row r="1562" spans="1:29" s="376" customFormat="1" x14ac:dyDescent="0.25">
      <c r="A1562" s="1"/>
      <c r="B1562" s="1"/>
      <c r="C1562" s="1"/>
      <c r="D1562" s="1"/>
      <c r="F1562" s="1"/>
      <c r="G1562" s="389"/>
      <c r="H1562" s="389"/>
      <c r="I1562" s="4"/>
      <c r="J1562" s="1"/>
      <c r="K1562" s="1"/>
      <c r="L1562" s="5"/>
      <c r="M1562" s="6"/>
      <c r="N1562" s="4"/>
      <c r="O1562" s="4"/>
      <c r="P1562" s="7"/>
      <c r="Q1562" s="8"/>
      <c r="R1562" s="8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</row>
    <row r="1563" spans="1:29" s="376" customFormat="1" x14ac:dyDescent="0.25">
      <c r="A1563" s="1"/>
      <c r="B1563" s="1"/>
      <c r="C1563" s="1"/>
      <c r="D1563" s="1"/>
      <c r="F1563" s="1"/>
      <c r="G1563" s="389"/>
      <c r="H1563" s="389"/>
      <c r="I1563" s="4"/>
      <c r="J1563" s="1"/>
      <c r="K1563" s="1"/>
      <c r="L1563" s="5"/>
      <c r="M1563" s="6"/>
      <c r="N1563" s="4"/>
      <c r="O1563" s="4"/>
      <c r="P1563" s="7"/>
      <c r="Q1563" s="8"/>
      <c r="R1563" s="8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</row>
    <row r="1564" spans="1:29" s="376" customFormat="1" x14ac:dyDescent="0.25">
      <c r="A1564" s="1"/>
      <c r="B1564" s="1"/>
      <c r="C1564" s="1"/>
      <c r="D1564" s="1"/>
      <c r="F1564" s="1"/>
      <c r="G1564" s="389"/>
      <c r="H1564" s="389"/>
      <c r="I1564" s="4"/>
      <c r="J1564" s="1"/>
      <c r="K1564" s="1"/>
      <c r="L1564" s="5"/>
      <c r="M1564" s="6"/>
      <c r="N1564" s="4"/>
      <c r="O1564" s="4"/>
      <c r="P1564" s="7"/>
      <c r="Q1564" s="8"/>
      <c r="R1564" s="8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</row>
    <row r="1565" spans="1:29" s="376" customFormat="1" x14ac:dyDescent="0.25">
      <c r="A1565" s="1"/>
      <c r="B1565" s="1"/>
      <c r="C1565" s="1"/>
      <c r="D1565" s="1"/>
      <c r="F1565" s="1"/>
      <c r="G1565" s="389"/>
      <c r="H1565" s="389"/>
      <c r="I1565" s="4"/>
      <c r="J1565" s="1"/>
      <c r="K1565" s="1"/>
      <c r="L1565" s="5"/>
      <c r="M1565" s="6"/>
      <c r="N1565" s="4"/>
      <c r="O1565" s="4"/>
      <c r="P1565" s="7"/>
      <c r="Q1565" s="8"/>
      <c r="R1565" s="8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</row>
    <row r="1566" spans="1:29" s="376" customFormat="1" x14ac:dyDescent="0.25">
      <c r="A1566" s="1"/>
      <c r="B1566" s="1"/>
      <c r="C1566" s="1"/>
      <c r="D1566" s="1"/>
      <c r="F1566" s="1"/>
      <c r="G1566" s="389"/>
      <c r="H1566" s="389"/>
      <c r="I1566" s="4"/>
      <c r="J1566" s="1"/>
      <c r="K1566" s="1"/>
      <c r="L1566" s="5"/>
      <c r="M1566" s="6"/>
      <c r="N1566" s="4"/>
      <c r="O1566" s="4"/>
      <c r="P1566" s="7"/>
      <c r="Q1566" s="8"/>
      <c r="R1566" s="8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</row>
    <row r="1567" spans="1:29" s="376" customFormat="1" x14ac:dyDescent="0.25">
      <c r="A1567" s="1"/>
      <c r="B1567" s="1"/>
      <c r="C1567" s="1"/>
      <c r="D1567" s="1"/>
      <c r="F1567" s="1"/>
      <c r="G1567" s="389"/>
      <c r="H1567" s="389"/>
      <c r="I1567" s="4"/>
      <c r="J1567" s="1"/>
      <c r="K1567" s="1"/>
      <c r="L1567" s="5"/>
      <c r="M1567" s="6"/>
      <c r="N1567" s="4"/>
      <c r="O1567" s="4"/>
      <c r="P1567" s="7"/>
      <c r="Q1567" s="8"/>
      <c r="R1567" s="8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</row>
    <row r="1568" spans="1:29" s="376" customFormat="1" x14ac:dyDescent="0.25">
      <c r="A1568" s="1"/>
      <c r="B1568" s="1"/>
      <c r="C1568" s="1"/>
      <c r="D1568" s="1"/>
      <c r="F1568" s="1"/>
      <c r="G1568" s="389"/>
      <c r="H1568" s="389"/>
      <c r="I1568" s="4"/>
      <c r="J1568" s="1"/>
      <c r="K1568" s="1"/>
      <c r="L1568" s="5"/>
      <c r="M1568" s="6"/>
      <c r="N1568" s="4"/>
      <c r="O1568" s="4"/>
      <c r="P1568" s="7"/>
      <c r="Q1568" s="8"/>
      <c r="R1568" s="8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</row>
    <row r="1569" spans="1:29" s="376" customFormat="1" x14ac:dyDescent="0.25">
      <c r="A1569" s="1"/>
      <c r="B1569" s="1"/>
      <c r="C1569" s="1"/>
      <c r="D1569" s="1"/>
      <c r="F1569" s="1"/>
      <c r="G1569" s="389"/>
      <c r="H1569" s="389"/>
      <c r="I1569" s="4"/>
      <c r="J1569" s="1"/>
      <c r="K1569" s="1"/>
      <c r="L1569" s="5"/>
      <c r="M1569" s="6"/>
      <c r="N1569" s="4"/>
      <c r="O1569" s="4"/>
      <c r="P1569" s="7"/>
      <c r="Q1569" s="8"/>
      <c r="R1569" s="8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</row>
    <row r="1570" spans="1:29" s="376" customFormat="1" x14ac:dyDescent="0.25">
      <c r="A1570" s="1"/>
      <c r="B1570" s="1"/>
      <c r="C1570" s="1"/>
      <c r="D1570" s="1"/>
      <c r="F1570" s="1"/>
      <c r="G1570" s="389"/>
      <c r="H1570" s="389"/>
      <c r="I1570" s="4"/>
      <c r="J1570" s="1"/>
      <c r="K1570" s="1"/>
      <c r="L1570" s="5"/>
      <c r="M1570" s="6"/>
      <c r="N1570" s="4"/>
      <c r="O1570" s="4"/>
      <c r="P1570" s="7"/>
      <c r="Q1570" s="8"/>
      <c r="R1570" s="8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</row>
    <row r="1571" spans="1:29" s="376" customFormat="1" x14ac:dyDescent="0.25">
      <c r="A1571" s="1"/>
      <c r="B1571" s="1"/>
      <c r="C1571" s="1"/>
      <c r="D1571" s="1"/>
      <c r="F1571" s="1"/>
      <c r="G1571" s="389"/>
      <c r="H1571" s="389"/>
      <c r="I1571" s="4"/>
      <c r="J1571" s="1"/>
      <c r="K1571" s="1"/>
      <c r="L1571" s="5"/>
      <c r="M1571" s="6"/>
      <c r="N1571" s="4"/>
      <c r="O1571" s="4"/>
      <c r="P1571" s="7"/>
      <c r="Q1571" s="8"/>
      <c r="R1571" s="8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</row>
    <row r="1572" spans="1:29" s="376" customFormat="1" x14ac:dyDescent="0.25">
      <c r="A1572" s="1"/>
      <c r="B1572" s="1"/>
      <c r="C1572" s="1"/>
      <c r="D1572" s="1"/>
      <c r="F1572" s="1"/>
      <c r="G1572" s="389"/>
      <c r="H1572" s="389"/>
      <c r="I1572" s="4"/>
      <c r="J1572" s="1"/>
      <c r="K1572" s="1"/>
      <c r="L1572" s="5"/>
      <c r="M1572" s="6"/>
      <c r="N1572" s="4"/>
      <c r="O1572" s="4"/>
      <c r="P1572" s="7"/>
      <c r="Q1572" s="8"/>
      <c r="R1572" s="8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</row>
    <row r="1573" spans="1:29" s="376" customFormat="1" x14ac:dyDescent="0.25">
      <c r="A1573" s="1"/>
      <c r="B1573" s="1"/>
      <c r="C1573" s="1"/>
      <c r="D1573" s="1"/>
      <c r="F1573" s="1"/>
      <c r="G1573" s="389"/>
      <c r="H1573" s="389"/>
      <c r="I1573" s="4"/>
      <c r="J1573" s="1"/>
      <c r="K1573" s="1"/>
      <c r="L1573" s="5"/>
      <c r="M1573" s="6"/>
      <c r="N1573" s="4"/>
      <c r="O1573" s="4"/>
      <c r="P1573" s="7"/>
      <c r="Q1573" s="8"/>
      <c r="R1573" s="8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29" s="376" customFormat="1" x14ac:dyDescent="0.25">
      <c r="A1574" s="1"/>
      <c r="B1574" s="1"/>
      <c r="C1574" s="1"/>
      <c r="D1574" s="1"/>
      <c r="F1574" s="1"/>
      <c r="G1574" s="389"/>
      <c r="H1574" s="389"/>
      <c r="I1574" s="4"/>
      <c r="J1574" s="1"/>
      <c r="K1574" s="1"/>
      <c r="L1574" s="5"/>
      <c r="M1574" s="6"/>
      <c r="N1574" s="4"/>
      <c r="O1574" s="4"/>
      <c r="P1574" s="7"/>
      <c r="Q1574" s="8"/>
      <c r="R1574" s="8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</row>
    <row r="1575" spans="1:29" s="376" customFormat="1" x14ac:dyDescent="0.25">
      <c r="A1575" s="1"/>
      <c r="B1575" s="1"/>
      <c r="C1575" s="1"/>
      <c r="D1575" s="1"/>
      <c r="F1575" s="1"/>
      <c r="G1575" s="389"/>
      <c r="H1575" s="389"/>
      <c r="I1575" s="4"/>
      <c r="J1575" s="1"/>
      <c r="K1575" s="1"/>
      <c r="L1575" s="5"/>
      <c r="M1575" s="6"/>
      <c r="N1575" s="4"/>
      <c r="O1575" s="4"/>
      <c r="P1575" s="7"/>
      <c r="Q1575" s="8"/>
      <c r="R1575" s="8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spans="1:29" s="376" customFormat="1" x14ac:dyDescent="0.25">
      <c r="A1576" s="1"/>
      <c r="B1576" s="1"/>
      <c r="C1576" s="1"/>
      <c r="D1576" s="1"/>
      <c r="F1576" s="1"/>
      <c r="G1576" s="389"/>
      <c r="H1576" s="389"/>
      <c r="I1576" s="4"/>
      <c r="J1576" s="1"/>
      <c r="K1576" s="1"/>
      <c r="L1576" s="5"/>
      <c r="M1576" s="6"/>
      <c r="N1576" s="4"/>
      <c r="O1576" s="4"/>
      <c r="P1576" s="7"/>
      <c r="Q1576" s="8"/>
      <c r="R1576" s="8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</row>
    <row r="1577" spans="1:29" s="376" customFormat="1" x14ac:dyDescent="0.25">
      <c r="A1577" s="1"/>
      <c r="B1577" s="1"/>
      <c r="C1577" s="1"/>
      <c r="D1577" s="1"/>
      <c r="F1577" s="1"/>
      <c r="G1577" s="389"/>
      <c r="H1577" s="389"/>
      <c r="I1577" s="4"/>
      <c r="J1577" s="1"/>
      <c r="K1577" s="1"/>
      <c r="L1577" s="5"/>
      <c r="M1577" s="6"/>
      <c r="N1577" s="4"/>
      <c r="O1577" s="4"/>
      <c r="P1577" s="7"/>
      <c r="Q1577" s="8"/>
      <c r="R1577" s="8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</row>
    <row r="1578" spans="1:29" s="376" customFormat="1" x14ac:dyDescent="0.25">
      <c r="A1578" s="1"/>
      <c r="B1578" s="1"/>
      <c r="C1578" s="1"/>
      <c r="D1578" s="1"/>
      <c r="F1578" s="1"/>
      <c r="G1578" s="389"/>
      <c r="H1578" s="389"/>
      <c r="I1578" s="4"/>
      <c r="J1578" s="1"/>
      <c r="K1578" s="1"/>
      <c r="L1578" s="5"/>
      <c r="M1578" s="6"/>
      <c r="N1578" s="4"/>
      <c r="O1578" s="4"/>
      <c r="P1578" s="7"/>
      <c r="Q1578" s="8"/>
      <c r="R1578" s="8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</row>
    <row r="1579" spans="1:29" s="376" customFormat="1" x14ac:dyDescent="0.25">
      <c r="A1579" s="1"/>
      <c r="B1579" s="1"/>
      <c r="C1579" s="1"/>
      <c r="D1579" s="1"/>
      <c r="F1579" s="1"/>
      <c r="G1579" s="389"/>
      <c r="H1579" s="389"/>
      <c r="I1579" s="4"/>
      <c r="J1579" s="1"/>
      <c r="K1579" s="1"/>
      <c r="L1579" s="5"/>
      <c r="M1579" s="6"/>
      <c r="N1579" s="4"/>
      <c r="O1579" s="4"/>
      <c r="P1579" s="7"/>
      <c r="Q1579" s="8"/>
      <c r="R1579" s="8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</row>
    <row r="1580" spans="1:29" s="376" customFormat="1" x14ac:dyDescent="0.25">
      <c r="A1580" s="1"/>
      <c r="B1580" s="1"/>
      <c r="C1580" s="1"/>
      <c r="D1580" s="1"/>
      <c r="F1580" s="1"/>
      <c r="G1580" s="389"/>
      <c r="H1580" s="389"/>
      <c r="I1580" s="4"/>
      <c r="J1580" s="1"/>
      <c r="K1580" s="1"/>
      <c r="L1580" s="5"/>
      <c r="M1580" s="6"/>
      <c r="N1580" s="4"/>
      <c r="O1580" s="4"/>
      <c r="P1580" s="7"/>
      <c r="Q1580" s="8"/>
      <c r="R1580" s="8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</row>
    <row r="1581" spans="1:29" s="1" customFormat="1" x14ac:dyDescent="0.25">
      <c r="B1581" s="390"/>
      <c r="E1581" s="376"/>
      <c r="G1581" s="389"/>
      <c r="H1581" s="389"/>
      <c r="I1581" s="4"/>
      <c r="L1581" s="5"/>
      <c r="M1581" s="6"/>
      <c r="N1581" s="4"/>
      <c r="O1581" s="4"/>
      <c r="P1581" s="7"/>
      <c r="Q1581" s="8"/>
      <c r="R1581" s="8"/>
    </row>
    <row r="1582" spans="1:29" s="1" customFormat="1" x14ac:dyDescent="0.25">
      <c r="B1582" s="390"/>
      <c r="D1582" s="391"/>
      <c r="E1582" s="376"/>
      <c r="G1582" s="389"/>
      <c r="H1582" s="389"/>
      <c r="I1582" s="4"/>
      <c r="L1582" s="5"/>
      <c r="M1582" s="6"/>
      <c r="N1582" s="4"/>
      <c r="O1582" s="4"/>
      <c r="P1582" s="7"/>
      <c r="Q1582" s="8"/>
      <c r="R1582" s="8"/>
    </row>
    <row r="1583" spans="1:29" s="1" customFormat="1" x14ac:dyDescent="0.25">
      <c r="B1583" s="390"/>
      <c r="D1583" s="391"/>
      <c r="E1583" s="376"/>
      <c r="G1583" s="389"/>
      <c r="H1583" s="389"/>
      <c r="I1583" s="4"/>
      <c r="L1583" s="5"/>
      <c r="M1583" s="6"/>
      <c r="N1583" s="4"/>
      <c r="O1583" s="4"/>
      <c r="P1583" s="7"/>
      <c r="Q1583" s="8"/>
      <c r="R1583" s="8"/>
    </row>
    <row r="1584" spans="1:29" s="1" customFormat="1" x14ac:dyDescent="0.25">
      <c r="B1584" s="390"/>
      <c r="D1584" s="391"/>
      <c r="E1584" s="376"/>
      <c r="G1584" s="389"/>
      <c r="H1584" s="389"/>
      <c r="I1584" s="4"/>
      <c r="L1584" s="5"/>
      <c r="M1584" s="6"/>
      <c r="N1584" s="4"/>
      <c r="O1584" s="4"/>
      <c r="P1584" s="7"/>
      <c r="Q1584" s="8"/>
      <c r="R1584" s="8"/>
    </row>
    <row r="1585" spans="2:18" s="1" customFormat="1" x14ac:dyDescent="0.25">
      <c r="B1585" s="390"/>
      <c r="D1585" s="391"/>
      <c r="E1585" s="376"/>
      <c r="G1585" s="389"/>
      <c r="H1585" s="389"/>
      <c r="I1585" s="4"/>
      <c r="L1585" s="5"/>
      <c r="M1585" s="6"/>
      <c r="N1585" s="4"/>
      <c r="O1585" s="4"/>
      <c r="P1585" s="7"/>
      <c r="Q1585" s="8"/>
      <c r="R1585" s="8"/>
    </row>
    <row r="1586" spans="2:18" s="1" customFormat="1" x14ac:dyDescent="0.25">
      <c r="B1586" s="390"/>
      <c r="D1586" s="391"/>
      <c r="E1586" s="376"/>
      <c r="G1586" s="389"/>
      <c r="H1586" s="389"/>
      <c r="I1586" s="4"/>
      <c r="L1586" s="5"/>
      <c r="M1586" s="6"/>
      <c r="N1586" s="4"/>
      <c r="O1586" s="4"/>
      <c r="P1586" s="7"/>
      <c r="Q1586" s="8"/>
      <c r="R1586" s="8"/>
    </row>
    <row r="1587" spans="2:18" s="1" customFormat="1" x14ac:dyDescent="0.25">
      <c r="B1587" s="390"/>
      <c r="D1587" s="391"/>
      <c r="E1587" s="376"/>
      <c r="G1587" s="389"/>
      <c r="H1587" s="389"/>
      <c r="I1587" s="4"/>
      <c r="L1587" s="5"/>
      <c r="M1587" s="6"/>
      <c r="N1587" s="4"/>
      <c r="O1587" s="4"/>
      <c r="P1587" s="7"/>
      <c r="Q1587" s="8"/>
      <c r="R1587" s="8"/>
    </row>
    <row r="1588" spans="2:18" s="1" customFormat="1" x14ac:dyDescent="0.25">
      <c r="B1588" s="390"/>
      <c r="D1588" s="391"/>
      <c r="E1588" s="376"/>
      <c r="G1588" s="389"/>
      <c r="H1588" s="389"/>
      <c r="I1588" s="4"/>
      <c r="L1588" s="5"/>
      <c r="M1588" s="6"/>
      <c r="N1588" s="4"/>
      <c r="O1588" s="4"/>
      <c r="P1588" s="7"/>
      <c r="Q1588" s="8"/>
      <c r="R1588" s="8"/>
    </row>
    <row r="1589" spans="2:18" s="1" customFormat="1" x14ac:dyDescent="0.25">
      <c r="B1589" s="390"/>
      <c r="D1589" s="391"/>
      <c r="E1589" s="376"/>
      <c r="G1589" s="389"/>
      <c r="H1589" s="389"/>
      <c r="I1589" s="4"/>
      <c r="L1589" s="5"/>
      <c r="M1589" s="6"/>
      <c r="N1589" s="4"/>
      <c r="O1589" s="4"/>
      <c r="P1589" s="7"/>
      <c r="Q1589" s="8"/>
      <c r="R1589" s="8"/>
    </row>
    <row r="1590" spans="2:18" s="1" customFormat="1" x14ac:dyDescent="0.25">
      <c r="B1590" s="390"/>
      <c r="D1590" s="391"/>
      <c r="E1590" s="376"/>
      <c r="G1590" s="389"/>
      <c r="H1590" s="389"/>
      <c r="I1590" s="4"/>
      <c r="L1590" s="5"/>
      <c r="M1590" s="6"/>
      <c r="N1590" s="4"/>
      <c r="O1590" s="4"/>
      <c r="P1590" s="7"/>
      <c r="Q1590" s="8"/>
      <c r="R1590" s="8"/>
    </row>
    <row r="1595" spans="2:18" s="1" customFormat="1" x14ac:dyDescent="0.25"/>
    <row r="1596" spans="2:18" s="1" customFormat="1" x14ac:dyDescent="0.25"/>
    <row r="1597" spans="2:18" s="1" customFormat="1" x14ac:dyDescent="0.25"/>
    <row r="1598" spans="2:18" s="1" customFormat="1" x14ac:dyDescent="0.25"/>
    <row r="1599" spans="2:18" s="1" customFormat="1" x14ac:dyDescent="0.25"/>
    <row r="1600" spans="2:18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pans="2:18" s="1" customFormat="1" x14ac:dyDescent="0.25"/>
    <row r="2274" spans="2:18" s="1" customFormat="1" x14ac:dyDescent="0.25"/>
    <row r="2275" spans="2:18" s="1" customFormat="1" x14ac:dyDescent="0.25">
      <c r="B2275" s="390"/>
      <c r="D2275" s="391"/>
      <c r="E2275" s="376"/>
      <c r="G2275" s="389"/>
      <c r="H2275" s="389"/>
      <c r="I2275" s="4"/>
      <c r="L2275" s="5"/>
      <c r="M2275" s="6"/>
      <c r="N2275" s="4"/>
      <c r="O2275" s="392"/>
      <c r="P2275" s="7"/>
      <c r="Q2275" s="8"/>
      <c r="R2275" s="8"/>
    </row>
    <row r="2276" spans="2:18" s="1" customFormat="1" x14ac:dyDescent="0.25">
      <c r="B2276" s="390"/>
      <c r="D2276" s="391"/>
      <c r="E2276" s="376"/>
      <c r="G2276" s="389"/>
      <c r="H2276" s="389"/>
      <c r="I2276" s="4"/>
      <c r="L2276" s="5"/>
      <c r="M2276" s="6"/>
      <c r="N2276" s="4"/>
      <c r="O2276" s="392"/>
      <c r="P2276" s="7"/>
      <c r="Q2276" s="8"/>
      <c r="R2276" s="8"/>
    </row>
    <row r="2277" spans="2:18" s="1" customFormat="1" x14ac:dyDescent="0.25">
      <c r="B2277" s="390"/>
      <c r="D2277" s="391"/>
      <c r="E2277" s="376"/>
      <c r="G2277" s="389"/>
      <c r="H2277" s="389"/>
      <c r="I2277" s="4"/>
      <c r="L2277" s="5"/>
      <c r="M2277" s="6"/>
      <c r="N2277" s="4"/>
      <c r="O2277" s="392"/>
      <c r="P2277" s="7"/>
      <c r="Q2277" s="8"/>
      <c r="R2277" s="8"/>
    </row>
    <row r="2278" spans="2:18" s="1" customFormat="1" x14ac:dyDescent="0.25">
      <c r="B2278" s="390"/>
      <c r="D2278" s="391"/>
      <c r="E2278" s="376"/>
      <c r="G2278" s="389"/>
      <c r="H2278" s="389"/>
      <c r="I2278" s="4"/>
      <c r="L2278" s="5"/>
      <c r="M2278" s="6"/>
      <c r="N2278" s="4"/>
      <c r="O2278" s="392"/>
      <c r="P2278" s="7"/>
      <c r="Q2278" s="8"/>
      <c r="R2278" s="8"/>
    </row>
    <row r="2279" spans="2:18" s="1" customFormat="1" x14ac:dyDescent="0.25">
      <c r="B2279" s="390"/>
      <c r="D2279" s="391"/>
      <c r="E2279" s="376"/>
      <c r="G2279" s="389"/>
      <c r="H2279" s="389"/>
      <c r="I2279" s="4"/>
      <c r="L2279" s="5"/>
      <c r="M2279" s="6"/>
      <c r="N2279" s="4"/>
      <c r="O2279" s="392"/>
      <c r="P2279" s="7"/>
      <c r="Q2279" s="8"/>
      <c r="R2279" s="8"/>
    </row>
  </sheetData>
  <mergeCells count="1338">
    <mergeCell ref="E1313:H1313"/>
    <mergeCell ref="E1314:H1314"/>
    <mergeCell ref="E1315:H1315"/>
    <mergeCell ref="E1346:H1346"/>
    <mergeCell ref="E1307:F1307"/>
    <mergeCell ref="G1307:H1307"/>
    <mergeCell ref="G1309:H1309"/>
    <mergeCell ref="M1309:M1310"/>
    <mergeCell ref="G1310:H1310"/>
    <mergeCell ref="B1312:C1312"/>
    <mergeCell ref="D1312:H1312"/>
    <mergeCell ref="F1300:H1300"/>
    <mergeCell ref="F1301:H1301"/>
    <mergeCell ref="G1303:H1303"/>
    <mergeCell ref="G1304:H1304"/>
    <mergeCell ref="B1306:C1306"/>
    <mergeCell ref="G1306:H1306"/>
    <mergeCell ref="G1291:H1291"/>
    <mergeCell ref="G1292:H1292"/>
    <mergeCell ref="F1294:H1294"/>
    <mergeCell ref="F1295:H1295"/>
    <mergeCell ref="F1297:H1297"/>
    <mergeCell ref="F1298:H1298"/>
    <mergeCell ref="G1282:H1282"/>
    <mergeCell ref="G1284:H1284"/>
    <mergeCell ref="G1285:H1285"/>
    <mergeCell ref="G1286:H1286"/>
    <mergeCell ref="G1288:H1288"/>
    <mergeCell ref="G1289:H1289"/>
    <mergeCell ref="E1276:H1276"/>
    <mergeCell ref="F1277:H1277"/>
    <mergeCell ref="B1278:C1278"/>
    <mergeCell ref="F1278:H1278"/>
    <mergeCell ref="G1280:H1280"/>
    <mergeCell ref="G1281:H1281"/>
    <mergeCell ref="E1270:F1270"/>
    <mergeCell ref="G1270:H1270"/>
    <mergeCell ref="E1272:H1272"/>
    <mergeCell ref="M1272:M1273"/>
    <mergeCell ref="F1273:H1273"/>
    <mergeCell ref="F1274:H1274"/>
    <mergeCell ref="G1264:H1264"/>
    <mergeCell ref="G1265:H1265"/>
    <mergeCell ref="G1266:H1266"/>
    <mergeCell ref="G1268:H1268"/>
    <mergeCell ref="E1269:F1269"/>
    <mergeCell ref="G1269:H1269"/>
    <mergeCell ref="G1256:H1256"/>
    <mergeCell ref="G1257:H1257"/>
    <mergeCell ref="G1258:H1258"/>
    <mergeCell ref="G1260:H1260"/>
    <mergeCell ref="G1261:H1261"/>
    <mergeCell ref="G1262:H1262"/>
    <mergeCell ref="G1247:H1247"/>
    <mergeCell ref="G1249:H1249"/>
    <mergeCell ref="G1250:H1250"/>
    <mergeCell ref="G1251:H1251"/>
    <mergeCell ref="G1253:H1253"/>
    <mergeCell ref="G1254:H1254"/>
    <mergeCell ref="G1241:H1241"/>
    <mergeCell ref="G1242:H1242"/>
    <mergeCell ref="G1243:H1243"/>
    <mergeCell ref="G1244:H1244"/>
    <mergeCell ref="G1245:H1245"/>
    <mergeCell ref="G1246:H1246"/>
    <mergeCell ref="B1237:C1237"/>
    <mergeCell ref="D1237:D1238"/>
    <mergeCell ref="G1237:H1237"/>
    <mergeCell ref="G1238:H1238"/>
    <mergeCell ref="G1239:H1239"/>
    <mergeCell ref="G1240:H1240"/>
    <mergeCell ref="G1228:H1228"/>
    <mergeCell ref="G1229:H1229"/>
    <mergeCell ref="G1231:H1231"/>
    <mergeCell ref="G1232:H1232"/>
    <mergeCell ref="B1234:C1234"/>
    <mergeCell ref="D1234:H1234"/>
    <mergeCell ref="G1222:H1222"/>
    <mergeCell ref="M1222:M1223"/>
    <mergeCell ref="G1223:H1223"/>
    <mergeCell ref="G1225:H1225"/>
    <mergeCell ref="G1226:H1226"/>
    <mergeCell ref="G1227:H1227"/>
    <mergeCell ref="G1214:H1214"/>
    <mergeCell ref="G1216:H1216"/>
    <mergeCell ref="M1216:M1217"/>
    <mergeCell ref="G1217:H1217"/>
    <mergeCell ref="G1219:H1219"/>
    <mergeCell ref="G1220:H1220"/>
    <mergeCell ref="G1205:H1205"/>
    <mergeCell ref="G1206:H1206"/>
    <mergeCell ref="G1208:H1208"/>
    <mergeCell ref="G1209:H1209"/>
    <mergeCell ref="G1210:H1210"/>
    <mergeCell ref="B1212:C1212"/>
    <mergeCell ref="D1212:D1213"/>
    <mergeCell ref="G1212:H1212"/>
    <mergeCell ref="G1213:H1213"/>
    <mergeCell ref="B1200:C1200"/>
    <mergeCell ref="D1200:D1202"/>
    <mergeCell ref="G1200:H1200"/>
    <mergeCell ref="G1201:H1201"/>
    <mergeCell ref="G1202:H1202"/>
    <mergeCell ref="G1204:H1204"/>
    <mergeCell ref="F1192:H1192"/>
    <mergeCell ref="G1194:H1194"/>
    <mergeCell ref="G1195:H1195"/>
    <mergeCell ref="G1196:H1196"/>
    <mergeCell ref="B1198:C1198"/>
    <mergeCell ref="D1198:H1198"/>
    <mergeCell ref="F1184:H1184"/>
    <mergeCell ref="F1185:H1185"/>
    <mergeCell ref="E1187:H1187"/>
    <mergeCell ref="F1188:H1188"/>
    <mergeCell ref="F1189:H1189"/>
    <mergeCell ref="E1191:H1191"/>
    <mergeCell ref="F1175:H1175"/>
    <mergeCell ref="F1176:H1176"/>
    <mergeCell ref="F1178:H1178"/>
    <mergeCell ref="F1179:H1179"/>
    <mergeCell ref="F1181:H1181"/>
    <mergeCell ref="F1182:H1182"/>
    <mergeCell ref="G1167:H1167"/>
    <mergeCell ref="G1168:H1168"/>
    <mergeCell ref="G1169:H1169"/>
    <mergeCell ref="G1171:H1171"/>
    <mergeCell ref="G1172:H1172"/>
    <mergeCell ref="F1174:H1174"/>
    <mergeCell ref="F1158:H1158"/>
    <mergeCell ref="F1159:H1159"/>
    <mergeCell ref="E1161:H1161"/>
    <mergeCell ref="F1162:H1162"/>
    <mergeCell ref="E1164:H1164"/>
    <mergeCell ref="E1165:F1165"/>
    <mergeCell ref="G1165:H1165"/>
    <mergeCell ref="E1154:F1154"/>
    <mergeCell ref="G1154:H1154"/>
    <mergeCell ref="E1155:F1155"/>
    <mergeCell ref="G1155:H1155"/>
    <mergeCell ref="E1156:F1156"/>
    <mergeCell ref="E1157:H1157"/>
    <mergeCell ref="E1149:F1149"/>
    <mergeCell ref="G1149:H1149"/>
    <mergeCell ref="E1150:F1150"/>
    <mergeCell ref="G1150:H1150"/>
    <mergeCell ref="E1152:H1152"/>
    <mergeCell ref="E1153:F1153"/>
    <mergeCell ref="G1153:H1153"/>
    <mergeCell ref="E1145:F1145"/>
    <mergeCell ref="G1145:H1145"/>
    <mergeCell ref="B1146:C1146"/>
    <mergeCell ref="E1146:F1146"/>
    <mergeCell ref="G1146:H1146"/>
    <mergeCell ref="E1148:H1148"/>
    <mergeCell ref="E1140:H1140"/>
    <mergeCell ref="M1140:M1141"/>
    <mergeCell ref="E1141:F1141"/>
    <mergeCell ref="G1141:H1141"/>
    <mergeCell ref="B1143:C1143"/>
    <mergeCell ref="E1143:H1143"/>
    <mergeCell ref="M1143:M1144"/>
    <mergeCell ref="B1144:C1144"/>
    <mergeCell ref="E1144:F1144"/>
    <mergeCell ref="G1144:H1144"/>
    <mergeCell ref="E1136:H1136"/>
    <mergeCell ref="M1136:M1137"/>
    <mergeCell ref="B1137:C1137"/>
    <mergeCell ref="E1137:F1137"/>
    <mergeCell ref="G1137:H1137"/>
    <mergeCell ref="E1138:F1138"/>
    <mergeCell ref="G1138:H1138"/>
    <mergeCell ref="E1132:H1132"/>
    <mergeCell ref="M1132:M1133"/>
    <mergeCell ref="E1133:F1133"/>
    <mergeCell ref="G1133:H1133"/>
    <mergeCell ref="E1134:F1134"/>
    <mergeCell ref="G1134:H1134"/>
    <mergeCell ref="E1127:F1127"/>
    <mergeCell ref="G1127:H1127"/>
    <mergeCell ref="G1129:H1129"/>
    <mergeCell ref="M1129:M1130"/>
    <mergeCell ref="E1130:F1130"/>
    <mergeCell ref="G1130:H1130"/>
    <mergeCell ref="G1122:H1122"/>
    <mergeCell ref="M1122:M1123"/>
    <mergeCell ref="E1123:F1123"/>
    <mergeCell ref="G1123:H1123"/>
    <mergeCell ref="G1125:H1125"/>
    <mergeCell ref="M1125:M1126"/>
    <mergeCell ref="E1126:F1126"/>
    <mergeCell ref="G1126:H1126"/>
    <mergeCell ref="E1116:F1116"/>
    <mergeCell ref="G1116:H1116"/>
    <mergeCell ref="E1117:F1117"/>
    <mergeCell ref="G1117:H1117"/>
    <mergeCell ref="G1119:H1119"/>
    <mergeCell ref="M1119:M1120"/>
    <mergeCell ref="E1120:F1120"/>
    <mergeCell ref="G1120:H1120"/>
    <mergeCell ref="G1109:H1109"/>
    <mergeCell ref="G1111:H1111"/>
    <mergeCell ref="G1112:H1112"/>
    <mergeCell ref="G1113:H1113"/>
    <mergeCell ref="G1115:H1115"/>
    <mergeCell ref="M1115:M1117"/>
    <mergeCell ref="G1101:H1101"/>
    <mergeCell ref="G1103:H1103"/>
    <mergeCell ref="G1104:H1104"/>
    <mergeCell ref="G1105:H1105"/>
    <mergeCell ref="G1107:H1107"/>
    <mergeCell ref="G1108:H1108"/>
    <mergeCell ref="E1096:F1096"/>
    <mergeCell ref="G1096:H1096"/>
    <mergeCell ref="E1097:F1097"/>
    <mergeCell ref="G1097:H1097"/>
    <mergeCell ref="G1099:H1099"/>
    <mergeCell ref="G1100:H1100"/>
    <mergeCell ref="E1093:F1093"/>
    <mergeCell ref="G1093:H1093"/>
    <mergeCell ref="E1094:F1094"/>
    <mergeCell ref="G1094:H1094"/>
    <mergeCell ref="E1095:F1095"/>
    <mergeCell ref="G1095:H1095"/>
    <mergeCell ref="G1089:H1089"/>
    <mergeCell ref="E1090:F1090"/>
    <mergeCell ref="G1090:H1090"/>
    <mergeCell ref="E1091:F1091"/>
    <mergeCell ref="G1091:H1091"/>
    <mergeCell ref="E1092:F1092"/>
    <mergeCell ref="G1092:H1092"/>
    <mergeCell ref="E1083:F1083"/>
    <mergeCell ref="G1083:H1083"/>
    <mergeCell ref="E1084:F1084"/>
    <mergeCell ref="G1084:H1084"/>
    <mergeCell ref="F1086:H1086"/>
    <mergeCell ref="E1087:F1087"/>
    <mergeCell ref="G1087:H1087"/>
    <mergeCell ref="E1077:F1077"/>
    <mergeCell ref="G1077:H1077"/>
    <mergeCell ref="F1079:H1079"/>
    <mergeCell ref="E1080:F1080"/>
    <mergeCell ref="G1080:H1080"/>
    <mergeCell ref="G1082:H1082"/>
    <mergeCell ref="G1072:H1072"/>
    <mergeCell ref="E1073:F1073"/>
    <mergeCell ref="G1073:H1073"/>
    <mergeCell ref="E1074:F1074"/>
    <mergeCell ref="G1074:H1074"/>
    <mergeCell ref="F1076:H1076"/>
    <mergeCell ref="E1068:F1068"/>
    <mergeCell ref="G1068:H1068"/>
    <mergeCell ref="E1069:F1069"/>
    <mergeCell ref="G1069:H1069"/>
    <mergeCell ref="E1070:F1070"/>
    <mergeCell ref="G1070:H1070"/>
    <mergeCell ref="E1065:F1065"/>
    <mergeCell ref="G1065:H1065"/>
    <mergeCell ref="E1066:F1066"/>
    <mergeCell ref="G1066:H1066"/>
    <mergeCell ref="E1067:F1067"/>
    <mergeCell ref="G1067:H1067"/>
    <mergeCell ref="E1061:F1061"/>
    <mergeCell ref="G1061:H1061"/>
    <mergeCell ref="B1063:C1063"/>
    <mergeCell ref="G1063:H1063"/>
    <mergeCell ref="E1064:F1064"/>
    <mergeCell ref="G1064:H1064"/>
    <mergeCell ref="E1056:F1056"/>
    <mergeCell ref="G1056:H1056"/>
    <mergeCell ref="E1057:F1057"/>
    <mergeCell ref="G1057:H1057"/>
    <mergeCell ref="G1059:H1059"/>
    <mergeCell ref="E1060:F1060"/>
    <mergeCell ref="G1060:H1060"/>
    <mergeCell ref="G1051:H1051"/>
    <mergeCell ref="E1052:F1052"/>
    <mergeCell ref="G1052:H1052"/>
    <mergeCell ref="E1053:F1053"/>
    <mergeCell ref="G1053:H1053"/>
    <mergeCell ref="G1055:H1055"/>
    <mergeCell ref="G1045:H1045"/>
    <mergeCell ref="E1046:F1046"/>
    <mergeCell ref="G1046:H1046"/>
    <mergeCell ref="G1048:H1048"/>
    <mergeCell ref="E1049:F1049"/>
    <mergeCell ref="G1049:H1049"/>
    <mergeCell ref="E1041:F1041"/>
    <mergeCell ref="G1041:H1041"/>
    <mergeCell ref="E1042:F1042"/>
    <mergeCell ref="G1042:H1042"/>
    <mergeCell ref="E1043:F1043"/>
    <mergeCell ref="G1043:H1043"/>
    <mergeCell ref="E1038:F1038"/>
    <mergeCell ref="G1038:H1038"/>
    <mergeCell ref="E1039:F1039"/>
    <mergeCell ref="G1039:H1039"/>
    <mergeCell ref="E1040:F1040"/>
    <mergeCell ref="G1040:H1040"/>
    <mergeCell ref="B1035:C1035"/>
    <mergeCell ref="G1035:H1035"/>
    <mergeCell ref="E1036:F1036"/>
    <mergeCell ref="G1036:H1036"/>
    <mergeCell ref="E1037:F1037"/>
    <mergeCell ref="G1037:H1037"/>
    <mergeCell ref="E1029:F1029"/>
    <mergeCell ref="G1029:H1029"/>
    <mergeCell ref="E1030:F1030"/>
    <mergeCell ref="G1030:H1030"/>
    <mergeCell ref="G1032:H1032"/>
    <mergeCell ref="E1033:F1033"/>
    <mergeCell ref="G1033:H1033"/>
    <mergeCell ref="G1022:H1022"/>
    <mergeCell ref="G1023:H1023"/>
    <mergeCell ref="G1024:H1024"/>
    <mergeCell ref="G1025:H1025"/>
    <mergeCell ref="G1026:H1026"/>
    <mergeCell ref="G1028:H1028"/>
    <mergeCell ref="G1016:H1016"/>
    <mergeCell ref="G1017:H1017"/>
    <mergeCell ref="G1018:H1018"/>
    <mergeCell ref="G1019:H1019"/>
    <mergeCell ref="G1020:H1020"/>
    <mergeCell ref="G1021:H1021"/>
    <mergeCell ref="G1010:H1010"/>
    <mergeCell ref="M1010:M1011"/>
    <mergeCell ref="G1011:H1011"/>
    <mergeCell ref="B1013:C1013"/>
    <mergeCell ref="G1013:H1013"/>
    <mergeCell ref="M1013:M1015"/>
    <mergeCell ref="G1014:H1014"/>
    <mergeCell ref="G1015:H1015"/>
    <mergeCell ref="G1003:H1003"/>
    <mergeCell ref="M1003:M1004"/>
    <mergeCell ref="G1004:H1004"/>
    <mergeCell ref="G1005:H1005"/>
    <mergeCell ref="G1007:H1007"/>
    <mergeCell ref="M1007:M1008"/>
    <mergeCell ref="G1008:H1008"/>
    <mergeCell ref="G996:H996"/>
    <mergeCell ref="G997:H997"/>
    <mergeCell ref="G998:H998"/>
    <mergeCell ref="G999:H999"/>
    <mergeCell ref="G1000:H1000"/>
    <mergeCell ref="G1001:H1001"/>
    <mergeCell ref="G989:H989"/>
    <mergeCell ref="G990:H990"/>
    <mergeCell ref="G991:H991"/>
    <mergeCell ref="G993:H993"/>
    <mergeCell ref="G994:H994"/>
    <mergeCell ref="G995:H995"/>
    <mergeCell ref="E982:F982"/>
    <mergeCell ref="G982:H982"/>
    <mergeCell ref="G984:H984"/>
    <mergeCell ref="G985:H985"/>
    <mergeCell ref="G986:H986"/>
    <mergeCell ref="G988:H988"/>
    <mergeCell ref="G977:H977"/>
    <mergeCell ref="E978:F978"/>
    <mergeCell ref="G978:H978"/>
    <mergeCell ref="E979:F979"/>
    <mergeCell ref="G979:H979"/>
    <mergeCell ref="G981:H981"/>
    <mergeCell ref="E971:F971"/>
    <mergeCell ref="G971:H971"/>
    <mergeCell ref="E972:F972"/>
    <mergeCell ref="G972:H972"/>
    <mergeCell ref="G974:H974"/>
    <mergeCell ref="E975:F975"/>
    <mergeCell ref="G975:H975"/>
    <mergeCell ref="E965:F965"/>
    <mergeCell ref="G965:H965"/>
    <mergeCell ref="G967:H967"/>
    <mergeCell ref="E968:F968"/>
    <mergeCell ref="G968:H968"/>
    <mergeCell ref="G970:H970"/>
    <mergeCell ref="G960:H960"/>
    <mergeCell ref="E961:F961"/>
    <mergeCell ref="G961:H961"/>
    <mergeCell ref="G963:H963"/>
    <mergeCell ref="E964:F964"/>
    <mergeCell ref="G964:H964"/>
    <mergeCell ref="E954:F954"/>
    <mergeCell ref="G954:H954"/>
    <mergeCell ref="G956:H956"/>
    <mergeCell ref="E957:F957"/>
    <mergeCell ref="G957:H957"/>
    <mergeCell ref="E958:F958"/>
    <mergeCell ref="G958:H958"/>
    <mergeCell ref="G949:H949"/>
    <mergeCell ref="E950:F950"/>
    <mergeCell ref="G950:H950"/>
    <mergeCell ref="E951:F951"/>
    <mergeCell ref="G951:H951"/>
    <mergeCell ref="G953:H953"/>
    <mergeCell ref="E943:F943"/>
    <mergeCell ref="G943:H943"/>
    <mergeCell ref="G945:H945"/>
    <mergeCell ref="E946:F946"/>
    <mergeCell ref="G946:H946"/>
    <mergeCell ref="E947:F947"/>
    <mergeCell ref="G947:H947"/>
    <mergeCell ref="G938:H938"/>
    <mergeCell ref="E939:F939"/>
    <mergeCell ref="G939:H939"/>
    <mergeCell ref="E940:F940"/>
    <mergeCell ref="G940:H940"/>
    <mergeCell ref="G942:H942"/>
    <mergeCell ref="E932:F932"/>
    <mergeCell ref="G932:H932"/>
    <mergeCell ref="E933:F933"/>
    <mergeCell ref="G933:H933"/>
    <mergeCell ref="G935:H935"/>
    <mergeCell ref="E936:F936"/>
    <mergeCell ref="G936:H936"/>
    <mergeCell ref="E926:F926"/>
    <mergeCell ref="G926:H926"/>
    <mergeCell ref="G928:H928"/>
    <mergeCell ref="E929:F929"/>
    <mergeCell ref="G929:H929"/>
    <mergeCell ref="G931:H931"/>
    <mergeCell ref="G921:H921"/>
    <mergeCell ref="E922:F922"/>
    <mergeCell ref="G922:H922"/>
    <mergeCell ref="G924:H924"/>
    <mergeCell ref="E925:F925"/>
    <mergeCell ref="G925:H925"/>
    <mergeCell ref="E915:F915"/>
    <mergeCell ref="G915:H915"/>
    <mergeCell ref="G917:H917"/>
    <mergeCell ref="E918:F918"/>
    <mergeCell ref="G918:H918"/>
    <mergeCell ref="E919:F919"/>
    <mergeCell ref="G919:H919"/>
    <mergeCell ref="G910:H910"/>
    <mergeCell ref="E911:F911"/>
    <mergeCell ref="G911:H911"/>
    <mergeCell ref="G913:H913"/>
    <mergeCell ref="E914:F914"/>
    <mergeCell ref="G914:H914"/>
    <mergeCell ref="E904:F904"/>
    <mergeCell ref="G904:H904"/>
    <mergeCell ref="G906:H906"/>
    <mergeCell ref="E907:F907"/>
    <mergeCell ref="G907:H907"/>
    <mergeCell ref="E908:F908"/>
    <mergeCell ref="G908:H908"/>
    <mergeCell ref="G899:H899"/>
    <mergeCell ref="E900:F900"/>
    <mergeCell ref="G900:H900"/>
    <mergeCell ref="E901:F901"/>
    <mergeCell ref="G901:H901"/>
    <mergeCell ref="G903:H903"/>
    <mergeCell ref="E893:F893"/>
    <mergeCell ref="G893:H893"/>
    <mergeCell ref="E894:F894"/>
    <mergeCell ref="G894:H894"/>
    <mergeCell ref="G896:H896"/>
    <mergeCell ref="E897:F897"/>
    <mergeCell ref="G897:H897"/>
    <mergeCell ref="G888:H888"/>
    <mergeCell ref="E889:F889"/>
    <mergeCell ref="G889:H889"/>
    <mergeCell ref="E890:F890"/>
    <mergeCell ref="G890:H890"/>
    <mergeCell ref="G892:H892"/>
    <mergeCell ref="E882:F882"/>
    <mergeCell ref="G882:H882"/>
    <mergeCell ref="E883:F883"/>
    <mergeCell ref="G883:H883"/>
    <mergeCell ref="G885:H885"/>
    <mergeCell ref="E886:F886"/>
    <mergeCell ref="G886:H886"/>
    <mergeCell ref="G876:H876"/>
    <mergeCell ref="E877:F877"/>
    <mergeCell ref="G877:H877"/>
    <mergeCell ref="E879:H879"/>
    <mergeCell ref="G880:H880"/>
    <mergeCell ref="E881:F881"/>
    <mergeCell ref="G881:H881"/>
    <mergeCell ref="E870:F870"/>
    <mergeCell ref="G870:H870"/>
    <mergeCell ref="E871:F871"/>
    <mergeCell ref="G871:H871"/>
    <mergeCell ref="G873:H873"/>
    <mergeCell ref="E874:F874"/>
    <mergeCell ref="G874:H874"/>
    <mergeCell ref="E865:F865"/>
    <mergeCell ref="G865:H865"/>
    <mergeCell ref="G867:H867"/>
    <mergeCell ref="E868:F868"/>
    <mergeCell ref="G868:H868"/>
    <mergeCell ref="E869:F869"/>
    <mergeCell ref="G869:H869"/>
    <mergeCell ref="E860:F860"/>
    <mergeCell ref="G860:H860"/>
    <mergeCell ref="E861:F861"/>
    <mergeCell ref="G861:H861"/>
    <mergeCell ref="G863:H863"/>
    <mergeCell ref="E864:F864"/>
    <mergeCell ref="G864:H864"/>
    <mergeCell ref="E857:F857"/>
    <mergeCell ref="G857:H857"/>
    <mergeCell ref="E858:F858"/>
    <mergeCell ref="G858:H858"/>
    <mergeCell ref="E859:F859"/>
    <mergeCell ref="G859:H859"/>
    <mergeCell ref="G853:H853"/>
    <mergeCell ref="E854:F854"/>
    <mergeCell ref="G854:H854"/>
    <mergeCell ref="E855:F855"/>
    <mergeCell ref="G855:H855"/>
    <mergeCell ref="E856:F856"/>
    <mergeCell ref="G856:H856"/>
    <mergeCell ref="E849:F849"/>
    <mergeCell ref="G849:H849"/>
    <mergeCell ref="E850:F850"/>
    <mergeCell ref="G850:H850"/>
    <mergeCell ref="E851:F851"/>
    <mergeCell ref="G851:H851"/>
    <mergeCell ref="E846:F846"/>
    <mergeCell ref="G846:H846"/>
    <mergeCell ref="E847:F847"/>
    <mergeCell ref="G847:H847"/>
    <mergeCell ref="E848:F848"/>
    <mergeCell ref="G848:H848"/>
    <mergeCell ref="E843:F843"/>
    <mergeCell ref="G843:H843"/>
    <mergeCell ref="E844:F844"/>
    <mergeCell ref="G844:H844"/>
    <mergeCell ref="E845:F845"/>
    <mergeCell ref="G845:H845"/>
    <mergeCell ref="E838:F838"/>
    <mergeCell ref="G838:H838"/>
    <mergeCell ref="G840:H840"/>
    <mergeCell ref="E841:F841"/>
    <mergeCell ref="G841:H841"/>
    <mergeCell ref="E842:F842"/>
    <mergeCell ref="G842:H842"/>
    <mergeCell ref="E835:F835"/>
    <mergeCell ref="G835:H835"/>
    <mergeCell ref="E836:F836"/>
    <mergeCell ref="G836:H836"/>
    <mergeCell ref="E837:F837"/>
    <mergeCell ref="G837:H837"/>
    <mergeCell ref="E830:F830"/>
    <mergeCell ref="G830:H830"/>
    <mergeCell ref="E831:F831"/>
    <mergeCell ref="G831:H831"/>
    <mergeCell ref="G833:H833"/>
    <mergeCell ref="E834:F834"/>
    <mergeCell ref="G834:H834"/>
    <mergeCell ref="E825:F825"/>
    <mergeCell ref="G825:H825"/>
    <mergeCell ref="G827:H827"/>
    <mergeCell ref="E828:F828"/>
    <mergeCell ref="G828:H828"/>
    <mergeCell ref="E829:F829"/>
    <mergeCell ref="G829:H829"/>
    <mergeCell ref="G821:H821"/>
    <mergeCell ref="E822:F822"/>
    <mergeCell ref="G822:H822"/>
    <mergeCell ref="E823:F823"/>
    <mergeCell ref="G823:H823"/>
    <mergeCell ref="E824:F824"/>
    <mergeCell ref="G824:H824"/>
    <mergeCell ref="E816:F816"/>
    <mergeCell ref="G816:H816"/>
    <mergeCell ref="G818:H818"/>
    <mergeCell ref="M818:M819"/>
    <mergeCell ref="E819:F819"/>
    <mergeCell ref="G819:H819"/>
    <mergeCell ref="E812:F812"/>
    <mergeCell ref="G812:H812"/>
    <mergeCell ref="G814:H814"/>
    <mergeCell ref="M814:M815"/>
    <mergeCell ref="E815:F815"/>
    <mergeCell ref="G815:H815"/>
    <mergeCell ref="G807:H807"/>
    <mergeCell ref="E808:F808"/>
    <mergeCell ref="G808:H808"/>
    <mergeCell ref="E809:F809"/>
    <mergeCell ref="G809:H809"/>
    <mergeCell ref="G811:H811"/>
    <mergeCell ref="E801:F801"/>
    <mergeCell ref="G801:H801"/>
    <mergeCell ref="E802:F802"/>
    <mergeCell ref="G802:H802"/>
    <mergeCell ref="G804:H804"/>
    <mergeCell ref="E805:F805"/>
    <mergeCell ref="G805:H805"/>
    <mergeCell ref="G796:H796"/>
    <mergeCell ref="E797:F797"/>
    <mergeCell ref="G797:H797"/>
    <mergeCell ref="E798:F798"/>
    <mergeCell ref="G798:H798"/>
    <mergeCell ref="G800:H800"/>
    <mergeCell ref="E790:F790"/>
    <mergeCell ref="G790:H790"/>
    <mergeCell ref="G792:H792"/>
    <mergeCell ref="E793:F793"/>
    <mergeCell ref="G793:H793"/>
    <mergeCell ref="E794:F794"/>
    <mergeCell ref="G794:H794"/>
    <mergeCell ref="G785:H785"/>
    <mergeCell ref="E786:F786"/>
    <mergeCell ref="G786:H786"/>
    <mergeCell ref="E787:F787"/>
    <mergeCell ref="G787:H787"/>
    <mergeCell ref="G789:H789"/>
    <mergeCell ref="E781:F781"/>
    <mergeCell ref="G781:H781"/>
    <mergeCell ref="E782:F782"/>
    <mergeCell ref="G782:H782"/>
    <mergeCell ref="E783:F783"/>
    <mergeCell ref="G783:H783"/>
    <mergeCell ref="E775:F775"/>
    <mergeCell ref="G775:H775"/>
    <mergeCell ref="G777:H777"/>
    <mergeCell ref="E778:F778"/>
    <mergeCell ref="G778:H778"/>
    <mergeCell ref="G780:H780"/>
    <mergeCell ref="G770:H770"/>
    <mergeCell ref="M770:M771"/>
    <mergeCell ref="E771:F771"/>
    <mergeCell ref="G771:H771"/>
    <mergeCell ref="G773:H773"/>
    <mergeCell ref="E774:F774"/>
    <mergeCell ref="G774:H774"/>
    <mergeCell ref="G764:H764"/>
    <mergeCell ref="G766:H766"/>
    <mergeCell ref="M766:M768"/>
    <mergeCell ref="E767:F767"/>
    <mergeCell ref="G767:H767"/>
    <mergeCell ref="E768:F768"/>
    <mergeCell ref="G768:H768"/>
    <mergeCell ref="G756:H756"/>
    <mergeCell ref="G758:H758"/>
    <mergeCell ref="G759:H759"/>
    <mergeCell ref="G760:H760"/>
    <mergeCell ref="G761:H761"/>
    <mergeCell ref="G763:H763"/>
    <mergeCell ref="G749:H749"/>
    <mergeCell ref="G750:H750"/>
    <mergeCell ref="G751:H751"/>
    <mergeCell ref="G752:H752"/>
    <mergeCell ref="G754:H754"/>
    <mergeCell ref="G755:H755"/>
    <mergeCell ref="G742:H742"/>
    <mergeCell ref="G743:H743"/>
    <mergeCell ref="G745:H745"/>
    <mergeCell ref="G746:H746"/>
    <mergeCell ref="B748:C748"/>
    <mergeCell ref="G748:H748"/>
    <mergeCell ref="G735:H735"/>
    <mergeCell ref="M735:M736"/>
    <mergeCell ref="G736:H736"/>
    <mergeCell ref="G738:H738"/>
    <mergeCell ref="G739:H739"/>
    <mergeCell ref="G740:H740"/>
    <mergeCell ref="G728:H728"/>
    <mergeCell ref="M728:M730"/>
    <mergeCell ref="G729:H729"/>
    <mergeCell ref="G730:H730"/>
    <mergeCell ref="G732:H732"/>
    <mergeCell ref="M732:M733"/>
    <mergeCell ref="G733:H733"/>
    <mergeCell ref="G720:H720"/>
    <mergeCell ref="G721:H721"/>
    <mergeCell ref="G722:H722"/>
    <mergeCell ref="G724:H724"/>
    <mergeCell ref="G725:H725"/>
    <mergeCell ref="G726:H726"/>
    <mergeCell ref="G713:H713"/>
    <mergeCell ref="G714:H714"/>
    <mergeCell ref="G715:H715"/>
    <mergeCell ref="G717:H717"/>
    <mergeCell ref="G718:H718"/>
    <mergeCell ref="G719:H719"/>
    <mergeCell ref="G705:H705"/>
    <mergeCell ref="G707:H707"/>
    <mergeCell ref="G708:H708"/>
    <mergeCell ref="G710:H710"/>
    <mergeCell ref="G711:H711"/>
    <mergeCell ref="G712:H712"/>
    <mergeCell ref="G697:H697"/>
    <mergeCell ref="G698:H698"/>
    <mergeCell ref="G700:H700"/>
    <mergeCell ref="G701:H701"/>
    <mergeCell ref="G702:H702"/>
    <mergeCell ref="G704:H704"/>
    <mergeCell ref="G690:H690"/>
    <mergeCell ref="G692:H692"/>
    <mergeCell ref="G693:H693"/>
    <mergeCell ref="G694:H694"/>
    <mergeCell ref="G695:H695"/>
    <mergeCell ref="G696:H696"/>
    <mergeCell ref="G682:H682"/>
    <mergeCell ref="G683:H683"/>
    <mergeCell ref="G685:H685"/>
    <mergeCell ref="G686:H686"/>
    <mergeCell ref="G688:H688"/>
    <mergeCell ref="G689:H689"/>
    <mergeCell ref="G675:H675"/>
    <mergeCell ref="G676:H676"/>
    <mergeCell ref="G678:H678"/>
    <mergeCell ref="G679:H679"/>
    <mergeCell ref="G680:H680"/>
    <mergeCell ref="G681:H681"/>
    <mergeCell ref="G667:H667"/>
    <mergeCell ref="G669:H669"/>
    <mergeCell ref="G670:H670"/>
    <mergeCell ref="G671:H671"/>
    <mergeCell ref="G672:H672"/>
    <mergeCell ref="G674:H674"/>
    <mergeCell ref="G660:H660"/>
    <mergeCell ref="G661:H661"/>
    <mergeCell ref="G663:H663"/>
    <mergeCell ref="G664:H664"/>
    <mergeCell ref="G665:H665"/>
    <mergeCell ref="G666:H666"/>
    <mergeCell ref="G652:H652"/>
    <mergeCell ref="G653:H653"/>
    <mergeCell ref="G654:H654"/>
    <mergeCell ref="G656:H656"/>
    <mergeCell ref="G657:H657"/>
    <mergeCell ref="G658:H658"/>
    <mergeCell ref="G646:H646"/>
    <mergeCell ref="G647:H647"/>
    <mergeCell ref="G648:H648"/>
    <mergeCell ref="G649:H649"/>
    <mergeCell ref="G650:H650"/>
    <mergeCell ref="G651:H651"/>
    <mergeCell ref="G639:H639"/>
    <mergeCell ref="G640:H640"/>
    <mergeCell ref="G641:H641"/>
    <mergeCell ref="G642:H642"/>
    <mergeCell ref="G643:H643"/>
    <mergeCell ref="G644:H644"/>
    <mergeCell ref="G633:H633"/>
    <mergeCell ref="G634:H634"/>
    <mergeCell ref="G635:H635"/>
    <mergeCell ref="G636:H636"/>
    <mergeCell ref="G637:H637"/>
    <mergeCell ref="G638:H638"/>
    <mergeCell ref="G627:H627"/>
    <mergeCell ref="G628:H628"/>
    <mergeCell ref="G629:H629"/>
    <mergeCell ref="G630:H630"/>
    <mergeCell ref="G631:H631"/>
    <mergeCell ref="G632:H632"/>
    <mergeCell ref="G621:H621"/>
    <mergeCell ref="G622:H622"/>
    <mergeCell ref="G623:H623"/>
    <mergeCell ref="G624:H624"/>
    <mergeCell ref="G625:H625"/>
    <mergeCell ref="G626:H626"/>
    <mergeCell ref="G615:H615"/>
    <mergeCell ref="G616:H616"/>
    <mergeCell ref="G617:H617"/>
    <mergeCell ref="G618:H618"/>
    <mergeCell ref="G619:H619"/>
    <mergeCell ref="G620:H620"/>
    <mergeCell ref="G609:H609"/>
    <mergeCell ref="G610:H610"/>
    <mergeCell ref="G611:H611"/>
    <mergeCell ref="G612:H612"/>
    <mergeCell ref="G613:H613"/>
    <mergeCell ref="G614:H614"/>
    <mergeCell ref="G603:H603"/>
    <mergeCell ref="G604:H604"/>
    <mergeCell ref="G605:H605"/>
    <mergeCell ref="G606:H606"/>
    <mergeCell ref="G607:H607"/>
    <mergeCell ref="G608:H608"/>
    <mergeCell ref="G597:H597"/>
    <mergeCell ref="G598:H598"/>
    <mergeCell ref="G599:H599"/>
    <mergeCell ref="G600:H600"/>
    <mergeCell ref="G601:H601"/>
    <mergeCell ref="G602:H602"/>
    <mergeCell ref="G589:H589"/>
    <mergeCell ref="G590:H590"/>
    <mergeCell ref="G593:H593"/>
    <mergeCell ref="G594:H594"/>
    <mergeCell ref="G595:H595"/>
    <mergeCell ref="G596:H596"/>
    <mergeCell ref="G581:H581"/>
    <mergeCell ref="G582:H582"/>
    <mergeCell ref="G584:H584"/>
    <mergeCell ref="G585:H585"/>
    <mergeCell ref="G586:H586"/>
    <mergeCell ref="G588:H588"/>
    <mergeCell ref="G574:H574"/>
    <mergeCell ref="G575:H575"/>
    <mergeCell ref="G576:H576"/>
    <mergeCell ref="G578:H578"/>
    <mergeCell ref="G579:H579"/>
    <mergeCell ref="G580:H580"/>
    <mergeCell ref="G568:H568"/>
    <mergeCell ref="G569:H569"/>
    <mergeCell ref="G570:H570"/>
    <mergeCell ref="G571:H571"/>
    <mergeCell ref="B572:C572"/>
    <mergeCell ref="D572:D573"/>
    <mergeCell ref="G572:H572"/>
    <mergeCell ref="G573:H573"/>
    <mergeCell ref="G559:H559"/>
    <mergeCell ref="M559:M560"/>
    <mergeCell ref="G560:H560"/>
    <mergeCell ref="G562:H562"/>
    <mergeCell ref="M562:M563"/>
    <mergeCell ref="G563:H563"/>
    <mergeCell ref="B552:C552"/>
    <mergeCell ref="G552:H552"/>
    <mergeCell ref="M552:M553"/>
    <mergeCell ref="G553:H553"/>
    <mergeCell ref="G554:H554"/>
    <mergeCell ref="G556:H556"/>
    <mergeCell ref="M556:M557"/>
    <mergeCell ref="G557:H557"/>
    <mergeCell ref="G542:H542"/>
    <mergeCell ref="G544:H544"/>
    <mergeCell ref="G545:H545"/>
    <mergeCell ref="G547:H547"/>
    <mergeCell ref="G548:H548"/>
    <mergeCell ref="B550:C550"/>
    <mergeCell ref="D550:H550"/>
    <mergeCell ref="E537:H537"/>
    <mergeCell ref="B538:C538"/>
    <mergeCell ref="F538:H538"/>
    <mergeCell ref="B539:C539"/>
    <mergeCell ref="F539:H539"/>
    <mergeCell ref="G541:H541"/>
    <mergeCell ref="G529:H529"/>
    <mergeCell ref="G530:H530"/>
    <mergeCell ref="G531:H531"/>
    <mergeCell ref="G532:H532"/>
    <mergeCell ref="E534:H534"/>
    <mergeCell ref="F535:H535"/>
    <mergeCell ref="G523:H523"/>
    <mergeCell ref="G524:H524"/>
    <mergeCell ref="B526:C526"/>
    <mergeCell ref="G526:H526"/>
    <mergeCell ref="G527:H527"/>
    <mergeCell ref="G528:H528"/>
    <mergeCell ref="G512:H512"/>
    <mergeCell ref="G517:H517"/>
    <mergeCell ref="G518:H518"/>
    <mergeCell ref="B520:C520"/>
    <mergeCell ref="G520:H520"/>
    <mergeCell ref="M520:M522"/>
    <mergeCell ref="G521:H521"/>
    <mergeCell ref="G522:H522"/>
    <mergeCell ref="G506:H506"/>
    <mergeCell ref="G507:H507"/>
    <mergeCell ref="G509:H509"/>
    <mergeCell ref="M509:M510"/>
    <mergeCell ref="G510:H510"/>
    <mergeCell ref="G511:H511"/>
    <mergeCell ref="G500:H500"/>
    <mergeCell ref="G501:H501"/>
    <mergeCell ref="G502:H502"/>
    <mergeCell ref="G503:H503"/>
    <mergeCell ref="G504:H504"/>
    <mergeCell ref="G505:H505"/>
    <mergeCell ref="G493:H493"/>
    <mergeCell ref="G494:H494"/>
    <mergeCell ref="G496:H496"/>
    <mergeCell ref="G497:H497"/>
    <mergeCell ref="G498:H498"/>
    <mergeCell ref="G499:H499"/>
    <mergeCell ref="G485:H485"/>
    <mergeCell ref="G486:H486"/>
    <mergeCell ref="G488:H488"/>
    <mergeCell ref="G489:H489"/>
    <mergeCell ref="G491:H491"/>
    <mergeCell ref="G492:H492"/>
    <mergeCell ref="G480:H480"/>
    <mergeCell ref="M480:M481"/>
    <mergeCell ref="G481:H481"/>
    <mergeCell ref="G483:H483"/>
    <mergeCell ref="M483:M484"/>
    <mergeCell ref="G484:H484"/>
    <mergeCell ref="G473:H473"/>
    <mergeCell ref="G474:H474"/>
    <mergeCell ref="G475:H475"/>
    <mergeCell ref="G476:H476"/>
    <mergeCell ref="G477:H477"/>
    <mergeCell ref="G478:H478"/>
    <mergeCell ref="G466:H466"/>
    <mergeCell ref="G467:H467"/>
    <mergeCell ref="G469:H469"/>
    <mergeCell ref="G470:H470"/>
    <mergeCell ref="G471:H471"/>
    <mergeCell ref="G472:H472"/>
    <mergeCell ref="G458:H458"/>
    <mergeCell ref="G459:H459"/>
    <mergeCell ref="G460:H460"/>
    <mergeCell ref="G462:H462"/>
    <mergeCell ref="G463:H463"/>
    <mergeCell ref="G465:H465"/>
    <mergeCell ref="G451:H451"/>
    <mergeCell ref="G453:H453"/>
    <mergeCell ref="G454:H454"/>
    <mergeCell ref="G455:H455"/>
    <mergeCell ref="G456:H456"/>
    <mergeCell ref="G457:H457"/>
    <mergeCell ref="G444:H444"/>
    <mergeCell ref="G445:H445"/>
    <mergeCell ref="G446:H446"/>
    <mergeCell ref="G447:H447"/>
    <mergeCell ref="G449:H449"/>
    <mergeCell ref="G450:H450"/>
    <mergeCell ref="G436:H436"/>
    <mergeCell ref="G437:H437"/>
    <mergeCell ref="G440:H440"/>
    <mergeCell ref="G441:H441"/>
    <mergeCell ref="G442:H442"/>
    <mergeCell ref="G443:H443"/>
    <mergeCell ref="B432:C432"/>
    <mergeCell ref="D432:D433"/>
    <mergeCell ref="G432:H432"/>
    <mergeCell ref="G433:H433"/>
    <mergeCell ref="G434:H434"/>
    <mergeCell ref="G435:H435"/>
    <mergeCell ref="G423:H423"/>
    <mergeCell ref="G424:H424"/>
    <mergeCell ref="G426:H426"/>
    <mergeCell ref="G427:H427"/>
    <mergeCell ref="B429:C429"/>
    <mergeCell ref="D429:H429"/>
    <mergeCell ref="B418:C418"/>
    <mergeCell ref="G418:H418"/>
    <mergeCell ref="G419:H419"/>
    <mergeCell ref="G420:H420"/>
    <mergeCell ref="G421:H421"/>
    <mergeCell ref="G422:H422"/>
    <mergeCell ref="F409:H409"/>
    <mergeCell ref="F410:H410"/>
    <mergeCell ref="F412:H412"/>
    <mergeCell ref="G413:H413"/>
    <mergeCell ref="G415:H415"/>
    <mergeCell ref="G416:H416"/>
    <mergeCell ref="B402:C402"/>
    <mergeCell ref="F402:H402"/>
    <mergeCell ref="F403:H403"/>
    <mergeCell ref="F405:H405"/>
    <mergeCell ref="F406:H406"/>
    <mergeCell ref="F407:H407"/>
    <mergeCell ref="F395:H395"/>
    <mergeCell ref="F396:H396"/>
    <mergeCell ref="F397:H397"/>
    <mergeCell ref="F398:H398"/>
    <mergeCell ref="F399:H399"/>
    <mergeCell ref="D400:H400"/>
    <mergeCell ref="F388:H388"/>
    <mergeCell ref="G390:H390"/>
    <mergeCell ref="F391:H391"/>
    <mergeCell ref="F392:H392"/>
    <mergeCell ref="F393:H393"/>
    <mergeCell ref="F394:H394"/>
    <mergeCell ref="G382:H382"/>
    <mergeCell ref="B384:C384"/>
    <mergeCell ref="G384:H384"/>
    <mergeCell ref="F385:H385"/>
    <mergeCell ref="F386:H386"/>
    <mergeCell ref="F387:H387"/>
    <mergeCell ref="F374:H374"/>
    <mergeCell ref="F375:H375"/>
    <mergeCell ref="F377:H377"/>
    <mergeCell ref="F378:H378"/>
    <mergeCell ref="F379:H379"/>
    <mergeCell ref="G381:H381"/>
    <mergeCell ref="M367:M368"/>
    <mergeCell ref="F368:H368"/>
    <mergeCell ref="F369:H369"/>
    <mergeCell ref="F370:H370"/>
    <mergeCell ref="F372:H372"/>
    <mergeCell ref="F373:H373"/>
    <mergeCell ref="F360:H360"/>
    <mergeCell ref="F362:H362"/>
    <mergeCell ref="F363:H363"/>
    <mergeCell ref="F364:H364"/>
    <mergeCell ref="F365:H365"/>
    <mergeCell ref="F367:H367"/>
    <mergeCell ref="B355:C355"/>
    <mergeCell ref="F355:H355"/>
    <mergeCell ref="F356:H356"/>
    <mergeCell ref="F357:H357"/>
    <mergeCell ref="F358:H358"/>
    <mergeCell ref="E359:H359"/>
    <mergeCell ref="F348:H348"/>
    <mergeCell ref="F349:H349"/>
    <mergeCell ref="F350:H350"/>
    <mergeCell ref="F351:H351"/>
    <mergeCell ref="E353:H353"/>
    <mergeCell ref="B354:C354"/>
    <mergeCell ref="F354:H354"/>
    <mergeCell ref="G340:H340"/>
    <mergeCell ref="E342:H342"/>
    <mergeCell ref="G343:H343"/>
    <mergeCell ref="G344:H344"/>
    <mergeCell ref="G345:H345"/>
    <mergeCell ref="E347:H347"/>
    <mergeCell ref="G332:H332"/>
    <mergeCell ref="E334:H334"/>
    <mergeCell ref="G335:H335"/>
    <mergeCell ref="G336:H336"/>
    <mergeCell ref="G337:H337"/>
    <mergeCell ref="E339:H339"/>
    <mergeCell ref="G326:H326"/>
    <mergeCell ref="G327:H327"/>
    <mergeCell ref="G328:H328"/>
    <mergeCell ref="G329:H329"/>
    <mergeCell ref="G330:H330"/>
    <mergeCell ref="G331:H331"/>
    <mergeCell ref="M320:M321"/>
    <mergeCell ref="G321:H321"/>
    <mergeCell ref="B322:C322"/>
    <mergeCell ref="G322:H322"/>
    <mergeCell ref="E324:H324"/>
    <mergeCell ref="M324:M325"/>
    <mergeCell ref="G325:H325"/>
    <mergeCell ref="B316:C316"/>
    <mergeCell ref="G316:H316"/>
    <mergeCell ref="B317:C317"/>
    <mergeCell ref="G317:H317"/>
    <mergeCell ref="G318:H318"/>
    <mergeCell ref="B320:C320"/>
    <mergeCell ref="E320:H320"/>
    <mergeCell ref="G310:H310"/>
    <mergeCell ref="G311:H311"/>
    <mergeCell ref="G312:H312"/>
    <mergeCell ref="B313:C313"/>
    <mergeCell ref="G313:H313"/>
    <mergeCell ref="B315:C315"/>
    <mergeCell ref="E315:H315"/>
    <mergeCell ref="B305:C305"/>
    <mergeCell ref="G305:H305"/>
    <mergeCell ref="G306:H306"/>
    <mergeCell ref="B308:C308"/>
    <mergeCell ref="E308:H308"/>
    <mergeCell ref="G309:H309"/>
    <mergeCell ref="F300:H300"/>
    <mergeCell ref="D301:H301"/>
    <mergeCell ref="B303:C303"/>
    <mergeCell ref="D303:D304"/>
    <mergeCell ref="E303:H303"/>
    <mergeCell ref="G304:H304"/>
    <mergeCell ref="F292:H292"/>
    <mergeCell ref="F293:H293"/>
    <mergeCell ref="F294:H294"/>
    <mergeCell ref="E296:H296"/>
    <mergeCell ref="F297:H297"/>
    <mergeCell ref="B299:C299"/>
    <mergeCell ref="E299:H299"/>
    <mergeCell ref="E285:H285"/>
    <mergeCell ref="F286:H286"/>
    <mergeCell ref="F287:H287"/>
    <mergeCell ref="F288:H288"/>
    <mergeCell ref="E290:H290"/>
    <mergeCell ref="F291:H291"/>
    <mergeCell ref="F276:H276"/>
    <mergeCell ref="E278:H278"/>
    <mergeCell ref="F279:H279"/>
    <mergeCell ref="E281:H281"/>
    <mergeCell ref="F282:H282"/>
    <mergeCell ref="F283:H283"/>
    <mergeCell ref="E268:H268"/>
    <mergeCell ref="F269:H269"/>
    <mergeCell ref="E271:H271"/>
    <mergeCell ref="F272:H272"/>
    <mergeCell ref="E274:H274"/>
    <mergeCell ref="F275:H275"/>
    <mergeCell ref="E262:H262"/>
    <mergeCell ref="B263:C263"/>
    <mergeCell ref="F263:H263"/>
    <mergeCell ref="F264:H264"/>
    <mergeCell ref="F265:H265"/>
    <mergeCell ref="F266:H266"/>
    <mergeCell ref="E257:F257"/>
    <mergeCell ref="G257:H257"/>
    <mergeCell ref="B259:C259"/>
    <mergeCell ref="G259:H259"/>
    <mergeCell ref="G260:H260"/>
    <mergeCell ref="G261:H261"/>
    <mergeCell ref="B254:C254"/>
    <mergeCell ref="G254:H254"/>
    <mergeCell ref="E255:F255"/>
    <mergeCell ref="G255:H255"/>
    <mergeCell ref="E256:F256"/>
    <mergeCell ref="G256:H256"/>
    <mergeCell ref="B250:C250"/>
    <mergeCell ref="G250:H250"/>
    <mergeCell ref="E251:F251"/>
    <mergeCell ref="G251:H251"/>
    <mergeCell ref="E252:F252"/>
    <mergeCell ref="G252:H252"/>
    <mergeCell ref="E246:F246"/>
    <mergeCell ref="G246:H246"/>
    <mergeCell ref="E247:F247"/>
    <mergeCell ref="G247:H247"/>
    <mergeCell ref="E248:F248"/>
    <mergeCell ref="G248:H248"/>
    <mergeCell ref="G239:H239"/>
    <mergeCell ref="G240:H240"/>
    <mergeCell ref="G241:H241"/>
    <mergeCell ref="G242:H242"/>
    <mergeCell ref="G243:H243"/>
    <mergeCell ref="B245:C245"/>
    <mergeCell ref="G245:H245"/>
    <mergeCell ref="G231:H231"/>
    <mergeCell ref="G232:H232"/>
    <mergeCell ref="G233:H233"/>
    <mergeCell ref="G236:H236"/>
    <mergeCell ref="G237:H237"/>
    <mergeCell ref="G238:H238"/>
    <mergeCell ref="G223:H223"/>
    <mergeCell ref="G224:H224"/>
    <mergeCell ref="G225:H225"/>
    <mergeCell ref="G227:H227"/>
    <mergeCell ref="G228:H228"/>
    <mergeCell ref="G229:H229"/>
    <mergeCell ref="G214:H214"/>
    <mergeCell ref="G216:H216"/>
    <mergeCell ref="G217:H217"/>
    <mergeCell ref="G219:H219"/>
    <mergeCell ref="G220:H220"/>
    <mergeCell ref="G222:H222"/>
    <mergeCell ref="G207:H207"/>
    <mergeCell ref="G208:H208"/>
    <mergeCell ref="G210:H210"/>
    <mergeCell ref="G211:H211"/>
    <mergeCell ref="G212:H212"/>
    <mergeCell ref="G213:H213"/>
    <mergeCell ref="G200:H200"/>
    <mergeCell ref="G201:H201"/>
    <mergeCell ref="G202:H202"/>
    <mergeCell ref="G203:H203"/>
    <mergeCell ref="G204:H204"/>
    <mergeCell ref="G205:H205"/>
    <mergeCell ref="G195:H195"/>
    <mergeCell ref="G196:H196"/>
    <mergeCell ref="D197:H197"/>
    <mergeCell ref="B198:C198"/>
    <mergeCell ref="G198:H198"/>
    <mergeCell ref="G199:H199"/>
    <mergeCell ref="G188:H188"/>
    <mergeCell ref="G190:H190"/>
    <mergeCell ref="G191:H191"/>
    <mergeCell ref="G192:H192"/>
    <mergeCell ref="G193:H193"/>
    <mergeCell ref="G194:H194"/>
    <mergeCell ref="G183:H183"/>
    <mergeCell ref="M183:M184"/>
    <mergeCell ref="E184:F184"/>
    <mergeCell ref="G184:H184"/>
    <mergeCell ref="G186:H186"/>
    <mergeCell ref="G187:H187"/>
    <mergeCell ref="G177:H177"/>
    <mergeCell ref="M177:M178"/>
    <mergeCell ref="E178:F178"/>
    <mergeCell ref="G178:H178"/>
    <mergeCell ref="G180:H180"/>
    <mergeCell ref="E181:F181"/>
    <mergeCell ref="G181:H181"/>
    <mergeCell ref="G170:H170"/>
    <mergeCell ref="G171:H171"/>
    <mergeCell ref="G172:H172"/>
    <mergeCell ref="G174:H174"/>
    <mergeCell ref="E175:F175"/>
    <mergeCell ref="G175:H175"/>
    <mergeCell ref="G162:H162"/>
    <mergeCell ref="G163:H163"/>
    <mergeCell ref="G165:H165"/>
    <mergeCell ref="G166:H166"/>
    <mergeCell ref="G167:H167"/>
    <mergeCell ref="G168:H168"/>
    <mergeCell ref="G155:H155"/>
    <mergeCell ref="G156:H156"/>
    <mergeCell ref="G157:H157"/>
    <mergeCell ref="G158:H158"/>
    <mergeCell ref="G159:H159"/>
    <mergeCell ref="G160:H160"/>
    <mergeCell ref="G150:H150"/>
    <mergeCell ref="G151:H151"/>
    <mergeCell ref="B153:C153"/>
    <mergeCell ref="D153:D154"/>
    <mergeCell ref="G153:H153"/>
    <mergeCell ref="G154:H154"/>
    <mergeCell ref="G143:H143"/>
    <mergeCell ref="M143:M145"/>
    <mergeCell ref="G144:H144"/>
    <mergeCell ref="G145:H145"/>
    <mergeCell ref="G147:H147"/>
    <mergeCell ref="M147:M148"/>
    <mergeCell ref="G148:H148"/>
    <mergeCell ref="E136:F136"/>
    <mergeCell ref="G136:H136"/>
    <mergeCell ref="G138:H138"/>
    <mergeCell ref="M138:M141"/>
    <mergeCell ref="G139:H139"/>
    <mergeCell ref="G140:H140"/>
    <mergeCell ref="G141:H141"/>
    <mergeCell ref="M130:M132"/>
    <mergeCell ref="G131:H131"/>
    <mergeCell ref="G132:H132"/>
    <mergeCell ref="G133:H133"/>
    <mergeCell ref="G135:H135"/>
    <mergeCell ref="M135:M136"/>
    <mergeCell ref="G124:H124"/>
    <mergeCell ref="G126:H126"/>
    <mergeCell ref="G127:H127"/>
    <mergeCell ref="G128:H128"/>
    <mergeCell ref="B130:C130"/>
    <mergeCell ref="G130:H130"/>
    <mergeCell ref="G116:H116"/>
    <mergeCell ref="G117:H117"/>
    <mergeCell ref="G120:H120"/>
    <mergeCell ref="G121:H121"/>
    <mergeCell ref="G122:H122"/>
    <mergeCell ref="G123:H123"/>
    <mergeCell ref="G110:H110"/>
    <mergeCell ref="B112:C112"/>
    <mergeCell ref="G112:H112"/>
    <mergeCell ref="G113:H113"/>
    <mergeCell ref="B115:C115"/>
    <mergeCell ref="G115:H115"/>
    <mergeCell ref="G103:H103"/>
    <mergeCell ref="G104:H104"/>
    <mergeCell ref="G106:H106"/>
    <mergeCell ref="G107:H107"/>
    <mergeCell ref="B109:C109"/>
    <mergeCell ref="G109:H109"/>
    <mergeCell ref="G96:H96"/>
    <mergeCell ref="G97:H97"/>
    <mergeCell ref="G98:H98"/>
    <mergeCell ref="G100:H100"/>
    <mergeCell ref="G101:H101"/>
    <mergeCell ref="G102:H102"/>
    <mergeCell ref="G88:H88"/>
    <mergeCell ref="G89:H89"/>
    <mergeCell ref="G90:H90"/>
    <mergeCell ref="G92:H92"/>
    <mergeCell ref="G93:H93"/>
    <mergeCell ref="B95:C95"/>
    <mergeCell ref="G95:H95"/>
    <mergeCell ref="G82:H82"/>
    <mergeCell ref="G83:H83"/>
    <mergeCell ref="B85:C85"/>
    <mergeCell ref="G85:H85"/>
    <mergeCell ref="G86:H86"/>
    <mergeCell ref="G87:H87"/>
    <mergeCell ref="G75:H75"/>
    <mergeCell ref="G76:H76"/>
    <mergeCell ref="B78:C78"/>
    <mergeCell ref="G78:H78"/>
    <mergeCell ref="G79:H79"/>
    <mergeCell ref="B81:C81"/>
    <mergeCell ref="G81:H81"/>
    <mergeCell ref="G69:H69"/>
    <mergeCell ref="G70:H70"/>
    <mergeCell ref="B72:C72"/>
    <mergeCell ref="G72:H72"/>
    <mergeCell ref="G73:H73"/>
    <mergeCell ref="G74:H74"/>
    <mergeCell ref="G63:H63"/>
    <mergeCell ref="G64:H64"/>
    <mergeCell ref="G65:H65"/>
    <mergeCell ref="B67:C67"/>
    <mergeCell ref="G67:H67"/>
    <mergeCell ref="G68:H68"/>
    <mergeCell ref="G57:H57"/>
    <mergeCell ref="G58:H58"/>
    <mergeCell ref="B60:C60"/>
    <mergeCell ref="G60:H60"/>
    <mergeCell ref="G61:H61"/>
    <mergeCell ref="G62:H62"/>
    <mergeCell ref="E50:H50"/>
    <mergeCell ref="G51:H51"/>
    <mergeCell ref="G52:H52"/>
    <mergeCell ref="G54:H54"/>
    <mergeCell ref="G55:H55"/>
    <mergeCell ref="G56:H56"/>
    <mergeCell ref="G44:H44"/>
    <mergeCell ref="G45:H45"/>
    <mergeCell ref="G46:H46"/>
    <mergeCell ref="G47:H47"/>
    <mergeCell ref="G48:H48"/>
    <mergeCell ref="G49:H49"/>
    <mergeCell ref="G37:H37"/>
    <mergeCell ref="G38:H38"/>
    <mergeCell ref="G39:H39"/>
    <mergeCell ref="G40:H40"/>
    <mergeCell ref="G41:H41"/>
    <mergeCell ref="B43:C43"/>
    <mergeCell ref="G43:H43"/>
    <mergeCell ref="G31:H31"/>
    <mergeCell ref="G32:H32"/>
    <mergeCell ref="G33:H33"/>
    <mergeCell ref="B35:C35"/>
    <mergeCell ref="G35:H35"/>
    <mergeCell ref="G36:H36"/>
    <mergeCell ref="B25:C25"/>
    <mergeCell ref="G25:H25"/>
    <mergeCell ref="G26:H26"/>
    <mergeCell ref="G27:H27"/>
    <mergeCell ref="G29:H29"/>
    <mergeCell ref="G30:H30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B17:C17"/>
    <mergeCell ref="G17:H17"/>
    <mergeCell ref="E7:H7"/>
    <mergeCell ref="B8:C8"/>
    <mergeCell ref="E8:H8"/>
    <mergeCell ref="B10:C10"/>
    <mergeCell ref="D10:D11"/>
    <mergeCell ref="G10:H10"/>
    <mergeCell ref="G11:H11"/>
    <mergeCell ref="B2:N2"/>
    <mergeCell ref="B3:N3"/>
    <mergeCell ref="B5:C7"/>
    <mergeCell ref="D5:D7"/>
    <mergeCell ref="E5:K5"/>
    <mergeCell ref="L5:L7"/>
    <mergeCell ref="M5:M7"/>
    <mergeCell ref="N5:N7"/>
    <mergeCell ref="E6:I6"/>
    <mergeCell ref="J6:K6"/>
  </mergeCells>
  <pageMargins left="0.45" right="0.7" top="0.5" bottom="0.75" header="0.3" footer="0.3"/>
  <pageSetup paperSize="9" scale="76" orientation="landscape" useFirstPageNumber="1" horizontalDpi="360" verticalDpi="360" r:id="rId1"/>
  <headerFooter>
    <oddFooter>&amp;L&amp;"Aharoni,Bold"SINKRONISASI DAN SINERGISITAS PROGRAM DAN KEGIATAN APBD KAB. DONGGALA TAHUN &amp;12 2016&amp;11 DENGAN PRIORITAS NASIONAL&amp;R&amp;P</oddFoot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C2297"/>
  <sheetViews>
    <sheetView view="pageBreakPreview" topLeftCell="A1332" zoomScale="90" zoomScaleNormal="100" zoomScaleSheetLayoutView="90" workbookViewId="0">
      <selection activeCell="J1343" sqref="J1343"/>
    </sheetView>
  </sheetViews>
  <sheetFormatPr defaultRowHeight="15" x14ac:dyDescent="0.25"/>
  <cols>
    <col min="1" max="1" width="3" style="1" customWidth="1"/>
    <col min="2" max="2" width="3" style="390" customWidth="1"/>
    <col min="3" max="3" width="3" style="1" customWidth="1"/>
    <col min="4" max="4" width="24" style="391" customWidth="1"/>
    <col min="5" max="5" width="8.5703125" style="376" customWidth="1"/>
    <col min="6" max="6" width="2.140625" style="1" customWidth="1"/>
    <col min="7" max="7" width="3" style="389" customWidth="1"/>
    <col min="8" max="8" width="23" style="389" customWidth="1"/>
    <col min="9" max="9" width="20.28515625" style="4" customWidth="1"/>
    <col min="10" max="10" width="16.7109375" style="1" customWidth="1"/>
    <col min="11" max="11" width="18.7109375" style="1" customWidth="1"/>
    <col min="12" max="12" width="17.42578125" style="5" customWidth="1"/>
    <col min="13" max="13" width="16.28515625" style="6" customWidth="1"/>
    <col min="14" max="14" width="19.7109375" style="4" customWidth="1"/>
    <col min="15" max="15" width="18.140625" style="392" customWidth="1"/>
    <col min="16" max="16" width="24.85546875" style="7" customWidth="1"/>
    <col min="17" max="18" width="17.28515625" style="8" customWidth="1"/>
    <col min="19" max="19" width="30.7109375" style="1" customWidth="1"/>
    <col min="20" max="20" width="22.85546875" style="1" customWidth="1"/>
    <col min="21" max="21" width="21.140625" style="1" bestFit="1" customWidth="1"/>
    <col min="22" max="22" width="20" style="1" customWidth="1"/>
    <col min="23" max="23" width="18.5703125" style="1" customWidth="1"/>
    <col min="24" max="24" width="17.140625" style="1" bestFit="1" customWidth="1"/>
    <col min="25" max="27" width="16.85546875" style="1" customWidth="1"/>
    <col min="28" max="256" width="9.140625" style="1"/>
    <col min="257" max="259" width="3" style="1" customWidth="1"/>
    <col min="260" max="260" width="24.7109375" style="1" customWidth="1"/>
    <col min="261" max="261" width="8.5703125" style="1" customWidth="1"/>
    <col min="262" max="262" width="2.140625" style="1" customWidth="1"/>
    <col min="263" max="263" width="3" style="1" customWidth="1"/>
    <col min="264" max="264" width="23" style="1" customWidth="1"/>
    <col min="265" max="265" width="19.85546875" style="1" customWidth="1"/>
    <col min="266" max="266" width="16.7109375" style="1" customWidth="1"/>
    <col min="267" max="267" width="17" style="1" customWidth="1"/>
    <col min="268" max="268" width="21" style="1" customWidth="1"/>
    <col min="269" max="269" width="16.28515625" style="1" customWidth="1"/>
    <col min="270" max="271" width="18.140625" style="1" customWidth="1"/>
    <col min="272" max="272" width="24.85546875" style="1" customWidth="1"/>
    <col min="273" max="274" width="17.28515625" style="1" customWidth="1"/>
    <col min="275" max="275" width="30.7109375" style="1" customWidth="1"/>
    <col min="276" max="276" width="22.85546875" style="1" customWidth="1"/>
    <col min="277" max="277" width="21.140625" style="1" bestFit="1" customWidth="1"/>
    <col min="278" max="278" width="20" style="1" customWidth="1"/>
    <col min="279" max="279" width="18.5703125" style="1" customWidth="1"/>
    <col min="280" max="280" width="17.140625" style="1" bestFit="1" customWidth="1"/>
    <col min="281" max="283" width="16.85546875" style="1" customWidth="1"/>
    <col min="284" max="512" width="9.140625" style="1"/>
    <col min="513" max="515" width="3" style="1" customWidth="1"/>
    <col min="516" max="516" width="24.7109375" style="1" customWidth="1"/>
    <col min="517" max="517" width="8.5703125" style="1" customWidth="1"/>
    <col min="518" max="518" width="2.140625" style="1" customWidth="1"/>
    <col min="519" max="519" width="3" style="1" customWidth="1"/>
    <col min="520" max="520" width="23" style="1" customWidth="1"/>
    <col min="521" max="521" width="19.85546875" style="1" customWidth="1"/>
    <col min="522" max="522" width="16.7109375" style="1" customWidth="1"/>
    <col min="523" max="523" width="17" style="1" customWidth="1"/>
    <col min="524" max="524" width="21" style="1" customWidth="1"/>
    <col min="525" max="525" width="16.28515625" style="1" customWidth="1"/>
    <col min="526" max="527" width="18.140625" style="1" customWidth="1"/>
    <col min="528" max="528" width="24.85546875" style="1" customWidth="1"/>
    <col min="529" max="530" width="17.28515625" style="1" customWidth="1"/>
    <col min="531" max="531" width="30.7109375" style="1" customWidth="1"/>
    <col min="532" max="532" width="22.85546875" style="1" customWidth="1"/>
    <col min="533" max="533" width="21.140625" style="1" bestFit="1" customWidth="1"/>
    <col min="534" max="534" width="20" style="1" customWidth="1"/>
    <col min="535" max="535" width="18.5703125" style="1" customWidth="1"/>
    <col min="536" max="536" width="17.140625" style="1" bestFit="1" customWidth="1"/>
    <col min="537" max="539" width="16.85546875" style="1" customWidth="1"/>
    <col min="540" max="768" width="9.140625" style="1"/>
    <col min="769" max="771" width="3" style="1" customWidth="1"/>
    <col min="772" max="772" width="24.7109375" style="1" customWidth="1"/>
    <col min="773" max="773" width="8.5703125" style="1" customWidth="1"/>
    <col min="774" max="774" width="2.140625" style="1" customWidth="1"/>
    <col min="775" max="775" width="3" style="1" customWidth="1"/>
    <col min="776" max="776" width="23" style="1" customWidth="1"/>
    <col min="777" max="777" width="19.85546875" style="1" customWidth="1"/>
    <col min="778" max="778" width="16.7109375" style="1" customWidth="1"/>
    <col min="779" max="779" width="17" style="1" customWidth="1"/>
    <col min="780" max="780" width="21" style="1" customWidth="1"/>
    <col min="781" max="781" width="16.28515625" style="1" customWidth="1"/>
    <col min="782" max="783" width="18.140625" style="1" customWidth="1"/>
    <col min="784" max="784" width="24.85546875" style="1" customWidth="1"/>
    <col min="785" max="786" width="17.28515625" style="1" customWidth="1"/>
    <col min="787" max="787" width="30.7109375" style="1" customWidth="1"/>
    <col min="788" max="788" width="22.85546875" style="1" customWidth="1"/>
    <col min="789" max="789" width="21.140625" style="1" bestFit="1" customWidth="1"/>
    <col min="790" max="790" width="20" style="1" customWidth="1"/>
    <col min="791" max="791" width="18.5703125" style="1" customWidth="1"/>
    <col min="792" max="792" width="17.140625" style="1" bestFit="1" customWidth="1"/>
    <col min="793" max="795" width="16.85546875" style="1" customWidth="1"/>
    <col min="796" max="1024" width="9.140625" style="1"/>
    <col min="1025" max="1027" width="3" style="1" customWidth="1"/>
    <col min="1028" max="1028" width="24.7109375" style="1" customWidth="1"/>
    <col min="1029" max="1029" width="8.5703125" style="1" customWidth="1"/>
    <col min="1030" max="1030" width="2.140625" style="1" customWidth="1"/>
    <col min="1031" max="1031" width="3" style="1" customWidth="1"/>
    <col min="1032" max="1032" width="23" style="1" customWidth="1"/>
    <col min="1033" max="1033" width="19.85546875" style="1" customWidth="1"/>
    <col min="1034" max="1034" width="16.7109375" style="1" customWidth="1"/>
    <col min="1035" max="1035" width="17" style="1" customWidth="1"/>
    <col min="1036" max="1036" width="21" style="1" customWidth="1"/>
    <col min="1037" max="1037" width="16.28515625" style="1" customWidth="1"/>
    <col min="1038" max="1039" width="18.140625" style="1" customWidth="1"/>
    <col min="1040" max="1040" width="24.85546875" style="1" customWidth="1"/>
    <col min="1041" max="1042" width="17.28515625" style="1" customWidth="1"/>
    <col min="1043" max="1043" width="30.7109375" style="1" customWidth="1"/>
    <col min="1044" max="1044" width="22.85546875" style="1" customWidth="1"/>
    <col min="1045" max="1045" width="21.140625" style="1" bestFit="1" customWidth="1"/>
    <col min="1046" max="1046" width="20" style="1" customWidth="1"/>
    <col min="1047" max="1047" width="18.5703125" style="1" customWidth="1"/>
    <col min="1048" max="1048" width="17.140625" style="1" bestFit="1" customWidth="1"/>
    <col min="1049" max="1051" width="16.85546875" style="1" customWidth="1"/>
    <col min="1052" max="1280" width="9.140625" style="1"/>
    <col min="1281" max="1283" width="3" style="1" customWidth="1"/>
    <col min="1284" max="1284" width="24.7109375" style="1" customWidth="1"/>
    <col min="1285" max="1285" width="8.5703125" style="1" customWidth="1"/>
    <col min="1286" max="1286" width="2.140625" style="1" customWidth="1"/>
    <col min="1287" max="1287" width="3" style="1" customWidth="1"/>
    <col min="1288" max="1288" width="23" style="1" customWidth="1"/>
    <col min="1289" max="1289" width="19.85546875" style="1" customWidth="1"/>
    <col min="1290" max="1290" width="16.7109375" style="1" customWidth="1"/>
    <col min="1291" max="1291" width="17" style="1" customWidth="1"/>
    <col min="1292" max="1292" width="21" style="1" customWidth="1"/>
    <col min="1293" max="1293" width="16.28515625" style="1" customWidth="1"/>
    <col min="1294" max="1295" width="18.140625" style="1" customWidth="1"/>
    <col min="1296" max="1296" width="24.85546875" style="1" customWidth="1"/>
    <col min="1297" max="1298" width="17.28515625" style="1" customWidth="1"/>
    <col min="1299" max="1299" width="30.7109375" style="1" customWidth="1"/>
    <col min="1300" max="1300" width="22.85546875" style="1" customWidth="1"/>
    <col min="1301" max="1301" width="21.140625" style="1" bestFit="1" customWidth="1"/>
    <col min="1302" max="1302" width="20" style="1" customWidth="1"/>
    <col min="1303" max="1303" width="18.5703125" style="1" customWidth="1"/>
    <col min="1304" max="1304" width="17.140625" style="1" bestFit="1" customWidth="1"/>
    <col min="1305" max="1307" width="16.85546875" style="1" customWidth="1"/>
    <col min="1308" max="1536" width="9.140625" style="1"/>
    <col min="1537" max="1539" width="3" style="1" customWidth="1"/>
    <col min="1540" max="1540" width="24.7109375" style="1" customWidth="1"/>
    <col min="1541" max="1541" width="8.5703125" style="1" customWidth="1"/>
    <col min="1542" max="1542" width="2.140625" style="1" customWidth="1"/>
    <col min="1543" max="1543" width="3" style="1" customWidth="1"/>
    <col min="1544" max="1544" width="23" style="1" customWidth="1"/>
    <col min="1545" max="1545" width="19.85546875" style="1" customWidth="1"/>
    <col min="1546" max="1546" width="16.7109375" style="1" customWidth="1"/>
    <col min="1547" max="1547" width="17" style="1" customWidth="1"/>
    <col min="1548" max="1548" width="21" style="1" customWidth="1"/>
    <col min="1549" max="1549" width="16.28515625" style="1" customWidth="1"/>
    <col min="1550" max="1551" width="18.140625" style="1" customWidth="1"/>
    <col min="1552" max="1552" width="24.85546875" style="1" customWidth="1"/>
    <col min="1553" max="1554" width="17.28515625" style="1" customWidth="1"/>
    <col min="1555" max="1555" width="30.7109375" style="1" customWidth="1"/>
    <col min="1556" max="1556" width="22.85546875" style="1" customWidth="1"/>
    <col min="1557" max="1557" width="21.140625" style="1" bestFit="1" customWidth="1"/>
    <col min="1558" max="1558" width="20" style="1" customWidth="1"/>
    <col min="1559" max="1559" width="18.5703125" style="1" customWidth="1"/>
    <col min="1560" max="1560" width="17.140625" style="1" bestFit="1" customWidth="1"/>
    <col min="1561" max="1563" width="16.85546875" style="1" customWidth="1"/>
    <col min="1564" max="1792" width="9.140625" style="1"/>
    <col min="1793" max="1795" width="3" style="1" customWidth="1"/>
    <col min="1796" max="1796" width="24.7109375" style="1" customWidth="1"/>
    <col min="1797" max="1797" width="8.5703125" style="1" customWidth="1"/>
    <col min="1798" max="1798" width="2.140625" style="1" customWidth="1"/>
    <col min="1799" max="1799" width="3" style="1" customWidth="1"/>
    <col min="1800" max="1800" width="23" style="1" customWidth="1"/>
    <col min="1801" max="1801" width="19.85546875" style="1" customWidth="1"/>
    <col min="1802" max="1802" width="16.7109375" style="1" customWidth="1"/>
    <col min="1803" max="1803" width="17" style="1" customWidth="1"/>
    <col min="1804" max="1804" width="21" style="1" customWidth="1"/>
    <col min="1805" max="1805" width="16.28515625" style="1" customWidth="1"/>
    <col min="1806" max="1807" width="18.140625" style="1" customWidth="1"/>
    <col min="1808" max="1808" width="24.85546875" style="1" customWidth="1"/>
    <col min="1809" max="1810" width="17.28515625" style="1" customWidth="1"/>
    <col min="1811" max="1811" width="30.7109375" style="1" customWidth="1"/>
    <col min="1812" max="1812" width="22.85546875" style="1" customWidth="1"/>
    <col min="1813" max="1813" width="21.140625" style="1" bestFit="1" customWidth="1"/>
    <col min="1814" max="1814" width="20" style="1" customWidth="1"/>
    <col min="1815" max="1815" width="18.5703125" style="1" customWidth="1"/>
    <col min="1816" max="1816" width="17.140625" style="1" bestFit="1" customWidth="1"/>
    <col min="1817" max="1819" width="16.85546875" style="1" customWidth="1"/>
    <col min="1820" max="2048" width="9.140625" style="1"/>
    <col min="2049" max="2051" width="3" style="1" customWidth="1"/>
    <col min="2052" max="2052" width="24.7109375" style="1" customWidth="1"/>
    <col min="2053" max="2053" width="8.5703125" style="1" customWidth="1"/>
    <col min="2054" max="2054" width="2.140625" style="1" customWidth="1"/>
    <col min="2055" max="2055" width="3" style="1" customWidth="1"/>
    <col min="2056" max="2056" width="23" style="1" customWidth="1"/>
    <col min="2057" max="2057" width="19.85546875" style="1" customWidth="1"/>
    <col min="2058" max="2058" width="16.7109375" style="1" customWidth="1"/>
    <col min="2059" max="2059" width="17" style="1" customWidth="1"/>
    <col min="2060" max="2060" width="21" style="1" customWidth="1"/>
    <col min="2061" max="2061" width="16.28515625" style="1" customWidth="1"/>
    <col min="2062" max="2063" width="18.140625" style="1" customWidth="1"/>
    <col min="2064" max="2064" width="24.85546875" style="1" customWidth="1"/>
    <col min="2065" max="2066" width="17.28515625" style="1" customWidth="1"/>
    <col min="2067" max="2067" width="30.7109375" style="1" customWidth="1"/>
    <col min="2068" max="2068" width="22.85546875" style="1" customWidth="1"/>
    <col min="2069" max="2069" width="21.140625" style="1" bestFit="1" customWidth="1"/>
    <col min="2070" max="2070" width="20" style="1" customWidth="1"/>
    <col min="2071" max="2071" width="18.5703125" style="1" customWidth="1"/>
    <col min="2072" max="2072" width="17.140625" style="1" bestFit="1" customWidth="1"/>
    <col min="2073" max="2075" width="16.85546875" style="1" customWidth="1"/>
    <col min="2076" max="2304" width="9.140625" style="1"/>
    <col min="2305" max="2307" width="3" style="1" customWidth="1"/>
    <col min="2308" max="2308" width="24.7109375" style="1" customWidth="1"/>
    <col min="2309" max="2309" width="8.5703125" style="1" customWidth="1"/>
    <col min="2310" max="2310" width="2.140625" style="1" customWidth="1"/>
    <col min="2311" max="2311" width="3" style="1" customWidth="1"/>
    <col min="2312" max="2312" width="23" style="1" customWidth="1"/>
    <col min="2313" max="2313" width="19.85546875" style="1" customWidth="1"/>
    <col min="2314" max="2314" width="16.7109375" style="1" customWidth="1"/>
    <col min="2315" max="2315" width="17" style="1" customWidth="1"/>
    <col min="2316" max="2316" width="21" style="1" customWidth="1"/>
    <col min="2317" max="2317" width="16.28515625" style="1" customWidth="1"/>
    <col min="2318" max="2319" width="18.140625" style="1" customWidth="1"/>
    <col min="2320" max="2320" width="24.85546875" style="1" customWidth="1"/>
    <col min="2321" max="2322" width="17.28515625" style="1" customWidth="1"/>
    <col min="2323" max="2323" width="30.7109375" style="1" customWidth="1"/>
    <col min="2324" max="2324" width="22.85546875" style="1" customWidth="1"/>
    <col min="2325" max="2325" width="21.140625" style="1" bestFit="1" customWidth="1"/>
    <col min="2326" max="2326" width="20" style="1" customWidth="1"/>
    <col min="2327" max="2327" width="18.5703125" style="1" customWidth="1"/>
    <col min="2328" max="2328" width="17.140625" style="1" bestFit="1" customWidth="1"/>
    <col min="2329" max="2331" width="16.85546875" style="1" customWidth="1"/>
    <col min="2332" max="2560" width="9.140625" style="1"/>
    <col min="2561" max="2563" width="3" style="1" customWidth="1"/>
    <col min="2564" max="2564" width="24.7109375" style="1" customWidth="1"/>
    <col min="2565" max="2565" width="8.5703125" style="1" customWidth="1"/>
    <col min="2566" max="2566" width="2.140625" style="1" customWidth="1"/>
    <col min="2567" max="2567" width="3" style="1" customWidth="1"/>
    <col min="2568" max="2568" width="23" style="1" customWidth="1"/>
    <col min="2569" max="2569" width="19.85546875" style="1" customWidth="1"/>
    <col min="2570" max="2570" width="16.7109375" style="1" customWidth="1"/>
    <col min="2571" max="2571" width="17" style="1" customWidth="1"/>
    <col min="2572" max="2572" width="21" style="1" customWidth="1"/>
    <col min="2573" max="2573" width="16.28515625" style="1" customWidth="1"/>
    <col min="2574" max="2575" width="18.140625" style="1" customWidth="1"/>
    <col min="2576" max="2576" width="24.85546875" style="1" customWidth="1"/>
    <col min="2577" max="2578" width="17.28515625" style="1" customWidth="1"/>
    <col min="2579" max="2579" width="30.7109375" style="1" customWidth="1"/>
    <col min="2580" max="2580" width="22.85546875" style="1" customWidth="1"/>
    <col min="2581" max="2581" width="21.140625" style="1" bestFit="1" customWidth="1"/>
    <col min="2582" max="2582" width="20" style="1" customWidth="1"/>
    <col min="2583" max="2583" width="18.5703125" style="1" customWidth="1"/>
    <col min="2584" max="2584" width="17.140625" style="1" bestFit="1" customWidth="1"/>
    <col min="2585" max="2587" width="16.85546875" style="1" customWidth="1"/>
    <col min="2588" max="2816" width="9.140625" style="1"/>
    <col min="2817" max="2819" width="3" style="1" customWidth="1"/>
    <col min="2820" max="2820" width="24.7109375" style="1" customWidth="1"/>
    <col min="2821" max="2821" width="8.5703125" style="1" customWidth="1"/>
    <col min="2822" max="2822" width="2.140625" style="1" customWidth="1"/>
    <col min="2823" max="2823" width="3" style="1" customWidth="1"/>
    <col min="2824" max="2824" width="23" style="1" customWidth="1"/>
    <col min="2825" max="2825" width="19.85546875" style="1" customWidth="1"/>
    <col min="2826" max="2826" width="16.7109375" style="1" customWidth="1"/>
    <col min="2827" max="2827" width="17" style="1" customWidth="1"/>
    <col min="2828" max="2828" width="21" style="1" customWidth="1"/>
    <col min="2829" max="2829" width="16.28515625" style="1" customWidth="1"/>
    <col min="2830" max="2831" width="18.140625" style="1" customWidth="1"/>
    <col min="2832" max="2832" width="24.85546875" style="1" customWidth="1"/>
    <col min="2833" max="2834" width="17.28515625" style="1" customWidth="1"/>
    <col min="2835" max="2835" width="30.7109375" style="1" customWidth="1"/>
    <col min="2836" max="2836" width="22.85546875" style="1" customWidth="1"/>
    <col min="2837" max="2837" width="21.140625" style="1" bestFit="1" customWidth="1"/>
    <col min="2838" max="2838" width="20" style="1" customWidth="1"/>
    <col min="2839" max="2839" width="18.5703125" style="1" customWidth="1"/>
    <col min="2840" max="2840" width="17.140625" style="1" bestFit="1" customWidth="1"/>
    <col min="2841" max="2843" width="16.85546875" style="1" customWidth="1"/>
    <col min="2844" max="3072" width="9.140625" style="1"/>
    <col min="3073" max="3075" width="3" style="1" customWidth="1"/>
    <col min="3076" max="3076" width="24.7109375" style="1" customWidth="1"/>
    <col min="3077" max="3077" width="8.5703125" style="1" customWidth="1"/>
    <col min="3078" max="3078" width="2.140625" style="1" customWidth="1"/>
    <col min="3079" max="3079" width="3" style="1" customWidth="1"/>
    <col min="3080" max="3080" width="23" style="1" customWidth="1"/>
    <col min="3081" max="3081" width="19.85546875" style="1" customWidth="1"/>
    <col min="3082" max="3082" width="16.7109375" style="1" customWidth="1"/>
    <col min="3083" max="3083" width="17" style="1" customWidth="1"/>
    <col min="3084" max="3084" width="21" style="1" customWidth="1"/>
    <col min="3085" max="3085" width="16.28515625" style="1" customWidth="1"/>
    <col min="3086" max="3087" width="18.140625" style="1" customWidth="1"/>
    <col min="3088" max="3088" width="24.85546875" style="1" customWidth="1"/>
    <col min="3089" max="3090" width="17.28515625" style="1" customWidth="1"/>
    <col min="3091" max="3091" width="30.7109375" style="1" customWidth="1"/>
    <col min="3092" max="3092" width="22.85546875" style="1" customWidth="1"/>
    <col min="3093" max="3093" width="21.140625" style="1" bestFit="1" customWidth="1"/>
    <col min="3094" max="3094" width="20" style="1" customWidth="1"/>
    <col min="3095" max="3095" width="18.5703125" style="1" customWidth="1"/>
    <col min="3096" max="3096" width="17.140625" style="1" bestFit="1" customWidth="1"/>
    <col min="3097" max="3099" width="16.85546875" style="1" customWidth="1"/>
    <col min="3100" max="3328" width="9.140625" style="1"/>
    <col min="3329" max="3331" width="3" style="1" customWidth="1"/>
    <col min="3332" max="3332" width="24.7109375" style="1" customWidth="1"/>
    <col min="3333" max="3333" width="8.5703125" style="1" customWidth="1"/>
    <col min="3334" max="3334" width="2.140625" style="1" customWidth="1"/>
    <col min="3335" max="3335" width="3" style="1" customWidth="1"/>
    <col min="3336" max="3336" width="23" style="1" customWidth="1"/>
    <col min="3337" max="3337" width="19.85546875" style="1" customWidth="1"/>
    <col min="3338" max="3338" width="16.7109375" style="1" customWidth="1"/>
    <col min="3339" max="3339" width="17" style="1" customWidth="1"/>
    <col min="3340" max="3340" width="21" style="1" customWidth="1"/>
    <col min="3341" max="3341" width="16.28515625" style="1" customWidth="1"/>
    <col min="3342" max="3343" width="18.140625" style="1" customWidth="1"/>
    <col min="3344" max="3344" width="24.85546875" style="1" customWidth="1"/>
    <col min="3345" max="3346" width="17.28515625" style="1" customWidth="1"/>
    <col min="3347" max="3347" width="30.7109375" style="1" customWidth="1"/>
    <col min="3348" max="3348" width="22.85546875" style="1" customWidth="1"/>
    <col min="3349" max="3349" width="21.140625" style="1" bestFit="1" customWidth="1"/>
    <col min="3350" max="3350" width="20" style="1" customWidth="1"/>
    <col min="3351" max="3351" width="18.5703125" style="1" customWidth="1"/>
    <col min="3352" max="3352" width="17.140625" style="1" bestFit="1" customWidth="1"/>
    <col min="3353" max="3355" width="16.85546875" style="1" customWidth="1"/>
    <col min="3356" max="3584" width="9.140625" style="1"/>
    <col min="3585" max="3587" width="3" style="1" customWidth="1"/>
    <col min="3588" max="3588" width="24.7109375" style="1" customWidth="1"/>
    <col min="3589" max="3589" width="8.5703125" style="1" customWidth="1"/>
    <col min="3590" max="3590" width="2.140625" style="1" customWidth="1"/>
    <col min="3591" max="3591" width="3" style="1" customWidth="1"/>
    <col min="3592" max="3592" width="23" style="1" customWidth="1"/>
    <col min="3593" max="3593" width="19.85546875" style="1" customWidth="1"/>
    <col min="3594" max="3594" width="16.7109375" style="1" customWidth="1"/>
    <col min="3595" max="3595" width="17" style="1" customWidth="1"/>
    <col min="3596" max="3596" width="21" style="1" customWidth="1"/>
    <col min="3597" max="3597" width="16.28515625" style="1" customWidth="1"/>
    <col min="3598" max="3599" width="18.140625" style="1" customWidth="1"/>
    <col min="3600" max="3600" width="24.85546875" style="1" customWidth="1"/>
    <col min="3601" max="3602" width="17.28515625" style="1" customWidth="1"/>
    <col min="3603" max="3603" width="30.7109375" style="1" customWidth="1"/>
    <col min="3604" max="3604" width="22.85546875" style="1" customWidth="1"/>
    <col min="3605" max="3605" width="21.140625" style="1" bestFit="1" customWidth="1"/>
    <col min="3606" max="3606" width="20" style="1" customWidth="1"/>
    <col min="3607" max="3607" width="18.5703125" style="1" customWidth="1"/>
    <col min="3608" max="3608" width="17.140625" style="1" bestFit="1" customWidth="1"/>
    <col min="3609" max="3611" width="16.85546875" style="1" customWidth="1"/>
    <col min="3612" max="3840" width="9.140625" style="1"/>
    <col min="3841" max="3843" width="3" style="1" customWidth="1"/>
    <col min="3844" max="3844" width="24.7109375" style="1" customWidth="1"/>
    <col min="3845" max="3845" width="8.5703125" style="1" customWidth="1"/>
    <col min="3846" max="3846" width="2.140625" style="1" customWidth="1"/>
    <col min="3847" max="3847" width="3" style="1" customWidth="1"/>
    <col min="3848" max="3848" width="23" style="1" customWidth="1"/>
    <col min="3849" max="3849" width="19.85546875" style="1" customWidth="1"/>
    <col min="3850" max="3850" width="16.7109375" style="1" customWidth="1"/>
    <col min="3851" max="3851" width="17" style="1" customWidth="1"/>
    <col min="3852" max="3852" width="21" style="1" customWidth="1"/>
    <col min="3853" max="3853" width="16.28515625" style="1" customWidth="1"/>
    <col min="3854" max="3855" width="18.140625" style="1" customWidth="1"/>
    <col min="3856" max="3856" width="24.85546875" style="1" customWidth="1"/>
    <col min="3857" max="3858" width="17.28515625" style="1" customWidth="1"/>
    <col min="3859" max="3859" width="30.7109375" style="1" customWidth="1"/>
    <col min="3860" max="3860" width="22.85546875" style="1" customWidth="1"/>
    <col min="3861" max="3861" width="21.140625" style="1" bestFit="1" customWidth="1"/>
    <col min="3862" max="3862" width="20" style="1" customWidth="1"/>
    <col min="3863" max="3863" width="18.5703125" style="1" customWidth="1"/>
    <col min="3864" max="3864" width="17.140625" style="1" bestFit="1" customWidth="1"/>
    <col min="3865" max="3867" width="16.85546875" style="1" customWidth="1"/>
    <col min="3868" max="4096" width="9.140625" style="1"/>
    <col min="4097" max="4099" width="3" style="1" customWidth="1"/>
    <col min="4100" max="4100" width="24.7109375" style="1" customWidth="1"/>
    <col min="4101" max="4101" width="8.5703125" style="1" customWidth="1"/>
    <col min="4102" max="4102" width="2.140625" style="1" customWidth="1"/>
    <col min="4103" max="4103" width="3" style="1" customWidth="1"/>
    <col min="4104" max="4104" width="23" style="1" customWidth="1"/>
    <col min="4105" max="4105" width="19.85546875" style="1" customWidth="1"/>
    <col min="4106" max="4106" width="16.7109375" style="1" customWidth="1"/>
    <col min="4107" max="4107" width="17" style="1" customWidth="1"/>
    <col min="4108" max="4108" width="21" style="1" customWidth="1"/>
    <col min="4109" max="4109" width="16.28515625" style="1" customWidth="1"/>
    <col min="4110" max="4111" width="18.140625" style="1" customWidth="1"/>
    <col min="4112" max="4112" width="24.85546875" style="1" customWidth="1"/>
    <col min="4113" max="4114" width="17.28515625" style="1" customWidth="1"/>
    <col min="4115" max="4115" width="30.7109375" style="1" customWidth="1"/>
    <col min="4116" max="4116" width="22.85546875" style="1" customWidth="1"/>
    <col min="4117" max="4117" width="21.140625" style="1" bestFit="1" customWidth="1"/>
    <col min="4118" max="4118" width="20" style="1" customWidth="1"/>
    <col min="4119" max="4119" width="18.5703125" style="1" customWidth="1"/>
    <col min="4120" max="4120" width="17.140625" style="1" bestFit="1" customWidth="1"/>
    <col min="4121" max="4123" width="16.85546875" style="1" customWidth="1"/>
    <col min="4124" max="4352" width="9.140625" style="1"/>
    <col min="4353" max="4355" width="3" style="1" customWidth="1"/>
    <col min="4356" max="4356" width="24.7109375" style="1" customWidth="1"/>
    <col min="4357" max="4357" width="8.5703125" style="1" customWidth="1"/>
    <col min="4358" max="4358" width="2.140625" style="1" customWidth="1"/>
    <col min="4359" max="4359" width="3" style="1" customWidth="1"/>
    <col min="4360" max="4360" width="23" style="1" customWidth="1"/>
    <col min="4361" max="4361" width="19.85546875" style="1" customWidth="1"/>
    <col min="4362" max="4362" width="16.7109375" style="1" customWidth="1"/>
    <col min="4363" max="4363" width="17" style="1" customWidth="1"/>
    <col min="4364" max="4364" width="21" style="1" customWidth="1"/>
    <col min="4365" max="4365" width="16.28515625" style="1" customWidth="1"/>
    <col min="4366" max="4367" width="18.140625" style="1" customWidth="1"/>
    <col min="4368" max="4368" width="24.85546875" style="1" customWidth="1"/>
    <col min="4369" max="4370" width="17.28515625" style="1" customWidth="1"/>
    <col min="4371" max="4371" width="30.7109375" style="1" customWidth="1"/>
    <col min="4372" max="4372" width="22.85546875" style="1" customWidth="1"/>
    <col min="4373" max="4373" width="21.140625" style="1" bestFit="1" customWidth="1"/>
    <col min="4374" max="4374" width="20" style="1" customWidth="1"/>
    <col min="4375" max="4375" width="18.5703125" style="1" customWidth="1"/>
    <col min="4376" max="4376" width="17.140625" style="1" bestFit="1" customWidth="1"/>
    <col min="4377" max="4379" width="16.85546875" style="1" customWidth="1"/>
    <col min="4380" max="4608" width="9.140625" style="1"/>
    <col min="4609" max="4611" width="3" style="1" customWidth="1"/>
    <col min="4612" max="4612" width="24.7109375" style="1" customWidth="1"/>
    <col min="4613" max="4613" width="8.5703125" style="1" customWidth="1"/>
    <col min="4614" max="4614" width="2.140625" style="1" customWidth="1"/>
    <col min="4615" max="4615" width="3" style="1" customWidth="1"/>
    <col min="4616" max="4616" width="23" style="1" customWidth="1"/>
    <col min="4617" max="4617" width="19.85546875" style="1" customWidth="1"/>
    <col min="4618" max="4618" width="16.7109375" style="1" customWidth="1"/>
    <col min="4619" max="4619" width="17" style="1" customWidth="1"/>
    <col min="4620" max="4620" width="21" style="1" customWidth="1"/>
    <col min="4621" max="4621" width="16.28515625" style="1" customWidth="1"/>
    <col min="4622" max="4623" width="18.140625" style="1" customWidth="1"/>
    <col min="4624" max="4624" width="24.85546875" style="1" customWidth="1"/>
    <col min="4625" max="4626" width="17.28515625" style="1" customWidth="1"/>
    <col min="4627" max="4627" width="30.7109375" style="1" customWidth="1"/>
    <col min="4628" max="4628" width="22.85546875" style="1" customWidth="1"/>
    <col min="4629" max="4629" width="21.140625" style="1" bestFit="1" customWidth="1"/>
    <col min="4630" max="4630" width="20" style="1" customWidth="1"/>
    <col min="4631" max="4631" width="18.5703125" style="1" customWidth="1"/>
    <col min="4632" max="4632" width="17.140625" style="1" bestFit="1" customWidth="1"/>
    <col min="4633" max="4635" width="16.85546875" style="1" customWidth="1"/>
    <col min="4636" max="4864" width="9.140625" style="1"/>
    <col min="4865" max="4867" width="3" style="1" customWidth="1"/>
    <col min="4868" max="4868" width="24.7109375" style="1" customWidth="1"/>
    <col min="4869" max="4869" width="8.5703125" style="1" customWidth="1"/>
    <col min="4870" max="4870" width="2.140625" style="1" customWidth="1"/>
    <col min="4871" max="4871" width="3" style="1" customWidth="1"/>
    <col min="4872" max="4872" width="23" style="1" customWidth="1"/>
    <col min="4873" max="4873" width="19.85546875" style="1" customWidth="1"/>
    <col min="4874" max="4874" width="16.7109375" style="1" customWidth="1"/>
    <col min="4875" max="4875" width="17" style="1" customWidth="1"/>
    <col min="4876" max="4876" width="21" style="1" customWidth="1"/>
    <col min="4877" max="4877" width="16.28515625" style="1" customWidth="1"/>
    <col min="4878" max="4879" width="18.140625" style="1" customWidth="1"/>
    <col min="4880" max="4880" width="24.85546875" style="1" customWidth="1"/>
    <col min="4881" max="4882" width="17.28515625" style="1" customWidth="1"/>
    <col min="4883" max="4883" width="30.7109375" style="1" customWidth="1"/>
    <col min="4884" max="4884" width="22.85546875" style="1" customWidth="1"/>
    <col min="4885" max="4885" width="21.140625" style="1" bestFit="1" customWidth="1"/>
    <col min="4886" max="4886" width="20" style="1" customWidth="1"/>
    <col min="4887" max="4887" width="18.5703125" style="1" customWidth="1"/>
    <col min="4888" max="4888" width="17.140625" style="1" bestFit="1" customWidth="1"/>
    <col min="4889" max="4891" width="16.85546875" style="1" customWidth="1"/>
    <col min="4892" max="5120" width="9.140625" style="1"/>
    <col min="5121" max="5123" width="3" style="1" customWidth="1"/>
    <col min="5124" max="5124" width="24.7109375" style="1" customWidth="1"/>
    <col min="5125" max="5125" width="8.5703125" style="1" customWidth="1"/>
    <col min="5126" max="5126" width="2.140625" style="1" customWidth="1"/>
    <col min="5127" max="5127" width="3" style="1" customWidth="1"/>
    <col min="5128" max="5128" width="23" style="1" customWidth="1"/>
    <col min="5129" max="5129" width="19.85546875" style="1" customWidth="1"/>
    <col min="5130" max="5130" width="16.7109375" style="1" customWidth="1"/>
    <col min="5131" max="5131" width="17" style="1" customWidth="1"/>
    <col min="5132" max="5132" width="21" style="1" customWidth="1"/>
    <col min="5133" max="5133" width="16.28515625" style="1" customWidth="1"/>
    <col min="5134" max="5135" width="18.140625" style="1" customWidth="1"/>
    <col min="5136" max="5136" width="24.85546875" style="1" customWidth="1"/>
    <col min="5137" max="5138" width="17.28515625" style="1" customWidth="1"/>
    <col min="5139" max="5139" width="30.7109375" style="1" customWidth="1"/>
    <col min="5140" max="5140" width="22.85546875" style="1" customWidth="1"/>
    <col min="5141" max="5141" width="21.140625" style="1" bestFit="1" customWidth="1"/>
    <col min="5142" max="5142" width="20" style="1" customWidth="1"/>
    <col min="5143" max="5143" width="18.5703125" style="1" customWidth="1"/>
    <col min="5144" max="5144" width="17.140625" style="1" bestFit="1" customWidth="1"/>
    <col min="5145" max="5147" width="16.85546875" style="1" customWidth="1"/>
    <col min="5148" max="5376" width="9.140625" style="1"/>
    <col min="5377" max="5379" width="3" style="1" customWidth="1"/>
    <col min="5380" max="5380" width="24.7109375" style="1" customWidth="1"/>
    <col min="5381" max="5381" width="8.5703125" style="1" customWidth="1"/>
    <col min="5382" max="5382" width="2.140625" style="1" customWidth="1"/>
    <col min="5383" max="5383" width="3" style="1" customWidth="1"/>
    <col min="5384" max="5384" width="23" style="1" customWidth="1"/>
    <col min="5385" max="5385" width="19.85546875" style="1" customWidth="1"/>
    <col min="5386" max="5386" width="16.7109375" style="1" customWidth="1"/>
    <col min="5387" max="5387" width="17" style="1" customWidth="1"/>
    <col min="5388" max="5388" width="21" style="1" customWidth="1"/>
    <col min="5389" max="5389" width="16.28515625" style="1" customWidth="1"/>
    <col min="5390" max="5391" width="18.140625" style="1" customWidth="1"/>
    <col min="5392" max="5392" width="24.85546875" style="1" customWidth="1"/>
    <col min="5393" max="5394" width="17.28515625" style="1" customWidth="1"/>
    <col min="5395" max="5395" width="30.7109375" style="1" customWidth="1"/>
    <col min="5396" max="5396" width="22.85546875" style="1" customWidth="1"/>
    <col min="5397" max="5397" width="21.140625" style="1" bestFit="1" customWidth="1"/>
    <col min="5398" max="5398" width="20" style="1" customWidth="1"/>
    <col min="5399" max="5399" width="18.5703125" style="1" customWidth="1"/>
    <col min="5400" max="5400" width="17.140625" style="1" bestFit="1" customWidth="1"/>
    <col min="5401" max="5403" width="16.85546875" style="1" customWidth="1"/>
    <col min="5404" max="5632" width="9.140625" style="1"/>
    <col min="5633" max="5635" width="3" style="1" customWidth="1"/>
    <col min="5636" max="5636" width="24.7109375" style="1" customWidth="1"/>
    <col min="5637" max="5637" width="8.5703125" style="1" customWidth="1"/>
    <col min="5638" max="5638" width="2.140625" style="1" customWidth="1"/>
    <col min="5639" max="5639" width="3" style="1" customWidth="1"/>
    <col min="5640" max="5640" width="23" style="1" customWidth="1"/>
    <col min="5641" max="5641" width="19.85546875" style="1" customWidth="1"/>
    <col min="5642" max="5642" width="16.7109375" style="1" customWidth="1"/>
    <col min="5643" max="5643" width="17" style="1" customWidth="1"/>
    <col min="5644" max="5644" width="21" style="1" customWidth="1"/>
    <col min="5645" max="5645" width="16.28515625" style="1" customWidth="1"/>
    <col min="5646" max="5647" width="18.140625" style="1" customWidth="1"/>
    <col min="5648" max="5648" width="24.85546875" style="1" customWidth="1"/>
    <col min="5649" max="5650" width="17.28515625" style="1" customWidth="1"/>
    <col min="5651" max="5651" width="30.7109375" style="1" customWidth="1"/>
    <col min="5652" max="5652" width="22.85546875" style="1" customWidth="1"/>
    <col min="5653" max="5653" width="21.140625" style="1" bestFit="1" customWidth="1"/>
    <col min="5654" max="5654" width="20" style="1" customWidth="1"/>
    <col min="5655" max="5655" width="18.5703125" style="1" customWidth="1"/>
    <col min="5656" max="5656" width="17.140625" style="1" bestFit="1" customWidth="1"/>
    <col min="5657" max="5659" width="16.85546875" style="1" customWidth="1"/>
    <col min="5660" max="5888" width="9.140625" style="1"/>
    <col min="5889" max="5891" width="3" style="1" customWidth="1"/>
    <col min="5892" max="5892" width="24.7109375" style="1" customWidth="1"/>
    <col min="5893" max="5893" width="8.5703125" style="1" customWidth="1"/>
    <col min="5894" max="5894" width="2.140625" style="1" customWidth="1"/>
    <col min="5895" max="5895" width="3" style="1" customWidth="1"/>
    <col min="5896" max="5896" width="23" style="1" customWidth="1"/>
    <col min="5897" max="5897" width="19.85546875" style="1" customWidth="1"/>
    <col min="5898" max="5898" width="16.7109375" style="1" customWidth="1"/>
    <col min="5899" max="5899" width="17" style="1" customWidth="1"/>
    <col min="5900" max="5900" width="21" style="1" customWidth="1"/>
    <col min="5901" max="5901" width="16.28515625" style="1" customWidth="1"/>
    <col min="5902" max="5903" width="18.140625" style="1" customWidth="1"/>
    <col min="5904" max="5904" width="24.85546875" style="1" customWidth="1"/>
    <col min="5905" max="5906" width="17.28515625" style="1" customWidth="1"/>
    <col min="5907" max="5907" width="30.7109375" style="1" customWidth="1"/>
    <col min="5908" max="5908" width="22.85546875" style="1" customWidth="1"/>
    <col min="5909" max="5909" width="21.140625" style="1" bestFit="1" customWidth="1"/>
    <col min="5910" max="5910" width="20" style="1" customWidth="1"/>
    <col min="5911" max="5911" width="18.5703125" style="1" customWidth="1"/>
    <col min="5912" max="5912" width="17.140625" style="1" bestFit="1" customWidth="1"/>
    <col min="5913" max="5915" width="16.85546875" style="1" customWidth="1"/>
    <col min="5916" max="6144" width="9.140625" style="1"/>
    <col min="6145" max="6147" width="3" style="1" customWidth="1"/>
    <col min="6148" max="6148" width="24.7109375" style="1" customWidth="1"/>
    <col min="6149" max="6149" width="8.5703125" style="1" customWidth="1"/>
    <col min="6150" max="6150" width="2.140625" style="1" customWidth="1"/>
    <col min="6151" max="6151" width="3" style="1" customWidth="1"/>
    <col min="6152" max="6152" width="23" style="1" customWidth="1"/>
    <col min="6153" max="6153" width="19.85546875" style="1" customWidth="1"/>
    <col min="6154" max="6154" width="16.7109375" style="1" customWidth="1"/>
    <col min="6155" max="6155" width="17" style="1" customWidth="1"/>
    <col min="6156" max="6156" width="21" style="1" customWidth="1"/>
    <col min="6157" max="6157" width="16.28515625" style="1" customWidth="1"/>
    <col min="6158" max="6159" width="18.140625" style="1" customWidth="1"/>
    <col min="6160" max="6160" width="24.85546875" style="1" customWidth="1"/>
    <col min="6161" max="6162" width="17.28515625" style="1" customWidth="1"/>
    <col min="6163" max="6163" width="30.7109375" style="1" customWidth="1"/>
    <col min="6164" max="6164" width="22.85546875" style="1" customWidth="1"/>
    <col min="6165" max="6165" width="21.140625" style="1" bestFit="1" customWidth="1"/>
    <col min="6166" max="6166" width="20" style="1" customWidth="1"/>
    <col min="6167" max="6167" width="18.5703125" style="1" customWidth="1"/>
    <col min="6168" max="6168" width="17.140625" style="1" bestFit="1" customWidth="1"/>
    <col min="6169" max="6171" width="16.85546875" style="1" customWidth="1"/>
    <col min="6172" max="6400" width="9.140625" style="1"/>
    <col min="6401" max="6403" width="3" style="1" customWidth="1"/>
    <col min="6404" max="6404" width="24.7109375" style="1" customWidth="1"/>
    <col min="6405" max="6405" width="8.5703125" style="1" customWidth="1"/>
    <col min="6406" max="6406" width="2.140625" style="1" customWidth="1"/>
    <col min="6407" max="6407" width="3" style="1" customWidth="1"/>
    <col min="6408" max="6408" width="23" style="1" customWidth="1"/>
    <col min="6409" max="6409" width="19.85546875" style="1" customWidth="1"/>
    <col min="6410" max="6410" width="16.7109375" style="1" customWidth="1"/>
    <col min="6411" max="6411" width="17" style="1" customWidth="1"/>
    <col min="6412" max="6412" width="21" style="1" customWidth="1"/>
    <col min="6413" max="6413" width="16.28515625" style="1" customWidth="1"/>
    <col min="6414" max="6415" width="18.140625" style="1" customWidth="1"/>
    <col min="6416" max="6416" width="24.85546875" style="1" customWidth="1"/>
    <col min="6417" max="6418" width="17.28515625" style="1" customWidth="1"/>
    <col min="6419" max="6419" width="30.7109375" style="1" customWidth="1"/>
    <col min="6420" max="6420" width="22.85546875" style="1" customWidth="1"/>
    <col min="6421" max="6421" width="21.140625" style="1" bestFit="1" customWidth="1"/>
    <col min="6422" max="6422" width="20" style="1" customWidth="1"/>
    <col min="6423" max="6423" width="18.5703125" style="1" customWidth="1"/>
    <col min="6424" max="6424" width="17.140625" style="1" bestFit="1" customWidth="1"/>
    <col min="6425" max="6427" width="16.85546875" style="1" customWidth="1"/>
    <col min="6428" max="6656" width="9.140625" style="1"/>
    <col min="6657" max="6659" width="3" style="1" customWidth="1"/>
    <col min="6660" max="6660" width="24.7109375" style="1" customWidth="1"/>
    <col min="6661" max="6661" width="8.5703125" style="1" customWidth="1"/>
    <col min="6662" max="6662" width="2.140625" style="1" customWidth="1"/>
    <col min="6663" max="6663" width="3" style="1" customWidth="1"/>
    <col min="6664" max="6664" width="23" style="1" customWidth="1"/>
    <col min="6665" max="6665" width="19.85546875" style="1" customWidth="1"/>
    <col min="6666" max="6666" width="16.7109375" style="1" customWidth="1"/>
    <col min="6667" max="6667" width="17" style="1" customWidth="1"/>
    <col min="6668" max="6668" width="21" style="1" customWidth="1"/>
    <col min="6669" max="6669" width="16.28515625" style="1" customWidth="1"/>
    <col min="6670" max="6671" width="18.140625" style="1" customWidth="1"/>
    <col min="6672" max="6672" width="24.85546875" style="1" customWidth="1"/>
    <col min="6673" max="6674" width="17.28515625" style="1" customWidth="1"/>
    <col min="6675" max="6675" width="30.7109375" style="1" customWidth="1"/>
    <col min="6676" max="6676" width="22.85546875" style="1" customWidth="1"/>
    <col min="6677" max="6677" width="21.140625" style="1" bestFit="1" customWidth="1"/>
    <col min="6678" max="6678" width="20" style="1" customWidth="1"/>
    <col min="6679" max="6679" width="18.5703125" style="1" customWidth="1"/>
    <col min="6680" max="6680" width="17.140625" style="1" bestFit="1" customWidth="1"/>
    <col min="6681" max="6683" width="16.85546875" style="1" customWidth="1"/>
    <col min="6684" max="6912" width="9.140625" style="1"/>
    <col min="6913" max="6915" width="3" style="1" customWidth="1"/>
    <col min="6916" max="6916" width="24.7109375" style="1" customWidth="1"/>
    <col min="6917" max="6917" width="8.5703125" style="1" customWidth="1"/>
    <col min="6918" max="6918" width="2.140625" style="1" customWidth="1"/>
    <col min="6919" max="6919" width="3" style="1" customWidth="1"/>
    <col min="6920" max="6920" width="23" style="1" customWidth="1"/>
    <col min="6921" max="6921" width="19.85546875" style="1" customWidth="1"/>
    <col min="6922" max="6922" width="16.7109375" style="1" customWidth="1"/>
    <col min="6923" max="6923" width="17" style="1" customWidth="1"/>
    <col min="6924" max="6924" width="21" style="1" customWidth="1"/>
    <col min="6925" max="6925" width="16.28515625" style="1" customWidth="1"/>
    <col min="6926" max="6927" width="18.140625" style="1" customWidth="1"/>
    <col min="6928" max="6928" width="24.85546875" style="1" customWidth="1"/>
    <col min="6929" max="6930" width="17.28515625" style="1" customWidth="1"/>
    <col min="6931" max="6931" width="30.7109375" style="1" customWidth="1"/>
    <col min="6932" max="6932" width="22.85546875" style="1" customWidth="1"/>
    <col min="6933" max="6933" width="21.140625" style="1" bestFit="1" customWidth="1"/>
    <col min="6934" max="6934" width="20" style="1" customWidth="1"/>
    <col min="6935" max="6935" width="18.5703125" style="1" customWidth="1"/>
    <col min="6936" max="6936" width="17.140625" style="1" bestFit="1" customWidth="1"/>
    <col min="6937" max="6939" width="16.85546875" style="1" customWidth="1"/>
    <col min="6940" max="7168" width="9.140625" style="1"/>
    <col min="7169" max="7171" width="3" style="1" customWidth="1"/>
    <col min="7172" max="7172" width="24.7109375" style="1" customWidth="1"/>
    <col min="7173" max="7173" width="8.5703125" style="1" customWidth="1"/>
    <col min="7174" max="7174" width="2.140625" style="1" customWidth="1"/>
    <col min="7175" max="7175" width="3" style="1" customWidth="1"/>
    <col min="7176" max="7176" width="23" style="1" customWidth="1"/>
    <col min="7177" max="7177" width="19.85546875" style="1" customWidth="1"/>
    <col min="7178" max="7178" width="16.7109375" style="1" customWidth="1"/>
    <col min="7179" max="7179" width="17" style="1" customWidth="1"/>
    <col min="7180" max="7180" width="21" style="1" customWidth="1"/>
    <col min="7181" max="7181" width="16.28515625" style="1" customWidth="1"/>
    <col min="7182" max="7183" width="18.140625" style="1" customWidth="1"/>
    <col min="7184" max="7184" width="24.85546875" style="1" customWidth="1"/>
    <col min="7185" max="7186" width="17.28515625" style="1" customWidth="1"/>
    <col min="7187" max="7187" width="30.7109375" style="1" customWidth="1"/>
    <col min="7188" max="7188" width="22.85546875" style="1" customWidth="1"/>
    <col min="7189" max="7189" width="21.140625" style="1" bestFit="1" customWidth="1"/>
    <col min="7190" max="7190" width="20" style="1" customWidth="1"/>
    <col min="7191" max="7191" width="18.5703125" style="1" customWidth="1"/>
    <col min="7192" max="7192" width="17.140625" style="1" bestFit="1" customWidth="1"/>
    <col min="7193" max="7195" width="16.85546875" style="1" customWidth="1"/>
    <col min="7196" max="7424" width="9.140625" style="1"/>
    <col min="7425" max="7427" width="3" style="1" customWidth="1"/>
    <col min="7428" max="7428" width="24.7109375" style="1" customWidth="1"/>
    <col min="7429" max="7429" width="8.5703125" style="1" customWidth="1"/>
    <col min="7430" max="7430" width="2.140625" style="1" customWidth="1"/>
    <col min="7431" max="7431" width="3" style="1" customWidth="1"/>
    <col min="7432" max="7432" width="23" style="1" customWidth="1"/>
    <col min="7433" max="7433" width="19.85546875" style="1" customWidth="1"/>
    <col min="7434" max="7434" width="16.7109375" style="1" customWidth="1"/>
    <col min="7435" max="7435" width="17" style="1" customWidth="1"/>
    <col min="7436" max="7436" width="21" style="1" customWidth="1"/>
    <col min="7437" max="7437" width="16.28515625" style="1" customWidth="1"/>
    <col min="7438" max="7439" width="18.140625" style="1" customWidth="1"/>
    <col min="7440" max="7440" width="24.85546875" style="1" customWidth="1"/>
    <col min="7441" max="7442" width="17.28515625" style="1" customWidth="1"/>
    <col min="7443" max="7443" width="30.7109375" style="1" customWidth="1"/>
    <col min="7444" max="7444" width="22.85546875" style="1" customWidth="1"/>
    <col min="7445" max="7445" width="21.140625" style="1" bestFit="1" customWidth="1"/>
    <col min="7446" max="7446" width="20" style="1" customWidth="1"/>
    <col min="7447" max="7447" width="18.5703125" style="1" customWidth="1"/>
    <col min="7448" max="7448" width="17.140625" style="1" bestFit="1" customWidth="1"/>
    <col min="7449" max="7451" width="16.85546875" style="1" customWidth="1"/>
    <col min="7452" max="7680" width="9.140625" style="1"/>
    <col min="7681" max="7683" width="3" style="1" customWidth="1"/>
    <col min="7684" max="7684" width="24.7109375" style="1" customWidth="1"/>
    <col min="7685" max="7685" width="8.5703125" style="1" customWidth="1"/>
    <col min="7686" max="7686" width="2.140625" style="1" customWidth="1"/>
    <col min="7687" max="7687" width="3" style="1" customWidth="1"/>
    <col min="7688" max="7688" width="23" style="1" customWidth="1"/>
    <col min="7689" max="7689" width="19.85546875" style="1" customWidth="1"/>
    <col min="7690" max="7690" width="16.7109375" style="1" customWidth="1"/>
    <col min="7691" max="7691" width="17" style="1" customWidth="1"/>
    <col min="7692" max="7692" width="21" style="1" customWidth="1"/>
    <col min="7693" max="7693" width="16.28515625" style="1" customWidth="1"/>
    <col min="7694" max="7695" width="18.140625" style="1" customWidth="1"/>
    <col min="7696" max="7696" width="24.85546875" style="1" customWidth="1"/>
    <col min="7697" max="7698" width="17.28515625" style="1" customWidth="1"/>
    <col min="7699" max="7699" width="30.7109375" style="1" customWidth="1"/>
    <col min="7700" max="7700" width="22.85546875" style="1" customWidth="1"/>
    <col min="7701" max="7701" width="21.140625" style="1" bestFit="1" customWidth="1"/>
    <col min="7702" max="7702" width="20" style="1" customWidth="1"/>
    <col min="7703" max="7703" width="18.5703125" style="1" customWidth="1"/>
    <col min="7704" max="7704" width="17.140625" style="1" bestFit="1" customWidth="1"/>
    <col min="7705" max="7707" width="16.85546875" style="1" customWidth="1"/>
    <col min="7708" max="7936" width="9.140625" style="1"/>
    <col min="7937" max="7939" width="3" style="1" customWidth="1"/>
    <col min="7940" max="7940" width="24.7109375" style="1" customWidth="1"/>
    <col min="7941" max="7941" width="8.5703125" style="1" customWidth="1"/>
    <col min="7942" max="7942" width="2.140625" style="1" customWidth="1"/>
    <col min="7943" max="7943" width="3" style="1" customWidth="1"/>
    <col min="7944" max="7944" width="23" style="1" customWidth="1"/>
    <col min="7945" max="7945" width="19.85546875" style="1" customWidth="1"/>
    <col min="7946" max="7946" width="16.7109375" style="1" customWidth="1"/>
    <col min="7947" max="7947" width="17" style="1" customWidth="1"/>
    <col min="7948" max="7948" width="21" style="1" customWidth="1"/>
    <col min="7949" max="7949" width="16.28515625" style="1" customWidth="1"/>
    <col min="7950" max="7951" width="18.140625" style="1" customWidth="1"/>
    <col min="7952" max="7952" width="24.85546875" style="1" customWidth="1"/>
    <col min="7953" max="7954" width="17.28515625" style="1" customWidth="1"/>
    <col min="7955" max="7955" width="30.7109375" style="1" customWidth="1"/>
    <col min="7956" max="7956" width="22.85546875" style="1" customWidth="1"/>
    <col min="7957" max="7957" width="21.140625" style="1" bestFit="1" customWidth="1"/>
    <col min="7958" max="7958" width="20" style="1" customWidth="1"/>
    <col min="7959" max="7959" width="18.5703125" style="1" customWidth="1"/>
    <col min="7960" max="7960" width="17.140625" style="1" bestFit="1" customWidth="1"/>
    <col min="7961" max="7963" width="16.85546875" style="1" customWidth="1"/>
    <col min="7964" max="8192" width="9.140625" style="1"/>
    <col min="8193" max="8195" width="3" style="1" customWidth="1"/>
    <col min="8196" max="8196" width="24.7109375" style="1" customWidth="1"/>
    <col min="8197" max="8197" width="8.5703125" style="1" customWidth="1"/>
    <col min="8198" max="8198" width="2.140625" style="1" customWidth="1"/>
    <col min="8199" max="8199" width="3" style="1" customWidth="1"/>
    <col min="8200" max="8200" width="23" style="1" customWidth="1"/>
    <col min="8201" max="8201" width="19.85546875" style="1" customWidth="1"/>
    <col min="8202" max="8202" width="16.7109375" style="1" customWidth="1"/>
    <col min="8203" max="8203" width="17" style="1" customWidth="1"/>
    <col min="8204" max="8204" width="21" style="1" customWidth="1"/>
    <col min="8205" max="8205" width="16.28515625" style="1" customWidth="1"/>
    <col min="8206" max="8207" width="18.140625" style="1" customWidth="1"/>
    <col min="8208" max="8208" width="24.85546875" style="1" customWidth="1"/>
    <col min="8209" max="8210" width="17.28515625" style="1" customWidth="1"/>
    <col min="8211" max="8211" width="30.7109375" style="1" customWidth="1"/>
    <col min="8212" max="8212" width="22.85546875" style="1" customWidth="1"/>
    <col min="8213" max="8213" width="21.140625" style="1" bestFit="1" customWidth="1"/>
    <col min="8214" max="8214" width="20" style="1" customWidth="1"/>
    <col min="8215" max="8215" width="18.5703125" style="1" customWidth="1"/>
    <col min="8216" max="8216" width="17.140625" style="1" bestFit="1" customWidth="1"/>
    <col min="8217" max="8219" width="16.85546875" style="1" customWidth="1"/>
    <col min="8220" max="8448" width="9.140625" style="1"/>
    <col min="8449" max="8451" width="3" style="1" customWidth="1"/>
    <col min="8452" max="8452" width="24.7109375" style="1" customWidth="1"/>
    <col min="8453" max="8453" width="8.5703125" style="1" customWidth="1"/>
    <col min="8454" max="8454" width="2.140625" style="1" customWidth="1"/>
    <col min="8455" max="8455" width="3" style="1" customWidth="1"/>
    <col min="8456" max="8456" width="23" style="1" customWidth="1"/>
    <col min="8457" max="8457" width="19.85546875" style="1" customWidth="1"/>
    <col min="8458" max="8458" width="16.7109375" style="1" customWidth="1"/>
    <col min="8459" max="8459" width="17" style="1" customWidth="1"/>
    <col min="8460" max="8460" width="21" style="1" customWidth="1"/>
    <col min="8461" max="8461" width="16.28515625" style="1" customWidth="1"/>
    <col min="8462" max="8463" width="18.140625" style="1" customWidth="1"/>
    <col min="8464" max="8464" width="24.85546875" style="1" customWidth="1"/>
    <col min="8465" max="8466" width="17.28515625" style="1" customWidth="1"/>
    <col min="8467" max="8467" width="30.7109375" style="1" customWidth="1"/>
    <col min="8468" max="8468" width="22.85546875" style="1" customWidth="1"/>
    <col min="8469" max="8469" width="21.140625" style="1" bestFit="1" customWidth="1"/>
    <col min="8470" max="8470" width="20" style="1" customWidth="1"/>
    <col min="8471" max="8471" width="18.5703125" style="1" customWidth="1"/>
    <col min="8472" max="8472" width="17.140625" style="1" bestFit="1" customWidth="1"/>
    <col min="8473" max="8475" width="16.85546875" style="1" customWidth="1"/>
    <col min="8476" max="8704" width="9.140625" style="1"/>
    <col min="8705" max="8707" width="3" style="1" customWidth="1"/>
    <col min="8708" max="8708" width="24.7109375" style="1" customWidth="1"/>
    <col min="8709" max="8709" width="8.5703125" style="1" customWidth="1"/>
    <col min="8710" max="8710" width="2.140625" style="1" customWidth="1"/>
    <col min="8711" max="8711" width="3" style="1" customWidth="1"/>
    <col min="8712" max="8712" width="23" style="1" customWidth="1"/>
    <col min="8713" max="8713" width="19.85546875" style="1" customWidth="1"/>
    <col min="8714" max="8714" width="16.7109375" style="1" customWidth="1"/>
    <col min="8715" max="8715" width="17" style="1" customWidth="1"/>
    <col min="8716" max="8716" width="21" style="1" customWidth="1"/>
    <col min="8717" max="8717" width="16.28515625" style="1" customWidth="1"/>
    <col min="8718" max="8719" width="18.140625" style="1" customWidth="1"/>
    <col min="8720" max="8720" width="24.85546875" style="1" customWidth="1"/>
    <col min="8721" max="8722" width="17.28515625" style="1" customWidth="1"/>
    <col min="8723" max="8723" width="30.7109375" style="1" customWidth="1"/>
    <col min="8724" max="8724" width="22.85546875" style="1" customWidth="1"/>
    <col min="8725" max="8725" width="21.140625" style="1" bestFit="1" customWidth="1"/>
    <col min="8726" max="8726" width="20" style="1" customWidth="1"/>
    <col min="8727" max="8727" width="18.5703125" style="1" customWidth="1"/>
    <col min="8728" max="8728" width="17.140625" style="1" bestFit="1" customWidth="1"/>
    <col min="8729" max="8731" width="16.85546875" style="1" customWidth="1"/>
    <col min="8732" max="8960" width="9.140625" style="1"/>
    <col min="8961" max="8963" width="3" style="1" customWidth="1"/>
    <col min="8964" max="8964" width="24.7109375" style="1" customWidth="1"/>
    <col min="8965" max="8965" width="8.5703125" style="1" customWidth="1"/>
    <col min="8966" max="8966" width="2.140625" style="1" customWidth="1"/>
    <col min="8967" max="8967" width="3" style="1" customWidth="1"/>
    <col min="8968" max="8968" width="23" style="1" customWidth="1"/>
    <col min="8969" max="8969" width="19.85546875" style="1" customWidth="1"/>
    <col min="8970" max="8970" width="16.7109375" style="1" customWidth="1"/>
    <col min="8971" max="8971" width="17" style="1" customWidth="1"/>
    <col min="8972" max="8972" width="21" style="1" customWidth="1"/>
    <col min="8973" max="8973" width="16.28515625" style="1" customWidth="1"/>
    <col min="8974" max="8975" width="18.140625" style="1" customWidth="1"/>
    <col min="8976" max="8976" width="24.85546875" style="1" customWidth="1"/>
    <col min="8977" max="8978" width="17.28515625" style="1" customWidth="1"/>
    <col min="8979" max="8979" width="30.7109375" style="1" customWidth="1"/>
    <col min="8980" max="8980" width="22.85546875" style="1" customWidth="1"/>
    <col min="8981" max="8981" width="21.140625" style="1" bestFit="1" customWidth="1"/>
    <col min="8982" max="8982" width="20" style="1" customWidth="1"/>
    <col min="8983" max="8983" width="18.5703125" style="1" customWidth="1"/>
    <col min="8984" max="8984" width="17.140625" style="1" bestFit="1" customWidth="1"/>
    <col min="8985" max="8987" width="16.85546875" style="1" customWidth="1"/>
    <col min="8988" max="9216" width="9.140625" style="1"/>
    <col min="9217" max="9219" width="3" style="1" customWidth="1"/>
    <col min="9220" max="9220" width="24.7109375" style="1" customWidth="1"/>
    <col min="9221" max="9221" width="8.5703125" style="1" customWidth="1"/>
    <col min="9222" max="9222" width="2.140625" style="1" customWidth="1"/>
    <col min="9223" max="9223" width="3" style="1" customWidth="1"/>
    <col min="9224" max="9224" width="23" style="1" customWidth="1"/>
    <col min="9225" max="9225" width="19.85546875" style="1" customWidth="1"/>
    <col min="9226" max="9226" width="16.7109375" style="1" customWidth="1"/>
    <col min="9227" max="9227" width="17" style="1" customWidth="1"/>
    <col min="9228" max="9228" width="21" style="1" customWidth="1"/>
    <col min="9229" max="9229" width="16.28515625" style="1" customWidth="1"/>
    <col min="9230" max="9231" width="18.140625" style="1" customWidth="1"/>
    <col min="9232" max="9232" width="24.85546875" style="1" customWidth="1"/>
    <col min="9233" max="9234" width="17.28515625" style="1" customWidth="1"/>
    <col min="9235" max="9235" width="30.7109375" style="1" customWidth="1"/>
    <col min="9236" max="9236" width="22.85546875" style="1" customWidth="1"/>
    <col min="9237" max="9237" width="21.140625" style="1" bestFit="1" customWidth="1"/>
    <col min="9238" max="9238" width="20" style="1" customWidth="1"/>
    <col min="9239" max="9239" width="18.5703125" style="1" customWidth="1"/>
    <col min="9240" max="9240" width="17.140625" style="1" bestFit="1" customWidth="1"/>
    <col min="9241" max="9243" width="16.85546875" style="1" customWidth="1"/>
    <col min="9244" max="9472" width="9.140625" style="1"/>
    <col min="9473" max="9475" width="3" style="1" customWidth="1"/>
    <col min="9476" max="9476" width="24.7109375" style="1" customWidth="1"/>
    <col min="9477" max="9477" width="8.5703125" style="1" customWidth="1"/>
    <col min="9478" max="9478" width="2.140625" style="1" customWidth="1"/>
    <col min="9479" max="9479" width="3" style="1" customWidth="1"/>
    <col min="9480" max="9480" width="23" style="1" customWidth="1"/>
    <col min="9481" max="9481" width="19.85546875" style="1" customWidth="1"/>
    <col min="9482" max="9482" width="16.7109375" style="1" customWidth="1"/>
    <col min="9483" max="9483" width="17" style="1" customWidth="1"/>
    <col min="9484" max="9484" width="21" style="1" customWidth="1"/>
    <col min="9485" max="9485" width="16.28515625" style="1" customWidth="1"/>
    <col min="9486" max="9487" width="18.140625" style="1" customWidth="1"/>
    <col min="9488" max="9488" width="24.85546875" style="1" customWidth="1"/>
    <col min="9489" max="9490" width="17.28515625" style="1" customWidth="1"/>
    <col min="9491" max="9491" width="30.7109375" style="1" customWidth="1"/>
    <col min="9492" max="9492" width="22.85546875" style="1" customWidth="1"/>
    <col min="9493" max="9493" width="21.140625" style="1" bestFit="1" customWidth="1"/>
    <col min="9494" max="9494" width="20" style="1" customWidth="1"/>
    <col min="9495" max="9495" width="18.5703125" style="1" customWidth="1"/>
    <col min="9496" max="9496" width="17.140625" style="1" bestFit="1" customWidth="1"/>
    <col min="9497" max="9499" width="16.85546875" style="1" customWidth="1"/>
    <col min="9500" max="9728" width="9.140625" style="1"/>
    <col min="9729" max="9731" width="3" style="1" customWidth="1"/>
    <col min="9732" max="9732" width="24.7109375" style="1" customWidth="1"/>
    <col min="9733" max="9733" width="8.5703125" style="1" customWidth="1"/>
    <col min="9734" max="9734" width="2.140625" style="1" customWidth="1"/>
    <col min="9735" max="9735" width="3" style="1" customWidth="1"/>
    <col min="9736" max="9736" width="23" style="1" customWidth="1"/>
    <col min="9737" max="9737" width="19.85546875" style="1" customWidth="1"/>
    <col min="9738" max="9738" width="16.7109375" style="1" customWidth="1"/>
    <col min="9739" max="9739" width="17" style="1" customWidth="1"/>
    <col min="9740" max="9740" width="21" style="1" customWidth="1"/>
    <col min="9741" max="9741" width="16.28515625" style="1" customWidth="1"/>
    <col min="9742" max="9743" width="18.140625" style="1" customWidth="1"/>
    <col min="9744" max="9744" width="24.85546875" style="1" customWidth="1"/>
    <col min="9745" max="9746" width="17.28515625" style="1" customWidth="1"/>
    <col min="9747" max="9747" width="30.7109375" style="1" customWidth="1"/>
    <col min="9748" max="9748" width="22.85546875" style="1" customWidth="1"/>
    <col min="9749" max="9749" width="21.140625" style="1" bestFit="1" customWidth="1"/>
    <col min="9750" max="9750" width="20" style="1" customWidth="1"/>
    <col min="9751" max="9751" width="18.5703125" style="1" customWidth="1"/>
    <col min="9752" max="9752" width="17.140625" style="1" bestFit="1" customWidth="1"/>
    <col min="9753" max="9755" width="16.85546875" style="1" customWidth="1"/>
    <col min="9756" max="9984" width="9.140625" style="1"/>
    <col min="9985" max="9987" width="3" style="1" customWidth="1"/>
    <col min="9988" max="9988" width="24.7109375" style="1" customWidth="1"/>
    <col min="9989" max="9989" width="8.5703125" style="1" customWidth="1"/>
    <col min="9990" max="9990" width="2.140625" style="1" customWidth="1"/>
    <col min="9991" max="9991" width="3" style="1" customWidth="1"/>
    <col min="9992" max="9992" width="23" style="1" customWidth="1"/>
    <col min="9993" max="9993" width="19.85546875" style="1" customWidth="1"/>
    <col min="9994" max="9994" width="16.7109375" style="1" customWidth="1"/>
    <col min="9995" max="9995" width="17" style="1" customWidth="1"/>
    <col min="9996" max="9996" width="21" style="1" customWidth="1"/>
    <col min="9997" max="9997" width="16.28515625" style="1" customWidth="1"/>
    <col min="9998" max="9999" width="18.140625" style="1" customWidth="1"/>
    <col min="10000" max="10000" width="24.85546875" style="1" customWidth="1"/>
    <col min="10001" max="10002" width="17.28515625" style="1" customWidth="1"/>
    <col min="10003" max="10003" width="30.7109375" style="1" customWidth="1"/>
    <col min="10004" max="10004" width="22.85546875" style="1" customWidth="1"/>
    <col min="10005" max="10005" width="21.140625" style="1" bestFit="1" customWidth="1"/>
    <col min="10006" max="10006" width="20" style="1" customWidth="1"/>
    <col min="10007" max="10007" width="18.5703125" style="1" customWidth="1"/>
    <col min="10008" max="10008" width="17.140625" style="1" bestFit="1" customWidth="1"/>
    <col min="10009" max="10011" width="16.85546875" style="1" customWidth="1"/>
    <col min="10012" max="10240" width="9.140625" style="1"/>
    <col min="10241" max="10243" width="3" style="1" customWidth="1"/>
    <col min="10244" max="10244" width="24.7109375" style="1" customWidth="1"/>
    <col min="10245" max="10245" width="8.5703125" style="1" customWidth="1"/>
    <col min="10246" max="10246" width="2.140625" style="1" customWidth="1"/>
    <col min="10247" max="10247" width="3" style="1" customWidth="1"/>
    <col min="10248" max="10248" width="23" style="1" customWidth="1"/>
    <col min="10249" max="10249" width="19.85546875" style="1" customWidth="1"/>
    <col min="10250" max="10250" width="16.7109375" style="1" customWidth="1"/>
    <col min="10251" max="10251" width="17" style="1" customWidth="1"/>
    <col min="10252" max="10252" width="21" style="1" customWidth="1"/>
    <col min="10253" max="10253" width="16.28515625" style="1" customWidth="1"/>
    <col min="10254" max="10255" width="18.140625" style="1" customWidth="1"/>
    <col min="10256" max="10256" width="24.85546875" style="1" customWidth="1"/>
    <col min="10257" max="10258" width="17.28515625" style="1" customWidth="1"/>
    <col min="10259" max="10259" width="30.7109375" style="1" customWidth="1"/>
    <col min="10260" max="10260" width="22.85546875" style="1" customWidth="1"/>
    <col min="10261" max="10261" width="21.140625" style="1" bestFit="1" customWidth="1"/>
    <col min="10262" max="10262" width="20" style="1" customWidth="1"/>
    <col min="10263" max="10263" width="18.5703125" style="1" customWidth="1"/>
    <col min="10264" max="10264" width="17.140625" style="1" bestFit="1" customWidth="1"/>
    <col min="10265" max="10267" width="16.85546875" style="1" customWidth="1"/>
    <col min="10268" max="10496" width="9.140625" style="1"/>
    <col min="10497" max="10499" width="3" style="1" customWidth="1"/>
    <col min="10500" max="10500" width="24.7109375" style="1" customWidth="1"/>
    <col min="10501" max="10501" width="8.5703125" style="1" customWidth="1"/>
    <col min="10502" max="10502" width="2.140625" style="1" customWidth="1"/>
    <col min="10503" max="10503" width="3" style="1" customWidth="1"/>
    <col min="10504" max="10504" width="23" style="1" customWidth="1"/>
    <col min="10505" max="10505" width="19.85546875" style="1" customWidth="1"/>
    <col min="10506" max="10506" width="16.7109375" style="1" customWidth="1"/>
    <col min="10507" max="10507" width="17" style="1" customWidth="1"/>
    <col min="10508" max="10508" width="21" style="1" customWidth="1"/>
    <col min="10509" max="10509" width="16.28515625" style="1" customWidth="1"/>
    <col min="10510" max="10511" width="18.140625" style="1" customWidth="1"/>
    <col min="10512" max="10512" width="24.85546875" style="1" customWidth="1"/>
    <col min="10513" max="10514" width="17.28515625" style="1" customWidth="1"/>
    <col min="10515" max="10515" width="30.7109375" style="1" customWidth="1"/>
    <col min="10516" max="10516" width="22.85546875" style="1" customWidth="1"/>
    <col min="10517" max="10517" width="21.140625" style="1" bestFit="1" customWidth="1"/>
    <col min="10518" max="10518" width="20" style="1" customWidth="1"/>
    <col min="10519" max="10519" width="18.5703125" style="1" customWidth="1"/>
    <col min="10520" max="10520" width="17.140625" style="1" bestFit="1" customWidth="1"/>
    <col min="10521" max="10523" width="16.85546875" style="1" customWidth="1"/>
    <col min="10524" max="10752" width="9.140625" style="1"/>
    <col min="10753" max="10755" width="3" style="1" customWidth="1"/>
    <col min="10756" max="10756" width="24.7109375" style="1" customWidth="1"/>
    <col min="10757" max="10757" width="8.5703125" style="1" customWidth="1"/>
    <col min="10758" max="10758" width="2.140625" style="1" customWidth="1"/>
    <col min="10759" max="10759" width="3" style="1" customWidth="1"/>
    <col min="10760" max="10760" width="23" style="1" customWidth="1"/>
    <col min="10761" max="10761" width="19.85546875" style="1" customWidth="1"/>
    <col min="10762" max="10762" width="16.7109375" style="1" customWidth="1"/>
    <col min="10763" max="10763" width="17" style="1" customWidth="1"/>
    <col min="10764" max="10764" width="21" style="1" customWidth="1"/>
    <col min="10765" max="10765" width="16.28515625" style="1" customWidth="1"/>
    <col min="10766" max="10767" width="18.140625" style="1" customWidth="1"/>
    <col min="10768" max="10768" width="24.85546875" style="1" customWidth="1"/>
    <col min="10769" max="10770" width="17.28515625" style="1" customWidth="1"/>
    <col min="10771" max="10771" width="30.7109375" style="1" customWidth="1"/>
    <col min="10772" max="10772" width="22.85546875" style="1" customWidth="1"/>
    <col min="10773" max="10773" width="21.140625" style="1" bestFit="1" customWidth="1"/>
    <col min="10774" max="10774" width="20" style="1" customWidth="1"/>
    <col min="10775" max="10775" width="18.5703125" style="1" customWidth="1"/>
    <col min="10776" max="10776" width="17.140625" style="1" bestFit="1" customWidth="1"/>
    <col min="10777" max="10779" width="16.85546875" style="1" customWidth="1"/>
    <col min="10780" max="11008" width="9.140625" style="1"/>
    <col min="11009" max="11011" width="3" style="1" customWidth="1"/>
    <col min="11012" max="11012" width="24.7109375" style="1" customWidth="1"/>
    <col min="11013" max="11013" width="8.5703125" style="1" customWidth="1"/>
    <col min="11014" max="11014" width="2.140625" style="1" customWidth="1"/>
    <col min="11015" max="11015" width="3" style="1" customWidth="1"/>
    <col min="11016" max="11016" width="23" style="1" customWidth="1"/>
    <col min="11017" max="11017" width="19.85546875" style="1" customWidth="1"/>
    <col min="11018" max="11018" width="16.7109375" style="1" customWidth="1"/>
    <col min="11019" max="11019" width="17" style="1" customWidth="1"/>
    <col min="11020" max="11020" width="21" style="1" customWidth="1"/>
    <col min="11021" max="11021" width="16.28515625" style="1" customWidth="1"/>
    <col min="11022" max="11023" width="18.140625" style="1" customWidth="1"/>
    <col min="11024" max="11024" width="24.85546875" style="1" customWidth="1"/>
    <col min="11025" max="11026" width="17.28515625" style="1" customWidth="1"/>
    <col min="11027" max="11027" width="30.7109375" style="1" customWidth="1"/>
    <col min="11028" max="11028" width="22.85546875" style="1" customWidth="1"/>
    <col min="11029" max="11029" width="21.140625" style="1" bestFit="1" customWidth="1"/>
    <col min="11030" max="11030" width="20" style="1" customWidth="1"/>
    <col min="11031" max="11031" width="18.5703125" style="1" customWidth="1"/>
    <col min="11032" max="11032" width="17.140625" style="1" bestFit="1" customWidth="1"/>
    <col min="11033" max="11035" width="16.85546875" style="1" customWidth="1"/>
    <col min="11036" max="11264" width="9.140625" style="1"/>
    <col min="11265" max="11267" width="3" style="1" customWidth="1"/>
    <col min="11268" max="11268" width="24.7109375" style="1" customWidth="1"/>
    <col min="11269" max="11269" width="8.5703125" style="1" customWidth="1"/>
    <col min="11270" max="11270" width="2.140625" style="1" customWidth="1"/>
    <col min="11271" max="11271" width="3" style="1" customWidth="1"/>
    <col min="11272" max="11272" width="23" style="1" customWidth="1"/>
    <col min="11273" max="11273" width="19.85546875" style="1" customWidth="1"/>
    <col min="11274" max="11274" width="16.7109375" style="1" customWidth="1"/>
    <col min="11275" max="11275" width="17" style="1" customWidth="1"/>
    <col min="11276" max="11276" width="21" style="1" customWidth="1"/>
    <col min="11277" max="11277" width="16.28515625" style="1" customWidth="1"/>
    <col min="11278" max="11279" width="18.140625" style="1" customWidth="1"/>
    <col min="11280" max="11280" width="24.85546875" style="1" customWidth="1"/>
    <col min="11281" max="11282" width="17.28515625" style="1" customWidth="1"/>
    <col min="11283" max="11283" width="30.7109375" style="1" customWidth="1"/>
    <col min="11284" max="11284" width="22.85546875" style="1" customWidth="1"/>
    <col min="11285" max="11285" width="21.140625" style="1" bestFit="1" customWidth="1"/>
    <col min="11286" max="11286" width="20" style="1" customWidth="1"/>
    <col min="11287" max="11287" width="18.5703125" style="1" customWidth="1"/>
    <col min="11288" max="11288" width="17.140625" style="1" bestFit="1" customWidth="1"/>
    <col min="11289" max="11291" width="16.85546875" style="1" customWidth="1"/>
    <col min="11292" max="11520" width="9.140625" style="1"/>
    <col min="11521" max="11523" width="3" style="1" customWidth="1"/>
    <col min="11524" max="11524" width="24.7109375" style="1" customWidth="1"/>
    <col min="11525" max="11525" width="8.5703125" style="1" customWidth="1"/>
    <col min="11526" max="11526" width="2.140625" style="1" customWidth="1"/>
    <col min="11527" max="11527" width="3" style="1" customWidth="1"/>
    <col min="11528" max="11528" width="23" style="1" customWidth="1"/>
    <col min="11529" max="11529" width="19.85546875" style="1" customWidth="1"/>
    <col min="11530" max="11530" width="16.7109375" style="1" customWidth="1"/>
    <col min="11531" max="11531" width="17" style="1" customWidth="1"/>
    <col min="11532" max="11532" width="21" style="1" customWidth="1"/>
    <col min="11533" max="11533" width="16.28515625" style="1" customWidth="1"/>
    <col min="11534" max="11535" width="18.140625" style="1" customWidth="1"/>
    <col min="11536" max="11536" width="24.85546875" style="1" customWidth="1"/>
    <col min="11537" max="11538" width="17.28515625" style="1" customWidth="1"/>
    <col min="11539" max="11539" width="30.7109375" style="1" customWidth="1"/>
    <col min="11540" max="11540" width="22.85546875" style="1" customWidth="1"/>
    <col min="11541" max="11541" width="21.140625" style="1" bestFit="1" customWidth="1"/>
    <col min="11542" max="11542" width="20" style="1" customWidth="1"/>
    <col min="11543" max="11543" width="18.5703125" style="1" customWidth="1"/>
    <col min="11544" max="11544" width="17.140625" style="1" bestFit="1" customWidth="1"/>
    <col min="11545" max="11547" width="16.85546875" style="1" customWidth="1"/>
    <col min="11548" max="11776" width="9.140625" style="1"/>
    <col min="11777" max="11779" width="3" style="1" customWidth="1"/>
    <col min="11780" max="11780" width="24.7109375" style="1" customWidth="1"/>
    <col min="11781" max="11781" width="8.5703125" style="1" customWidth="1"/>
    <col min="11782" max="11782" width="2.140625" style="1" customWidth="1"/>
    <col min="11783" max="11783" width="3" style="1" customWidth="1"/>
    <col min="11784" max="11784" width="23" style="1" customWidth="1"/>
    <col min="11785" max="11785" width="19.85546875" style="1" customWidth="1"/>
    <col min="11786" max="11786" width="16.7109375" style="1" customWidth="1"/>
    <col min="11787" max="11787" width="17" style="1" customWidth="1"/>
    <col min="11788" max="11788" width="21" style="1" customWidth="1"/>
    <col min="11789" max="11789" width="16.28515625" style="1" customWidth="1"/>
    <col min="11790" max="11791" width="18.140625" style="1" customWidth="1"/>
    <col min="11792" max="11792" width="24.85546875" style="1" customWidth="1"/>
    <col min="11793" max="11794" width="17.28515625" style="1" customWidth="1"/>
    <col min="11795" max="11795" width="30.7109375" style="1" customWidth="1"/>
    <col min="11796" max="11796" width="22.85546875" style="1" customWidth="1"/>
    <col min="11797" max="11797" width="21.140625" style="1" bestFit="1" customWidth="1"/>
    <col min="11798" max="11798" width="20" style="1" customWidth="1"/>
    <col min="11799" max="11799" width="18.5703125" style="1" customWidth="1"/>
    <col min="11800" max="11800" width="17.140625" style="1" bestFit="1" customWidth="1"/>
    <col min="11801" max="11803" width="16.85546875" style="1" customWidth="1"/>
    <col min="11804" max="12032" width="9.140625" style="1"/>
    <col min="12033" max="12035" width="3" style="1" customWidth="1"/>
    <col min="12036" max="12036" width="24.7109375" style="1" customWidth="1"/>
    <col min="12037" max="12037" width="8.5703125" style="1" customWidth="1"/>
    <col min="12038" max="12038" width="2.140625" style="1" customWidth="1"/>
    <col min="12039" max="12039" width="3" style="1" customWidth="1"/>
    <col min="12040" max="12040" width="23" style="1" customWidth="1"/>
    <col min="12041" max="12041" width="19.85546875" style="1" customWidth="1"/>
    <col min="12042" max="12042" width="16.7109375" style="1" customWidth="1"/>
    <col min="12043" max="12043" width="17" style="1" customWidth="1"/>
    <col min="12044" max="12044" width="21" style="1" customWidth="1"/>
    <col min="12045" max="12045" width="16.28515625" style="1" customWidth="1"/>
    <col min="12046" max="12047" width="18.140625" style="1" customWidth="1"/>
    <col min="12048" max="12048" width="24.85546875" style="1" customWidth="1"/>
    <col min="12049" max="12050" width="17.28515625" style="1" customWidth="1"/>
    <col min="12051" max="12051" width="30.7109375" style="1" customWidth="1"/>
    <col min="12052" max="12052" width="22.85546875" style="1" customWidth="1"/>
    <col min="12053" max="12053" width="21.140625" style="1" bestFit="1" customWidth="1"/>
    <col min="12054" max="12054" width="20" style="1" customWidth="1"/>
    <col min="12055" max="12055" width="18.5703125" style="1" customWidth="1"/>
    <col min="12056" max="12056" width="17.140625" style="1" bestFit="1" customWidth="1"/>
    <col min="12057" max="12059" width="16.85546875" style="1" customWidth="1"/>
    <col min="12060" max="12288" width="9.140625" style="1"/>
    <col min="12289" max="12291" width="3" style="1" customWidth="1"/>
    <col min="12292" max="12292" width="24.7109375" style="1" customWidth="1"/>
    <col min="12293" max="12293" width="8.5703125" style="1" customWidth="1"/>
    <col min="12294" max="12294" width="2.140625" style="1" customWidth="1"/>
    <col min="12295" max="12295" width="3" style="1" customWidth="1"/>
    <col min="12296" max="12296" width="23" style="1" customWidth="1"/>
    <col min="12297" max="12297" width="19.85546875" style="1" customWidth="1"/>
    <col min="12298" max="12298" width="16.7109375" style="1" customWidth="1"/>
    <col min="12299" max="12299" width="17" style="1" customWidth="1"/>
    <col min="12300" max="12300" width="21" style="1" customWidth="1"/>
    <col min="12301" max="12301" width="16.28515625" style="1" customWidth="1"/>
    <col min="12302" max="12303" width="18.140625" style="1" customWidth="1"/>
    <col min="12304" max="12304" width="24.85546875" style="1" customWidth="1"/>
    <col min="12305" max="12306" width="17.28515625" style="1" customWidth="1"/>
    <col min="12307" max="12307" width="30.7109375" style="1" customWidth="1"/>
    <col min="12308" max="12308" width="22.85546875" style="1" customWidth="1"/>
    <col min="12309" max="12309" width="21.140625" style="1" bestFit="1" customWidth="1"/>
    <col min="12310" max="12310" width="20" style="1" customWidth="1"/>
    <col min="12311" max="12311" width="18.5703125" style="1" customWidth="1"/>
    <col min="12312" max="12312" width="17.140625" style="1" bestFit="1" customWidth="1"/>
    <col min="12313" max="12315" width="16.85546875" style="1" customWidth="1"/>
    <col min="12316" max="12544" width="9.140625" style="1"/>
    <col min="12545" max="12547" width="3" style="1" customWidth="1"/>
    <col min="12548" max="12548" width="24.7109375" style="1" customWidth="1"/>
    <col min="12549" max="12549" width="8.5703125" style="1" customWidth="1"/>
    <col min="12550" max="12550" width="2.140625" style="1" customWidth="1"/>
    <col min="12551" max="12551" width="3" style="1" customWidth="1"/>
    <col min="12552" max="12552" width="23" style="1" customWidth="1"/>
    <col min="12553" max="12553" width="19.85546875" style="1" customWidth="1"/>
    <col min="12554" max="12554" width="16.7109375" style="1" customWidth="1"/>
    <col min="12555" max="12555" width="17" style="1" customWidth="1"/>
    <col min="12556" max="12556" width="21" style="1" customWidth="1"/>
    <col min="12557" max="12557" width="16.28515625" style="1" customWidth="1"/>
    <col min="12558" max="12559" width="18.140625" style="1" customWidth="1"/>
    <col min="12560" max="12560" width="24.85546875" style="1" customWidth="1"/>
    <col min="12561" max="12562" width="17.28515625" style="1" customWidth="1"/>
    <col min="12563" max="12563" width="30.7109375" style="1" customWidth="1"/>
    <col min="12564" max="12564" width="22.85546875" style="1" customWidth="1"/>
    <col min="12565" max="12565" width="21.140625" style="1" bestFit="1" customWidth="1"/>
    <col min="12566" max="12566" width="20" style="1" customWidth="1"/>
    <col min="12567" max="12567" width="18.5703125" style="1" customWidth="1"/>
    <col min="12568" max="12568" width="17.140625" style="1" bestFit="1" customWidth="1"/>
    <col min="12569" max="12571" width="16.85546875" style="1" customWidth="1"/>
    <col min="12572" max="12800" width="9.140625" style="1"/>
    <col min="12801" max="12803" width="3" style="1" customWidth="1"/>
    <col min="12804" max="12804" width="24.7109375" style="1" customWidth="1"/>
    <col min="12805" max="12805" width="8.5703125" style="1" customWidth="1"/>
    <col min="12806" max="12806" width="2.140625" style="1" customWidth="1"/>
    <col min="12807" max="12807" width="3" style="1" customWidth="1"/>
    <col min="12808" max="12808" width="23" style="1" customWidth="1"/>
    <col min="12809" max="12809" width="19.85546875" style="1" customWidth="1"/>
    <col min="12810" max="12810" width="16.7109375" style="1" customWidth="1"/>
    <col min="12811" max="12811" width="17" style="1" customWidth="1"/>
    <col min="12812" max="12812" width="21" style="1" customWidth="1"/>
    <col min="12813" max="12813" width="16.28515625" style="1" customWidth="1"/>
    <col min="12814" max="12815" width="18.140625" style="1" customWidth="1"/>
    <col min="12816" max="12816" width="24.85546875" style="1" customWidth="1"/>
    <col min="12817" max="12818" width="17.28515625" style="1" customWidth="1"/>
    <col min="12819" max="12819" width="30.7109375" style="1" customWidth="1"/>
    <col min="12820" max="12820" width="22.85546875" style="1" customWidth="1"/>
    <col min="12821" max="12821" width="21.140625" style="1" bestFit="1" customWidth="1"/>
    <col min="12822" max="12822" width="20" style="1" customWidth="1"/>
    <col min="12823" max="12823" width="18.5703125" style="1" customWidth="1"/>
    <col min="12824" max="12824" width="17.140625" style="1" bestFit="1" customWidth="1"/>
    <col min="12825" max="12827" width="16.85546875" style="1" customWidth="1"/>
    <col min="12828" max="13056" width="9.140625" style="1"/>
    <col min="13057" max="13059" width="3" style="1" customWidth="1"/>
    <col min="13060" max="13060" width="24.7109375" style="1" customWidth="1"/>
    <col min="13061" max="13061" width="8.5703125" style="1" customWidth="1"/>
    <col min="13062" max="13062" width="2.140625" style="1" customWidth="1"/>
    <col min="13063" max="13063" width="3" style="1" customWidth="1"/>
    <col min="13064" max="13064" width="23" style="1" customWidth="1"/>
    <col min="13065" max="13065" width="19.85546875" style="1" customWidth="1"/>
    <col min="13066" max="13066" width="16.7109375" style="1" customWidth="1"/>
    <col min="13067" max="13067" width="17" style="1" customWidth="1"/>
    <col min="13068" max="13068" width="21" style="1" customWidth="1"/>
    <col min="13069" max="13069" width="16.28515625" style="1" customWidth="1"/>
    <col min="13070" max="13071" width="18.140625" style="1" customWidth="1"/>
    <col min="13072" max="13072" width="24.85546875" style="1" customWidth="1"/>
    <col min="13073" max="13074" width="17.28515625" style="1" customWidth="1"/>
    <col min="13075" max="13075" width="30.7109375" style="1" customWidth="1"/>
    <col min="13076" max="13076" width="22.85546875" style="1" customWidth="1"/>
    <col min="13077" max="13077" width="21.140625" style="1" bestFit="1" customWidth="1"/>
    <col min="13078" max="13078" width="20" style="1" customWidth="1"/>
    <col min="13079" max="13079" width="18.5703125" style="1" customWidth="1"/>
    <col min="13080" max="13080" width="17.140625" style="1" bestFit="1" customWidth="1"/>
    <col min="13081" max="13083" width="16.85546875" style="1" customWidth="1"/>
    <col min="13084" max="13312" width="9.140625" style="1"/>
    <col min="13313" max="13315" width="3" style="1" customWidth="1"/>
    <col min="13316" max="13316" width="24.7109375" style="1" customWidth="1"/>
    <col min="13317" max="13317" width="8.5703125" style="1" customWidth="1"/>
    <col min="13318" max="13318" width="2.140625" style="1" customWidth="1"/>
    <col min="13319" max="13319" width="3" style="1" customWidth="1"/>
    <col min="13320" max="13320" width="23" style="1" customWidth="1"/>
    <col min="13321" max="13321" width="19.85546875" style="1" customWidth="1"/>
    <col min="13322" max="13322" width="16.7109375" style="1" customWidth="1"/>
    <col min="13323" max="13323" width="17" style="1" customWidth="1"/>
    <col min="13324" max="13324" width="21" style="1" customWidth="1"/>
    <col min="13325" max="13325" width="16.28515625" style="1" customWidth="1"/>
    <col min="13326" max="13327" width="18.140625" style="1" customWidth="1"/>
    <col min="13328" max="13328" width="24.85546875" style="1" customWidth="1"/>
    <col min="13329" max="13330" width="17.28515625" style="1" customWidth="1"/>
    <col min="13331" max="13331" width="30.7109375" style="1" customWidth="1"/>
    <col min="13332" max="13332" width="22.85546875" style="1" customWidth="1"/>
    <col min="13333" max="13333" width="21.140625" style="1" bestFit="1" customWidth="1"/>
    <col min="13334" max="13334" width="20" style="1" customWidth="1"/>
    <col min="13335" max="13335" width="18.5703125" style="1" customWidth="1"/>
    <col min="13336" max="13336" width="17.140625" style="1" bestFit="1" customWidth="1"/>
    <col min="13337" max="13339" width="16.85546875" style="1" customWidth="1"/>
    <col min="13340" max="13568" width="9.140625" style="1"/>
    <col min="13569" max="13571" width="3" style="1" customWidth="1"/>
    <col min="13572" max="13572" width="24.7109375" style="1" customWidth="1"/>
    <col min="13573" max="13573" width="8.5703125" style="1" customWidth="1"/>
    <col min="13574" max="13574" width="2.140625" style="1" customWidth="1"/>
    <col min="13575" max="13575" width="3" style="1" customWidth="1"/>
    <col min="13576" max="13576" width="23" style="1" customWidth="1"/>
    <col min="13577" max="13577" width="19.85546875" style="1" customWidth="1"/>
    <col min="13578" max="13578" width="16.7109375" style="1" customWidth="1"/>
    <col min="13579" max="13579" width="17" style="1" customWidth="1"/>
    <col min="13580" max="13580" width="21" style="1" customWidth="1"/>
    <col min="13581" max="13581" width="16.28515625" style="1" customWidth="1"/>
    <col min="13582" max="13583" width="18.140625" style="1" customWidth="1"/>
    <col min="13584" max="13584" width="24.85546875" style="1" customWidth="1"/>
    <col min="13585" max="13586" width="17.28515625" style="1" customWidth="1"/>
    <col min="13587" max="13587" width="30.7109375" style="1" customWidth="1"/>
    <col min="13588" max="13588" width="22.85546875" style="1" customWidth="1"/>
    <col min="13589" max="13589" width="21.140625" style="1" bestFit="1" customWidth="1"/>
    <col min="13590" max="13590" width="20" style="1" customWidth="1"/>
    <col min="13591" max="13591" width="18.5703125" style="1" customWidth="1"/>
    <col min="13592" max="13592" width="17.140625" style="1" bestFit="1" customWidth="1"/>
    <col min="13593" max="13595" width="16.85546875" style="1" customWidth="1"/>
    <col min="13596" max="13824" width="9.140625" style="1"/>
    <col min="13825" max="13827" width="3" style="1" customWidth="1"/>
    <col min="13828" max="13828" width="24.7109375" style="1" customWidth="1"/>
    <col min="13829" max="13829" width="8.5703125" style="1" customWidth="1"/>
    <col min="13830" max="13830" width="2.140625" style="1" customWidth="1"/>
    <col min="13831" max="13831" width="3" style="1" customWidth="1"/>
    <col min="13832" max="13832" width="23" style="1" customWidth="1"/>
    <col min="13833" max="13833" width="19.85546875" style="1" customWidth="1"/>
    <col min="13834" max="13834" width="16.7109375" style="1" customWidth="1"/>
    <col min="13835" max="13835" width="17" style="1" customWidth="1"/>
    <col min="13836" max="13836" width="21" style="1" customWidth="1"/>
    <col min="13837" max="13837" width="16.28515625" style="1" customWidth="1"/>
    <col min="13838" max="13839" width="18.140625" style="1" customWidth="1"/>
    <col min="13840" max="13840" width="24.85546875" style="1" customWidth="1"/>
    <col min="13841" max="13842" width="17.28515625" style="1" customWidth="1"/>
    <col min="13843" max="13843" width="30.7109375" style="1" customWidth="1"/>
    <col min="13844" max="13844" width="22.85546875" style="1" customWidth="1"/>
    <col min="13845" max="13845" width="21.140625" style="1" bestFit="1" customWidth="1"/>
    <col min="13846" max="13846" width="20" style="1" customWidth="1"/>
    <col min="13847" max="13847" width="18.5703125" style="1" customWidth="1"/>
    <col min="13848" max="13848" width="17.140625" style="1" bestFit="1" customWidth="1"/>
    <col min="13849" max="13851" width="16.85546875" style="1" customWidth="1"/>
    <col min="13852" max="14080" width="9.140625" style="1"/>
    <col min="14081" max="14083" width="3" style="1" customWidth="1"/>
    <col min="14084" max="14084" width="24.7109375" style="1" customWidth="1"/>
    <col min="14085" max="14085" width="8.5703125" style="1" customWidth="1"/>
    <col min="14086" max="14086" width="2.140625" style="1" customWidth="1"/>
    <col min="14087" max="14087" width="3" style="1" customWidth="1"/>
    <col min="14088" max="14088" width="23" style="1" customWidth="1"/>
    <col min="14089" max="14089" width="19.85546875" style="1" customWidth="1"/>
    <col min="14090" max="14090" width="16.7109375" style="1" customWidth="1"/>
    <col min="14091" max="14091" width="17" style="1" customWidth="1"/>
    <col min="14092" max="14092" width="21" style="1" customWidth="1"/>
    <col min="14093" max="14093" width="16.28515625" style="1" customWidth="1"/>
    <col min="14094" max="14095" width="18.140625" style="1" customWidth="1"/>
    <col min="14096" max="14096" width="24.85546875" style="1" customWidth="1"/>
    <col min="14097" max="14098" width="17.28515625" style="1" customWidth="1"/>
    <col min="14099" max="14099" width="30.7109375" style="1" customWidth="1"/>
    <col min="14100" max="14100" width="22.85546875" style="1" customWidth="1"/>
    <col min="14101" max="14101" width="21.140625" style="1" bestFit="1" customWidth="1"/>
    <col min="14102" max="14102" width="20" style="1" customWidth="1"/>
    <col min="14103" max="14103" width="18.5703125" style="1" customWidth="1"/>
    <col min="14104" max="14104" width="17.140625" style="1" bestFit="1" customWidth="1"/>
    <col min="14105" max="14107" width="16.85546875" style="1" customWidth="1"/>
    <col min="14108" max="14336" width="9.140625" style="1"/>
    <col min="14337" max="14339" width="3" style="1" customWidth="1"/>
    <col min="14340" max="14340" width="24.7109375" style="1" customWidth="1"/>
    <col min="14341" max="14341" width="8.5703125" style="1" customWidth="1"/>
    <col min="14342" max="14342" width="2.140625" style="1" customWidth="1"/>
    <col min="14343" max="14343" width="3" style="1" customWidth="1"/>
    <col min="14344" max="14344" width="23" style="1" customWidth="1"/>
    <col min="14345" max="14345" width="19.85546875" style="1" customWidth="1"/>
    <col min="14346" max="14346" width="16.7109375" style="1" customWidth="1"/>
    <col min="14347" max="14347" width="17" style="1" customWidth="1"/>
    <col min="14348" max="14348" width="21" style="1" customWidth="1"/>
    <col min="14349" max="14349" width="16.28515625" style="1" customWidth="1"/>
    <col min="14350" max="14351" width="18.140625" style="1" customWidth="1"/>
    <col min="14352" max="14352" width="24.85546875" style="1" customWidth="1"/>
    <col min="14353" max="14354" width="17.28515625" style="1" customWidth="1"/>
    <col min="14355" max="14355" width="30.7109375" style="1" customWidth="1"/>
    <col min="14356" max="14356" width="22.85546875" style="1" customWidth="1"/>
    <col min="14357" max="14357" width="21.140625" style="1" bestFit="1" customWidth="1"/>
    <col min="14358" max="14358" width="20" style="1" customWidth="1"/>
    <col min="14359" max="14359" width="18.5703125" style="1" customWidth="1"/>
    <col min="14360" max="14360" width="17.140625" style="1" bestFit="1" customWidth="1"/>
    <col min="14361" max="14363" width="16.85546875" style="1" customWidth="1"/>
    <col min="14364" max="14592" width="9.140625" style="1"/>
    <col min="14593" max="14595" width="3" style="1" customWidth="1"/>
    <col min="14596" max="14596" width="24.7109375" style="1" customWidth="1"/>
    <col min="14597" max="14597" width="8.5703125" style="1" customWidth="1"/>
    <col min="14598" max="14598" width="2.140625" style="1" customWidth="1"/>
    <col min="14599" max="14599" width="3" style="1" customWidth="1"/>
    <col min="14600" max="14600" width="23" style="1" customWidth="1"/>
    <col min="14601" max="14601" width="19.85546875" style="1" customWidth="1"/>
    <col min="14602" max="14602" width="16.7109375" style="1" customWidth="1"/>
    <col min="14603" max="14603" width="17" style="1" customWidth="1"/>
    <col min="14604" max="14604" width="21" style="1" customWidth="1"/>
    <col min="14605" max="14605" width="16.28515625" style="1" customWidth="1"/>
    <col min="14606" max="14607" width="18.140625" style="1" customWidth="1"/>
    <col min="14608" max="14608" width="24.85546875" style="1" customWidth="1"/>
    <col min="14609" max="14610" width="17.28515625" style="1" customWidth="1"/>
    <col min="14611" max="14611" width="30.7109375" style="1" customWidth="1"/>
    <col min="14612" max="14612" width="22.85546875" style="1" customWidth="1"/>
    <col min="14613" max="14613" width="21.140625" style="1" bestFit="1" customWidth="1"/>
    <col min="14614" max="14614" width="20" style="1" customWidth="1"/>
    <col min="14615" max="14615" width="18.5703125" style="1" customWidth="1"/>
    <col min="14616" max="14616" width="17.140625" style="1" bestFit="1" customWidth="1"/>
    <col min="14617" max="14619" width="16.85546875" style="1" customWidth="1"/>
    <col min="14620" max="14848" width="9.140625" style="1"/>
    <col min="14849" max="14851" width="3" style="1" customWidth="1"/>
    <col min="14852" max="14852" width="24.7109375" style="1" customWidth="1"/>
    <col min="14853" max="14853" width="8.5703125" style="1" customWidth="1"/>
    <col min="14854" max="14854" width="2.140625" style="1" customWidth="1"/>
    <col min="14855" max="14855" width="3" style="1" customWidth="1"/>
    <col min="14856" max="14856" width="23" style="1" customWidth="1"/>
    <col min="14857" max="14857" width="19.85546875" style="1" customWidth="1"/>
    <col min="14858" max="14858" width="16.7109375" style="1" customWidth="1"/>
    <col min="14859" max="14859" width="17" style="1" customWidth="1"/>
    <col min="14860" max="14860" width="21" style="1" customWidth="1"/>
    <col min="14861" max="14861" width="16.28515625" style="1" customWidth="1"/>
    <col min="14862" max="14863" width="18.140625" style="1" customWidth="1"/>
    <col min="14864" max="14864" width="24.85546875" style="1" customWidth="1"/>
    <col min="14865" max="14866" width="17.28515625" style="1" customWidth="1"/>
    <col min="14867" max="14867" width="30.7109375" style="1" customWidth="1"/>
    <col min="14868" max="14868" width="22.85546875" style="1" customWidth="1"/>
    <col min="14869" max="14869" width="21.140625" style="1" bestFit="1" customWidth="1"/>
    <col min="14870" max="14870" width="20" style="1" customWidth="1"/>
    <col min="14871" max="14871" width="18.5703125" style="1" customWidth="1"/>
    <col min="14872" max="14872" width="17.140625" style="1" bestFit="1" customWidth="1"/>
    <col min="14873" max="14875" width="16.85546875" style="1" customWidth="1"/>
    <col min="14876" max="15104" width="9.140625" style="1"/>
    <col min="15105" max="15107" width="3" style="1" customWidth="1"/>
    <col min="15108" max="15108" width="24.7109375" style="1" customWidth="1"/>
    <col min="15109" max="15109" width="8.5703125" style="1" customWidth="1"/>
    <col min="15110" max="15110" width="2.140625" style="1" customWidth="1"/>
    <col min="15111" max="15111" width="3" style="1" customWidth="1"/>
    <col min="15112" max="15112" width="23" style="1" customWidth="1"/>
    <col min="15113" max="15113" width="19.85546875" style="1" customWidth="1"/>
    <col min="15114" max="15114" width="16.7109375" style="1" customWidth="1"/>
    <col min="15115" max="15115" width="17" style="1" customWidth="1"/>
    <col min="15116" max="15116" width="21" style="1" customWidth="1"/>
    <col min="15117" max="15117" width="16.28515625" style="1" customWidth="1"/>
    <col min="15118" max="15119" width="18.140625" style="1" customWidth="1"/>
    <col min="15120" max="15120" width="24.85546875" style="1" customWidth="1"/>
    <col min="15121" max="15122" width="17.28515625" style="1" customWidth="1"/>
    <col min="15123" max="15123" width="30.7109375" style="1" customWidth="1"/>
    <col min="15124" max="15124" width="22.85546875" style="1" customWidth="1"/>
    <col min="15125" max="15125" width="21.140625" style="1" bestFit="1" customWidth="1"/>
    <col min="15126" max="15126" width="20" style="1" customWidth="1"/>
    <col min="15127" max="15127" width="18.5703125" style="1" customWidth="1"/>
    <col min="15128" max="15128" width="17.140625" style="1" bestFit="1" customWidth="1"/>
    <col min="15129" max="15131" width="16.85546875" style="1" customWidth="1"/>
    <col min="15132" max="15360" width="9.140625" style="1"/>
    <col min="15361" max="15363" width="3" style="1" customWidth="1"/>
    <col min="15364" max="15364" width="24.7109375" style="1" customWidth="1"/>
    <col min="15365" max="15365" width="8.5703125" style="1" customWidth="1"/>
    <col min="15366" max="15366" width="2.140625" style="1" customWidth="1"/>
    <col min="15367" max="15367" width="3" style="1" customWidth="1"/>
    <col min="15368" max="15368" width="23" style="1" customWidth="1"/>
    <col min="15369" max="15369" width="19.85546875" style="1" customWidth="1"/>
    <col min="15370" max="15370" width="16.7109375" style="1" customWidth="1"/>
    <col min="15371" max="15371" width="17" style="1" customWidth="1"/>
    <col min="15372" max="15372" width="21" style="1" customWidth="1"/>
    <col min="15373" max="15373" width="16.28515625" style="1" customWidth="1"/>
    <col min="15374" max="15375" width="18.140625" style="1" customWidth="1"/>
    <col min="15376" max="15376" width="24.85546875" style="1" customWidth="1"/>
    <col min="15377" max="15378" width="17.28515625" style="1" customWidth="1"/>
    <col min="15379" max="15379" width="30.7109375" style="1" customWidth="1"/>
    <col min="15380" max="15380" width="22.85546875" style="1" customWidth="1"/>
    <col min="15381" max="15381" width="21.140625" style="1" bestFit="1" customWidth="1"/>
    <col min="15382" max="15382" width="20" style="1" customWidth="1"/>
    <col min="15383" max="15383" width="18.5703125" style="1" customWidth="1"/>
    <col min="15384" max="15384" width="17.140625" style="1" bestFit="1" customWidth="1"/>
    <col min="15385" max="15387" width="16.85546875" style="1" customWidth="1"/>
    <col min="15388" max="15616" width="9.140625" style="1"/>
    <col min="15617" max="15619" width="3" style="1" customWidth="1"/>
    <col min="15620" max="15620" width="24.7109375" style="1" customWidth="1"/>
    <col min="15621" max="15621" width="8.5703125" style="1" customWidth="1"/>
    <col min="15622" max="15622" width="2.140625" style="1" customWidth="1"/>
    <col min="15623" max="15623" width="3" style="1" customWidth="1"/>
    <col min="15624" max="15624" width="23" style="1" customWidth="1"/>
    <col min="15625" max="15625" width="19.85546875" style="1" customWidth="1"/>
    <col min="15626" max="15626" width="16.7109375" style="1" customWidth="1"/>
    <col min="15627" max="15627" width="17" style="1" customWidth="1"/>
    <col min="15628" max="15628" width="21" style="1" customWidth="1"/>
    <col min="15629" max="15629" width="16.28515625" style="1" customWidth="1"/>
    <col min="15630" max="15631" width="18.140625" style="1" customWidth="1"/>
    <col min="15632" max="15632" width="24.85546875" style="1" customWidth="1"/>
    <col min="15633" max="15634" width="17.28515625" style="1" customWidth="1"/>
    <col min="15635" max="15635" width="30.7109375" style="1" customWidth="1"/>
    <col min="15636" max="15636" width="22.85546875" style="1" customWidth="1"/>
    <col min="15637" max="15637" width="21.140625" style="1" bestFit="1" customWidth="1"/>
    <col min="15638" max="15638" width="20" style="1" customWidth="1"/>
    <col min="15639" max="15639" width="18.5703125" style="1" customWidth="1"/>
    <col min="15640" max="15640" width="17.140625" style="1" bestFit="1" customWidth="1"/>
    <col min="15641" max="15643" width="16.85546875" style="1" customWidth="1"/>
    <col min="15644" max="15872" width="9.140625" style="1"/>
    <col min="15873" max="15875" width="3" style="1" customWidth="1"/>
    <col min="15876" max="15876" width="24.7109375" style="1" customWidth="1"/>
    <col min="15877" max="15877" width="8.5703125" style="1" customWidth="1"/>
    <col min="15878" max="15878" width="2.140625" style="1" customWidth="1"/>
    <col min="15879" max="15879" width="3" style="1" customWidth="1"/>
    <col min="15880" max="15880" width="23" style="1" customWidth="1"/>
    <col min="15881" max="15881" width="19.85546875" style="1" customWidth="1"/>
    <col min="15882" max="15882" width="16.7109375" style="1" customWidth="1"/>
    <col min="15883" max="15883" width="17" style="1" customWidth="1"/>
    <col min="15884" max="15884" width="21" style="1" customWidth="1"/>
    <col min="15885" max="15885" width="16.28515625" style="1" customWidth="1"/>
    <col min="15886" max="15887" width="18.140625" style="1" customWidth="1"/>
    <col min="15888" max="15888" width="24.85546875" style="1" customWidth="1"/>
    <col min="15889" max="15890" width="17.28515625" style="1" customWidth="1"/>
    <col min="15891" max="15891" width="30.7109375" style="1" customWidth="1"/>
    <col min="15892" max="15892" width="22.85546875" style="1" customWidth="1"/>
    <col min="15893" max="15893" width="21.140625" style="1" bestFit="1" customWidth="1"/>
    <col min="15894" max="15894" width="20" style="1" customWidth="1"/>
    <col min="15895" max="15895" width="18.5703125" style="1" customWidth="1"/>
    <col min="15896" max="15896" width="17.140625" style="1" bestFit="1" customWidth="1"/>
    <col min="15897" max="15899" width="16.85546875" style="1" customWidth="1"/>
    <col min="15900" max="16128" width="9.140625" style="1"/>
    <col min="16129" max="16131" width="3" style="1" customWidth="1"/>
    <col min="16132" max="16132" width="24.7109375" style="1" customWidth="1"/>
    <col min="16133" max="16133" width="8.5703125" style="1" customWidth="1"/>
    <col min="16134" max="16134" width="2.140625" style="1" customWidth="1"/>
    <col min="16135" max="16135" width="3" style="1" customWidth="1"/>
    <col min="16136" max="16136" width="23" style="1" customWidth="1"/>
    <col min="16137" max="16137" width="19.85546875" style="1" customWidth="1"/>
    <col min="16138" max="16138" width="16.7109375" style="1" customWidth="1"/>
    <col min="16139" max="16139" width="17" style="1" customWidth="1"/>
    <col min="16140" max="16140" width="21" style="1" customWidth="1"/>
    <col min="16141" max="16141" width="16.28515625" style="1" customWidth="1"/>
    <col min="16142" max="16143" width="18.140625" style="1" customWidth="1"/>
    <col min="16144" max="16144" width="24.85546875" style="1" customWidth="1"/>
    <col min="16145" max="16146" width="17.28515625" style="1" customWidth="1"/>
    <col min="16147" max="16147" width="30.7109375" style="1" customWidth="1"/>
    <col min="16148" max="16148" width="22.85546875" style="1" customWidth="1"/>
    <col min="16149" max="16149" width="21.140625" style="1" bestFit="1" customWidth="1"/>
    <col min="16150" max="16150" width="20" style="1" customWidth="1"/>
    <col min="16151" max="16151" width="18.5703125" style="1" customWidth="1"/>
    <col min="16152" max="16152" width="17.140625" style="1" bestFit="1" customWidth="1"/>
    <col min="16153" max="16155" width="16.85546875" style="1" customWidth="1"/>
    <col min="16156" max="16384" width="9.140625" style="1"/>
  </cols>
  <sheetData>
    <row r="1" spans="1:19" x14ac:dyDescent="0.25">
      <c r="B1" s="2"/>
      <c r="C1" s="2"/>
      <c r="D1" s="2"/>
      <c r="E1" s="3"/>
      <c r="G1" s="1"/>
      <c r="H1" s="1"/>
      <c r="O1" s="4"/>
    </row>
    <row r="2" spans="1:19" ht="18" x14ac:dyDescent="0.25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  <c r="Q2" s="1"/>
      <c r="R2" s="1"/>
    </row>
    <row r="3" spans="1:19" ht="18" x14ac:dyDescent="0.25"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  <c r="P3" s="11"/>
      <c r="Q3" s="1"/>
      <c r="R3" s="1"/>
    </row>
    <row r="4" spans="1:19" ht="15.75" thickBot="1" x14ac:dyDescent="0.3">
      <c r="B4" s="12"/>
      <c r="C4" s="12"/>
      <c r="D4" s="12"/>
      <c r="E4" s="13"/>
      <c r="F4" s="14"/>
      <c r="G4" s="14"/>
      <c r="H4" s="14"/>
      <c r="I4" s="15"/>
      <c r="J4" s="12"/>
      <c r="K4" s="12"/>
      <c r="L4" s="16"/>
      <c r="M4" s="17"/>
      <c r="N4" s="15"/>
      <c r="O4" s="4"/>
      <c r="P4" s="11"/>
      <c r="R4" s="1"/>
    </row>
    <row r="5" spans="1:19" s="18" customFormat="1" ht="13.5" thickTop="1" x14ac:dyDescent="0.2">
      <c r="B5" s="19" t="s">
        <v>2</v>
      </c>
      <c r="C5" s="20"/>
      <c r="D5" s="21" t="s">
        <v>3</v>
      </c>
      <c r="E5" s="22" t="s">
        <v>4</v>
      </c>
      <c r="F5" s="23"/>
      <c r="G5" s="23"/>
      <c r="H5" s="23"/>
      <c r="I5" s="23"/>
      <c r="J5" s="23"/>
      <c r="K5" s="24"/>
      <c r="L5" s="21" t="s">
        <v>5</v>
      </c>
      <c r="M5" s="25" t="s">
        <v>6</v>
      </c>
      <c r="N5" s="26" t="s">
        <v>7</v>
      </c>
      <c r="O5" s="27"/>
      <c r="P5" s="11"/>
    </row>
    <row r="6" spans="1:19" s="18" customFormat="1" ht="12.75" x14ac:dyDescent="0.2">
      <c r="B6" s="28"/>
      <c r="C6" s="29"/>
      <c r="D6" s="30"/>
      <c r="E6" s="31" t="s">
        <v>8</v>
      </c>
      <c r="F6" s="32"/>
      <c r="G6" s="32"/>
      <c r="H6" s="32"/>
      <c r="I6" s="33"/>
      <c r="J6" s="31" t="s">
        <v>9</v>
      </c>
      <c r="K6" s="33"/>
      <c r="L6" s="30"/>
      <c r="M6" s="34"/>
      <c r="N6" s="35"/>
      <c r="O6" s="27"/>
      <c r="P6" s="11"/>
    </row>
    <row r="7" spans="1:19" s="18" customFormat="1" ht="13.5" thickBot="1" x14ac:dyDescent="0.25">
      <c r="B7" s="36"/>
      <c r="C7" s="37"/>
      <c r="D7" s="38"/>
      <c r="E7" s="39" t="s">
        <v>10</v>
      </c>
      <c r="F7" s="40"/>
      <c r="G7" s="40"/>
      <c r="H7" s="41"/>
      <c r="I7" s="42" t="s">
        <v>11</v>
      </c>
      <c r="J7" s="43" t="s">
        <v>12</v>
      </c>
      <c r="K7" s="43" t="s">
        <v>11</v>
      </c>
      <c r="L7" s="38"/>
      <c r="M7" s="44"/>
      <c r="N7" s="45"/>
      <c r="O7" s="27"/>
      <c r="P7" s="11"/>
    </row>
    <row r="8" spans="1:19" s="18" customFormat="1" ht="14.25" thickTop="1" thickBot="1" x14ac:dyDescent="0.25">
      <c r="B8" s="46">
        <v>1</v>
      </c>
      <c r="C8" s="47"/>
      <c r="D8" s="48">
        <v>2</v>
      </c>
      <c r="E8" s="49">
        <v>3</v>
      </c>
      <c r="F8" s="49"/>
      <c r="G8" s="49"/>
      <c r="H8" s="49"/>
      <c r="I8" s="48">
        <v>4</v>
      </c>
      <c r="J8" s="48">
        <v>5</v>
      </c>
      <c r="K8" s="48">
        <v>6</v>
      </c>
      <c r="L8" s="50">
        <v>7</v>
      </c>
      <c r="M8" s="51">
        <v>8</v>
      </c>
      <c r="N8" s="52">
        <v>9</v>
      </c>
      <c r="O8" s="53"/>
      <c r="P8" s="11"/>
    </row>
    <row r="9" spans="1:19" ht="15.75" thickTop="1" x14ac:dyDescent="0.25">
      <c r="B9" s="54"/>
      <c r="C9" s="55"/>
      <c r="D9" s="56"/>
      <c r="E9" s="57"/>
      <c r="F9" s="58"/>
      <c r="G9" s="58"/>
      <c r="H9" s="58"/>
      <c r="I9" s="59"/>
      <c r="J9" s="60"/>
      <c r="K9" s="60"/>
      <c r="L9" s="61"/>
      <c r="M9" s="61"/>
      <c r="N9" s="62"/>
      <c r="O9" s="63"/>
      <c r="P9" s="11"/>
      <c r="Q9" s="1"/>
      <c r="R9" s="1"/>
    </row>
    <row r="10" spans="1:19" s="18" customFormat="1" ht="21" customHeight="1" x14ac:dyDescent="0.2">
      <c r="B10" s="64">
        <v>1</v>
      </c>
      <c r="C10" s="65"/>
      <c r="D10" s="66" t="s">
        <v>13</v>
      </c>
      <c r="E10" s="67" t="s">
        <v>14</v>
      </c>
      <c r="F10" s="68" t="s">
        <v>15</v>
      </c>
      <c r="G10" s="69" t="s">
        <v>16</v>
      </c>
      <c r="H10" s="69"/>
      <c r="I10" s="70">
        <f>SUM(I11:I15)</f>
        <v>4225250000</v>
      </c>
      <c r="J10" s="71"/>
      <c r="K10" s="71"/>
      <c r="L10" s="72">
        <v>3</v>
      </c>
      <c r="M10" s="72" t="s">
        <v>17</v>
      </c>
      <c r="N10" s="73">
        <f>I10</f>
        <v>4225250000</v>
      </c>
      <c r="O10" s="74" t="s">
        <v>18</v>
      </c>
      <c r="P10" s="11"/>
      <c r="S10" s="18">
        <v>901651383</v>
      </c>
    </row>
    <row r="11" spans="1:19" ht="17.25" customHeight="1" x14ac:dyDescent="0.25">
      <c r="A11" s="2"/>
      <c r="B11" s="75"/>
      <c r="C11" s="76"/>
      <c r="D11" s="77"/>
      <c r="E11" s="78" t="s">
        <v>19</v>
      </c>
      <c r="F11" s="79"/>
      <c r="G11" s="80" t="str">
        <f>+'[1]1 PENDIDIKAN'!G27</f>
        <v>Pelatihan dan Penyelenggara PAUD</v>
      </c>
      <c r="H11" s="81"/>
      <c r="I11" s="82">
        <f>'[2]1 PENDIDIKAN'!M24</f>
        <v>138000000</v>
      </c>
      <c r="J11" s="83"/>
      <c r="K11" s="83"/>
      <c r="L11" s="72"/>
      <c r="M11" s="72"/>
      <c r="N11" s="84">
        <f t="shared" ref="N11:N83" si="0">+I11+K11</f>
        <v>138000000</v>
      </c>
      <c r="O11" s="63"/>
    </row>
    <row r="12" spans="1:19" ht="30.75" customHeight="1" x14ac:dyDescent="0.25">
      <c r="A12" s="2"/>
      <c r="B12" s="75"/>
      <c r="C12" s="76"/>
      <c r="D12" s="85"/>
      <c r="E12" s="78" t="s">
        <v>19</v>
      </c>
      <c r="F12" s="79"/>
      <c r="G12" s="80" t="str">
        <f>'[2]1 PENDIDIKAN'!D25</f>
        <v>Pengembangan data dan informasi Pendidikan Anak Usia Dini</v>
      </c>
      <c r="H12" s="81"/>
      <c r="I12" s="82">
        <f>'[2]1 PENDIDIKAN'!M25</f>
        <v>50000000</v>
      </c>
      <c r="J12" s="83"/>
      <c r="K12" s="83"/>
      <c r="L12" s="72"/>
      <c r="M12" s="72"/>
      <c r="N12" s="84">
        <f t="shared" si="0"/>
        <v>50000000</v>
      </c>
      <c r="O12" s="63"/>
    </row>
    <row r="13" spans="1:19" ht="30.75" customHeight="1" x14ac:dyDescent="0.25">
      <c r="A13" s="2"/>
      <c r="B13" s="75"/>
      <c r="C13" s="76"/>
      <c r="D13" s="85"/>
      <c r="E13" s="78" t="s">
        <v>19</v>
      </c>
      <c r="F13" s="79"/>
      <c r="G13" s="80" t="str">
        <f>'[2]1 PENDIDIKAN'!D26</f>
        <v>Gebyar PAUD</v>
      </c>
      <c r="H13" s="81"/>
      <c r="I13" s="82">
        <f>'[2]1 PENDIDIKAN'!M26</f>
        <v>227750000</v>
      </c>
      <c r="J13" s="83"/>
      <c r="K13" s="83"/>
      <c r="L13" s="72"/>
      <c r="M13" s="72"/>
      <c r="N13" s="84">
        <f t="shared" si="0"/>
        <v>227750000</v>
      </c>
      <c r="O13" s="63"/>
    </row>
    <row r="14" spans="1:19" ht="17.25" customHeight="1" x14ac:dyDescent="0.25">
      <c r="A14" s="2"/>
      <c r="B14" s="75"/>
      <c r="C14" s="76"/>
      <c r="D14" s="85"/>
      <c r="E14" s="78" t="s">
        <v>19</v>
      </c>
      <c r="F14" s="79"/>
      <c r="G14" s="80" t="str">
        <f>'[2]1 PENDIDIKAN'!D27</f>
        <v>Bimtek Bunda PAUD</v>
      </c>
      <c r="H14" s="81"/>
      <c r="I14" s="82">
        <f>'[2]1 PENDIDIKAN'!M27</f>
        <v>257500000</v>
      </c>
      <c r="J14" s="83"/>
      <c r="K14" s="83"/>
      <c r="L14" s="72"/>
      <c r="M14" s="72"/>
      <c r="N14" s="84">
        <f t="shared" si="0"/>
        <v>257500000</v>
      </c>
      <c r="O14" s="63"/>
    </row>
    <row r="15" spans="1:19" ht="38.25" customHeight="1" x14ac:dyDescent="0.25">
      <c r="A15" s="2"/>
      <c r="B15" s="75"/>
      <c r="C15" s="76"/>
      <c r="D15" s="86"/>
      <c r="E15" s="78" t="s">
        <v>19</v>
      </c>
      <c r="F15" s="79"/>
      <c r="G15" s="80" t="str">
        <f>'[2]1 PENDIDIKAN'!D28</f>
        <v>Bantuan Operasional Penyelenggaraan PAUD (DAK Non Fisik)</v>
      </c>
      <c r="H15" s="81"/>
      <c r="I15" s="82">
        <f>'[2]1 PENDIDIKAN'!M28</f>
        <v>3552000000</v>
      </c>
      <c r="J15" s="83"/>
      <c r="K15" s="83"/>
      <c r="L15" s="72"/>
      <c r="M15" s="72"/>
      <c r="N15" s="84">
        <f t="shared" si="0"/>
        <v>3552000000</v>
      </c>
      <c r="O15" s="63"/>
    </row>
    <row r="16" spans="1:19" ht="12" customHeight="1" x14ac:dyDescent="0.25">
      <c r="A16" s="2"/>
      <c r="B16" s="75"/>
      <c r="C16" s="76"/>
      <c r="D16" s="86"/>
      <c r="E16" s="78"/>
      <c r="F16" s="79"/>
      <c r="G16" s="78"/>
      <c r="H16" s="78"/>
      <c r="I16" s="82"/>
      <c r="J16" s="83"/>
      <c r="K16" s="83"/>
      <c r="L16" s="72"/>
      <c r="M16" s="72"/>
      <c r="N16" s="84"/>
      <c r="O16" s="63"/>
      <c r="P16" s="11"/>
      <c r="Q16" s="1"/>
      <c r="R16" s="1"/>
    </row>
    <row r="17" spans="1:19" ht="30.75" customHeight="1" x14ac:dyDescent="0.25">
      <c r="B17" s="87"/>
      <c r="C17" s="88"/>
      <c r="D17" s="89"/>
      <c r="E17" s="67" t="s">
        <v>14</v>
      </c>
      <c r="F17" s="79" t="s">
        <v>15</v>
      </c>
      <c r="G17" s="69" t="s">
        <v>20</v>
      </c>
      <c r="H17" s="69"/>
      <c r="I17" s="70">
        <f>SUM(I18:I23)</f>
        <v>21462954762</v>
      </c>
      <c r="J17" s="83"/>
      <c r="K17" s="83"/>
      <c r="L17" s="72">
        <v>3</v>
      </c>
      <c r="M17" s="72" t="s">
        <v>17</v>
      </c>
      <c r="N17" s="73">
        <f>I17</f>
        <v>21462954762</v>
      </c>
      <c r="O17" s="74" t="s">
        <v>18</v>
      </c>
      <c r="P17" s="11"/>
      <c r="Q17" s="1"/>
      <c r="R17" s="1"/>
    </row>
    <row r="18" spans="1:19" ht="67.5" customHeight="1" x14ac:dyDescent="0.25">
      <c r="A18" s="2"/>
      <c r="B18" s="90"/>
      <c r="C18" s="91"/>
      <c r="D18" s="92"/>
      <c r="E18" s="78" t="s">
        <v>19</v>
      </c>
      <c r="F18" s="79"/>
      <c r="G18" s="80" t="str">
        <f>'[2]1 PENDIDIKAN'!D43</f>
        <v>Penyediaan Bantuan Operasional Sekolah (BOS) jenjang SD/MI/SDLB dan SMP/MTS serta pesantren Salafiyah dan Satuan Pendidikan Non-Islam Setara SD dan SMP</v>
      </c>
      <c r="H18" s="80"/>
      <c r="I18" s="82">
        <f>'[2]1 PENDIDIKAN'!M43</f>
        <v>2468623842</v>
      </c>
      <c r="J18" s="83"/>
      <c r="K18" s="83"/>
      <c r="L18" s="72"/>
      <c r="M18" s="72"/>
      <c r="N18" s="84">
        <f t="shared" si="0"/>
        <v>2468623842</v>
      </c>
      <c r="O18" s="63"/>
      <c r="Q18" s="1"/>
      <c r="R18" s="1"/>
    </row>
    <row r="19" spans="1:19" ht="30.75" customHeight="1" x14ac:dyDescent="0.25">
      <c r="A19" s="2"/>
      <c r="B19" s="90"/>
      <c r="C19" s="91"/>
      <c r="D19" s="92"/>
      <c r="E19" s="78" t="s">
        <v>19</v>
      </c>
      <c r="F19" s="79"/>
      <c r="G19" s="80" t="str">
        <f>'[2]1 PENDIDIKAN'!D44</f>
        <v>Pembinaan Manajemen Berbasis Sekolah SD/SMP</v>
      </c>
      <c r="H19" s="80"/>
      <c r="I19" s="82">
        <f>'[2]1 PENDIDIKAN'!M44</f>
        <v>2709550000</v>
      </c>
      <c r="J19" s="83"/>
      <c r="K19" s="83"/>
      <c r="L19" s="72"/>
      <c r="M19" s="72"/>
      <c r="N19" s="84">
        <f t="shared" si="0"/>
        <v>2709550000</v>
      </c>
      <c r="O19" s="63"/>
      <c r="Q19" s="1"/>
      <c r="R19" s="1"/>
    </row>
    <row r="20" spans="1:19" ht="26.25" customHeight="1" x14ac:dyDescent="0.25">
      <c r="A20" s="2"/>
      <c r="B20" s="90"/>
      <c r="C20" s="91"/>
      <c r="D20" s="92"/>
      <c r="E20" s="78" t="s">
        <v>19</v>
      </c>
      <c r="F20" s="79"/>
      <c r="G20" s="80" t="str">
        <f>'[2]1 PENDIDIKAN'!D45</f>
        <v>Pembinaaan minat, bakat, dan kreativitas siswa</v>
      </c>
      <c r="H20" s="80"/>
      <c r="I20" s="82">
        <f>'[2]1 PENDIDIKAN'!M45</f>
        <v>1144273500</v>
      </c>
      <c r="J20" s="83"/>
      <c r="K20" s="83"/>
      <c r="L20" s="72"/>
      <c r="M20" s="72"/>
      <c r="N20" s="84">
        <f t="shared" si="0"/>
        <v>1144273500</v>
      </c>
      <c r="O20" s="63"/>
      <c r="Q20" s="1"/>
      <c r="R20" s="1"/>
    </row>
    <row r="21" spans="1:19" ht="24" customHeight="1" x14ac:dyDescent="0.25">
      <c r="A21" s="2"/>
      <c r="B21" s="90"/>
      <c r="C21" s="91"/>
      <c r="D21" s="92"/>
      <c r="E21" s="78" t="s">
        <v>19</v>
      </c>
      <c r="F21" s="79"/>
      <c r="G21" s="80" t="str">
        <f>'[2]1 PENDIDIKAN'!D46</f>
        <v>Monitoring, evaluasi dan pelaporan</v>
      </c>
      <c r="H21" s="80"/>
      <c r="I21" s="82">
        <f>'[2]1 PENDIDIKAN'!M46</f>
        <v>100000000</v>
      </c>
      <c r="J21" s="83"/>
      <c r="K21" s="83"/>
      <c r="L21" s="72"/>
      <c r="M21" s="72"/>
      <c r="N21" s="84">
        <f t="shared" si="0"/>
        <v>100000000</v>
      </c>
      <c r="O21" s="63"/>
      <c r="Q21" s="1"/>
      <c r="R21" s="1"/>
    </row>
    <row r="22" spans="1:19" ht="52.5" customHeight="1" x14ac:dyDescent="0.25">
      <c r="A22" s="2"/>
      <c r="B22" s="90"/>
      <c r="C22" s="91"/>
      <c r="D22" s="92"/>
      <c r="E22" s="78" t="s">
        <v>19</v>
      </c>
      <c r="F22" s="79"/>
      <c r="G22" s="80" t="str">
        <f>'[2]1 PENDIDIKAN'!D47</f>
        <v>Rehabilitasi Sedang/Berat Bangunan Sekolah dan Pembangunan RKB, Ruang Perpustakaan Dan UKS (DAU)</v>
      </c>
      <c r="H22" s="80"/>
      <c r="I22" s="82">
        <f>'[2]1 PENDIDIKAN'!M47</f>
        <v>723093259</v>
      </c>
      <c r="J22" s="83"/>
      <c r="K22" s="83"/>
      <c r="L22" s="72"/>
      <c r="M22" s="72"/>
      <c r="N22" s="84">
        <f t="shared" si="0"/>
        <v>723093259</v>
      </c>
      <c r="O22" s="63"/>
    </row>
    <row r="23" spans="1:19" ht="54" customHeight="1" x14ac:dyDescent="0.25">
      <c r="A23" s="2"/>
      <c r="B23" s="90"/>
      <c r="C23" s="91"/>
      <c r="D23" s="92"/>
      <c r="E23" s="78" t="s">
        <v>19</v>
      </c>
      <c r="F23" s="79"/>
      <c r="G23" s="80" t="str">
        <f>'[2]1 PENDIDIKAN'!D48</f>
        <v>Rehabilitasi Sedang/Berat Bangunan Sekolah dan Pembangunan RKB, Ruang Perpustakaan Dan UKS (DAK)</v>
      </c>
      <c r="H23" s="80"/>
      <c r="I23" s="82">
        <f>'[2]1 PENDIDIKAN'!M48</f>
        <v>14317414161</v>
      </c>
      <c r="J23" s="83"/>
      <c r="K23" s="83"/>
      <c r="L23" s="72"/>
      <c r="M23" s="72"/>
      <c r="N23" s="84">
        <f t="shared" si="0"/>
        <v>14317414161</v>
      </c>
      <c r="O23" s="63"/>
    </row>
    <row r="24" spans="1:19" ht="13.5" customHeight="1" x14ac:dyDescent="0.25">
      <c r="A24" s="2"/>
      <c r="B24" s="90"/>
      <c r="C24" s="91"/>
      <c r="D24" s="92"/>
      <c r="E24" s="78"/>
      <c r="F24" s="79"/>
      <c r="G24" s="79"/>
      <c r="H24" s="79"/>
      <c r="I24" s="82"/>
      <c r="J24" s="83"/>
      <c r="K24" s="83"/>
      <c r="L24" s="72"/>
      <c r="M24" s="72"/>
      <c r="N24" s="84"/>
      <c r="O24" s="63"/>
      <c r="P24" s="11"/>
      <c r="Q24" s="1"/>
      <c r="R24" s="1"/>
    </row>
    <row r="25" spans="1:19" s="18" customFormat="1" ht="24.75" customHeight="1" x14ac:dyDescent="0.2">
      <c r="B25" s="93"/>
      <c r="C25" s="94"/>
      <c r="D25" s="95"/>
      <c r="E25" s="67" t="s">
        <v>14</v>
      </c>
      <c r="F25" s="68" t="s">
        <v>15</v>
      </c>
      <c r="G25" s="96" t="s">
        <v>21</v>
      </c>
      <c r="H25" s="96"/>
      <c r="I25" s="70">
        <f>SUM(I26:I27)</f>
        <v>715201000</v>
      </c>
      <c r="J25" s="71"/>
      <c r="K25" s="71"/>
      <c r="L25" s="72">
        <v>3</v>
      </c>
      <c r="M25" s="72" t="s">
        <v>17</v>
      </c>
      <c r="N25" s="73">
        <f>I25</f>
        <v>715201000</v>
      </c>
      <c r="O25" s="74" t="s">
        <v>18</v>
      </c>
      <c r="P25" s="11"/>
    </row>
    <row r="26" spans="1:19" ht="24.75" customHeight="1" x14ac:dyDescent="0.25">
      <c r="A26" s="2"/>
      <c r="B26" s="90"/>
      <c r="C26" s="91"/>
      <c r="D26" s="92"/>
      <c r="E26" s="78" t="s">
        <v>19</v>
      </c>
      <c r="F26" s="79"/>
      <c r="G26" s="80" t="str">
        <f>'[2]1 PENDIDIKAN'!D55</f>
        <v>Pembinaan Bakat dan Kreatifitas Siswa</v>
      </c>
      <c r="H26" s="80"/>
      <c r="I26" s="82">
        <f>'[2]1 PENDIDIKAN'!M55</f>
        <v>603850000</v>
      </c>
      <c r="J26" s="83"/>
      <c r="K26" s="83"/>
      <c r="L26" s="72"/>
      <c r="M26" s="72"/>
      <c r="N26" s="84">
        <f t="shared" si="0"/>
        <v>603850000</v>
      </c>
      <c r="O26" s="63"/>
    </row>
    <row r="27" spans="1:19" ht="30" customHeight="1" x14ac:dyDescent="0.25">
      <c r="A27" s="2"/>
      <c r="B27" s="90"/>
      <c r="C27" s="91"/>
      <c r="D27" s="92"/>
      <c r="E27" s="78" t="s">
        <v>19</v>
      </c>
      <c r="F27" s="79"/>
      <c r="G27" s="80" t="str">
        <f>'[2]1 PENDIDIKAN'!D56</f>
        <v>Rehabilitasi sedang/berat bangunan sekolah (DAU)</v>
      </c>
      <c r="H27" s="81"/>
      <c r="I27" s="82">
        <f>'[2]1 PENDIDIKAN'!M56</f>
        <v>111351000</v>
      </c>
      <c r="J27" s="83"/>
      <c r="K27" s="83"/>
      <c r="L27" s="72"/>
      <c r="M27" s="72"/>
      <c r="N27" s="84">
        <f>I27</f>
        <v>111351000</v>
      </c>
      <c r="O27" s="63"/>
    </row>
    <row r="28" spans="1:19" ht="10.5" customHeight="1" x14ac:dyDescent="0.25">
      <c r="A28" s="97"/>
      <c r="B28" s="90"/>
      <c r="C28" s="91"/>
      <c r="D28" s="92"/>
      <c r="E28" s="78"/>
      <c r="F28" s="79"/>
      <c r="G28" s="78"/>
      <c r="H28" s="78"/>
      <c r="I28" s="82"/>
      <c r="J28" s="83"/>
      <c r="K28" s="83"/>
      <c r="L28" s="72"/>
      <c r="M28" s="72"/>
      <c r="N28" s="84"/>
      <c r="O28" s="63"/>
      <c r="P28" s="11"/>
      <c r="Q28" s="1"/>
      <c r="R28" s="1"/>
      <c r="S28" s="1">
        <v>1467158394</v>
      </c>
    </row>
    <row r="29" spans="1:19" s="18" customFormat="1" ht="24.75" customHeight="1" x14ac:dyDescent="0.2">
      <c r="B29" s="98"/>
      <c r="C29" s="99"/>
      <c r="D29" s="95"/>
      <c r="E29" s="67" t="s">
        <v>14</v>
      </c>
      <c r="F29" s="68" t="s">
        <v>15</v>
      </c>
      <c r="G29" s="96" t="s">
        <v>22</v>
      </c>
      <c r="H29" s="96"/>
      <c r="I29" s="70">
        <f>SUM(I30:I33)</f>
        <v>308162000</v>
      </c>
      <c r="J29" s="71"/>
      <c r="K29" s="71"/>
      <c r="L29" s="72">
        <v>3</v>
      </c>
      <c r="M29" s="72" t="s">
        <v>17</v>
      </c>
      <c r="N29" s="73">
        <f>I29</f>
        <v>308162000</v>
      </c>
      <c r="O29" s="74" t="s">
        <v>18</v>
      </c>
      <c r="P29" s="11"/>
      <c r="S29" s="18" t="e">
        <f>+#REF!-S28</f>
        <v>#REF!</v>
      </c>
    </row>
    <row r="30" spans="1:19" ht="30" customHeight="1" x14ac:dyDescent="0.25">
      <c r="A30" s="2"/>
      <c r="B30" s="90"/>
      <c r="C30" s="91"/>
      <c r="D30" s="92"/>
      <c r="E30" s="78" t="s">
        <v>19</v>
      </c>
      <c r="F30" s="78"/>
      <c r="G30" s="80" t="str">
        <f>+'[1]1 PENDIDIKAN'!G64</f>
        <v>Pengembangan pendidikan keaksaraan</v>
      </c>
      <c r="H30" s="80"/>
      <c r="I30" s="82">
        <f>'[2]1 PENDIDIKAN'!M58</f>
        <v>100000000</v>
      </c>
      <c r="J30" s="83"/>
      <c r="K30" s="83"/>
      <c r="L30" s="72"/>
      <c r="M30" s="72"/>
      <c r="N30" s="84">
        <f t="shared" si="0"/>
        <v>100000000</v>
      </c>
      <c r="O30" s="63"/>
      <c r="Q30" s="1"/>
      <c r="R30" s="1"/>
    </row>
    <row r="31" spans="1:19" ht="24.75" customHeight="1" x14ac:dyDescent="0.25">
      <c r="A31" s="2"/>
      <c r="B31" s="90"/>
      <c r="C31" s="91"/>
      <c r="D31" s="92"/>
      <c r="E31" s="78" t="s">
        <v>19</v>
      </c>
      <c r="F31" s="78"/>
      <c r="G31" s="80" t="str">
        <f>+'[1]1 PENDIDIKAN'!G65</f>
        <v>peringatan Hari Aksara</v>
      </c>
      <c r="H31" s="80"/>
      <c r="I31" s="82">
        <f>'[2]1 PENDIDIKAN'!M59</f>
        <v>128557000</v>
      </c>
      <c r="J31" s="83"/>
      <c r="K31" s="83"/>
      <c r="L31" s="72"/>
      <c r="M31" s="72"/>
      <c r="N31" s="84">
        <f t="shared" si="0"/>
        <v>128557000</v>
      </c>
      <c r="O31" s="63"/>
      <c r="Q31" s="1"/>
      <c r="R31" s="1"/>
    </row>
    <row r="32" spans="1:19" ht="24.75" customHeight="1" x14ac:dyDescent="0.25">
      <c r="A32" s="2"/>
      <c r="B32" s="90"/>
      <c r="C32" s="91"/>
      <c r="D32" s="92"/>
      <c r="E32" s="78" t="s">
        <v>19</v>
      </c>
      <c r="F32" s="78"/>
      <c r="G32" s="80" t="str">
        <f>'[2]1 PENDIDIKAN'!D60</f>
        <v>Pelaksanaan Ujian Nasional Paket A, B dan C</v>
      </c>
      <c r="H32" s="80"/>
      <c r="I32" s="82">
        <f>'[2]1 PENDIDIKAN'!M60</f>
        <v>0</v>
      </c>
      <c r="J32" s="83"/>
      <c r="K32" s="83"/>
      <c r="L32" s="72"/>
      <c r="M32" s="72"/>
      <c r="N32" s="84">
        <f t="shared" si="0"/>
        <v>0</v>
      </c>
      <c r="O32" s="63"/>
      <c r="Q32" s="1"/>
      <c r="R32" s="1"/>
    </row>
    <row r="33" spans="1:21" ht="19.5" customHeight="1" x14ac:dyDescent="0.25">
      <c r="A33" s="2"/>
      <c r="B33" s="90"/>
      <c r="C33" s="91"/>
      <c r="D33" s="92"/>
      <c r="E33" s="78" t="s">
        <v>19</v>
      </c>
      <c r="F33" s="78"/>
      <c r="G33" s="80" t="str">
        <f>'[2]1 PENDIDIKAN'!D61</f>
        <v>Gebyar PAUD</v>
      </c>
      <c r="H33" s="80"/>
      <c r="I33" s="82">
        <f>'[2]1 PENDIDIKAN'!M61</f>
        <v>79605000</v>
      </c>
      <c r="J33" s="83"/>
      <c r="K33" s="83"/>
      <c r="L33" s="72"/>
      <c r="M33" s="72"/>
      <c r="N33" s="84">
        <f t="shared" si="0"/>
        <v>79605000</v>
      </c>
      <c r="O33" s="63"/>
      <c r="Q33" s="1"/>
      <c r="R33" s="1"/>
    </row>
    <row r="34" spans="1:21" ht="11.25" customHeight="1" x14ac:dyDescent="0.25">
      <c r="A34" s="2"/>
      <c r="B34" s="90"/>
      <c r="C34" s="91"/>
      <c r="D34" s="92"/>
      <c r="E34" s="78"/>
      <c r="F34" s="78"/>
      <c r="G34" s="78"/>
      <c r="H34" s="78"/>
      <c r="I34" s="82"/>
      <c r="J34" s="83"/>
      <c r="K34" s="83"/>
      <c r="L34" s="72"/>
      <c r="M34" s="72"/>
      <c r="N34" s="84"/>
      <c r="O34" s="63"/>
      <c r="Q34" s="1"/>
      <c r="R34" s="1"/>
    </row>
    <row r="35" spans="1:21" s="18" customFormat="1" ht="30.75" customHeight="1" x14ac:dyDescent="0.25">
      <c r="B35" s="87"/>
      <c r="C35" s="88"/>
      <c r="D35" s="100"/>
      <c r="E35" s="67" t="s">
        <v>14</v>
      </c>
      <c r="F35" s="79"/>
      <c r="G35" s="69" t="s">
        <v>23</v>
      </c>
      <c r="H35" s="69"/>
      <c r="I35" s="70">
        <f>SUM(I36:I41)</f>
        <v>2456915000</v>
      </c>
      <c r="J35" s="83"/>
      <c r="K35" s="83"/>
      <c r="L35" s="72">
        <v>3</v>
      </c>
      <c r="M35" s="72" t="s">
        <v>17</v>
      </c>
      <c r="N35" s="73">
        <f>I35</f>
        <v>2456915000</v>
      </c>
      <c r="O35" s="74" t="s">
        <v>18</v>
      </c>
      <c r="P35" s="11"/>
      <c r="S35" s="18">
        <v>7061872844</v>
      </c>
    </row>
    <row r="36" spans="1:21" ht="51" customHeight="1" x14ac:dyDescent="0.25">
      <c r="B36" s="90"/>
      <c r="C36" s="91"/>
      <c r="D36" s="92"/>
      <c r="E36" s="78" t="s">
        <v>19</v>
      </c>
      <c r="F36" s="79"/>
      <c r="G36" s="80" t="str">
        <f>'[2]1 PENDIDIKAN'!D65</f>
        <v>Pengembangan mutu dan kualitas program pendidikan dan pelatihan bagi pendidik dan tenaga kependidikan</v>
      </c>
      <c r="H36" s="80"/>
      <c r="I36" s="82">
        <f>'[2]1 PENDIDIKAN'!M65</f>
        <v>1478270000</v>
      </c>
      <c r="J36" s="83"/>
      <c r="K36" s="83"/>
      <c r="L36" s="72"/>
      <c r="M36" s="72"/>
      <c r="N36" s="84">
        <f t="shared" si="0"/>
        <v>1478270000</v>
      </c>
      <c r="O36" s="63"/>
      <c r="P36" s="11"/>
      <c r="Q36" s="1"/>
      <c r="R36" s="1"/>
    </row>
    <row r="37" spans="1:21" ht="42" customHeight="1" x14ac:dyDescent="0.25">
      <c r="B37" s="90"/>
      <c r="C37" s="91"/>
      <c r="D37" s="92"/>
      <c r="E37" s="78" t="s">
        <v>19</v>
      </c>
      <c r="F37" s="79"/>
      <c r="G37" s="80" t="str">
        <f>'[2]1 PENDIDIKAN'!D66</f>
        <v>Pengembangan sistem pendataan dan pemetaan pendidik dan tenaga kependidikan</v>
      </c>
      <c r="H37" s="80"/>
      <c r="I37" s="82">
        <f>'[2]1 PENDIDIKAN'!M66</f>
        <v>73000000</v>
      </c>
      <c r="J37" s="83"/>
      <c r="K37" s="83"/>
      <c r="L37" s="72"/>
      <c r="M37" s="72"/>
      <c r="N37" s="84">
        <f t="shared" si="0"/>
        <v>73000000</v>
      </c>
      <c r="O37" s="63"/>
      <c r="P37" s="11"/>
      <c r="Q37" s="1"/>
      <c r="R37" s="1"/>
    </row>
    <row r="38" spans="1:21" ht="43.5" customHeight="1" x14ac:dyDescent="0.25">
      <c r="B38" s="90"/>
      <c r="C38" s="91"/>
      <c r="D38" s="92"/>
      <c r="E38" s="78" t="s">
        <v>19</v>
      </c>
      <c r="F38" s="79"/>
      <c r="G38" s="80" t="str">
        <f>'[2]1 PENDIDIKAN'!D67</f>
        <v>Pengembangan sistem perencanaan dan pengendalian program profesi pendidik dan tenaga kependidikan</v>
      </c>
      <c r="H38" s="80"/>
      <c r="I38" s="82">
        <f>'[2]1 PENDIDIKAN'!M67</f>
        <v>167700000</v>
      </c>
      <c r="J38" s="83"/>
      <c r="K38" s="83"/>
      <c r="L38" s="72"/>
      <c r="M38" s="72"/>
      <c r="N38" s="84">
        <f t="shared" si="0"/>
        <v>167700000</v>
      </c>
      <c r="O38" s="63"/>
      <c r="P38" s="11"/>
      <c r="Q38" s="1"/>
      <c r="R38" s="1"/>
    </row>
    <row r="39" spans="1:21" ht="18.75" customHeight="1" x14ac:dyDescent="0.25">
      <c r="B39" s="90"/>
      <c r="C39" s="91"/>
      <c r="D39" s="92"/>
      <c r="E39" s="78" t="s">
        <v>19</v>
      </c>
      <c r="F39" s="79"/>
      <c r="G39" s="80" t="str">
        <f>'[2]1 PENDIDIKAN'!D68</f>
        <v>Monitoring, evaluasi dan pelaporan</v>
      </c>
      <c r="H39" s="80"/>
      <c r="I39" s="82">
        <f>'[2]1 PENDIDIKAN'!M68</f>
        <v>150000000</v>
      </c>
      <c r="J39" s="83"/>
      <c r="K39" s="83"/>
      <c r="L39" s="72"/>
      <c r="M39" s="72"/>
      <c r="N39" s="84">
        <f t="shared" si="0"/>
        <v>150000000</v>
      </c>
      <c r="O39" s="63"/>
      <c r="P39" s="11"/>
      <c r="Q39" s="1"/>
      <c r="R39" s="1"/>
    </row>
    <row r="40" spans="1:21" ht="30" customHeight="1" x14ac:dyDescent="0.25">
      <c r="B40" s="90"/>
      <c r="C40" s="91"/>
      <c r="D40" s="92"/>
      <c r="E40" s="78" t="s">
        <v>19</v>
      </c>
      <c r="F40" s="79"/>
      <c r="G40" s="80" t="str">
        <f>'[2]1 PENDIDIKAN'!D69</f>
        <v>Bimbingan Teknis Penyusunan Karya Ilmiah</v>
      </c>
      <c r="H40" s="80"/>
      <c r="I40" s="82">
        <f>'[2]1 PENDIDIKAN'!M69</f>
        <v>450945000</v>
      </c>
      <c r="J40" s="83"/>
      <c r="K40" s="83"/>
      <c r="L40" s="72"/>
      <c r="M40" s="72"/>
      <c r="N40" s="84">
        <f t="shared" si="0"/>
        <v>450945000</v>
      </c>
      <c r="O40" s="63"/>
      <c r="P40" s="11"/>
      <c r="Q40" s="1"/>
      <c r="R40" s="1"/>
    </row>
    <row r="41" spans="1:21" ht="29.25" customHeight="1" x14ac:dyDescent="0.25">
      <c r="B41" s="90"/>
      <c r="C41" s="91"/>
      <c r="D41" s="92"/>
      <c r="E41" s="78" t="s">
        <v>19</v>
      </c>
      <c r="F41" s="79"/>
      <c r="G41" s="80" t="str">
        <f>'[2]1 PENDIDIKAN'!D70</f>
        <v>Bimtek Tim Penilai Angka Kredit Jabatan Guru</v>
      </c>
      <c r="H41" s="80"/>
      <c r="I41" s="82">
        <f>'[2]1 PENDIDIKAN'!M70</f>
        <v>137000000</v>
      </c>
      <c r="J41" s="83"/>
      <c r="K41" s="83"/>
      <c r="L41" s="72"/>
      <c r="M41" s="72"/>
      <c r="N41" s="84">
        <f t="shared" si="0"/>
        <v>137000000</v>
      </c>
      <c r="O41" s="63"/>
      <c r="P41" s="11"/>
      <c r="Q41" s="1"/>
      <c r="R41" s="1"/>
    </row>
    <row r="42" spans="1:21" ht="14.25" customHeight="1" x14ac:dyDescent="0.25">
      <c r="A42" s="2"/>
      <c r="B42" s="90"/>
      <c r="C42" s="91"/>
      <c r="D42" s="92"/>
      <c r="E42" s="78"/>
      <c r="F42" s="79"/>
      <c r="G42" s="78"/>
      <c r="H42" s="78"/>
      <c r="I42" s="82"/>
      <c r="J42" s="83"/>
      <c r="K42" s="83"/>
      <c r="L42" s="72"/>
      <c r="M42" s="72"/>
      <c r="N42" s="84"/>
      <c r="O42" s="63"/>
      <c r="Q42" s="1"/>
      <c r="R42" s="1"/>
    </row>
    <row r="43" spans="1:21" s="18" customFormat="1" ht="30.75" customHeight="1" x14ac:dyDescent="0.25">
      <c r="B43" s="87"/>
      <c r="C43" s="88"/>
      <c r="D43" s="89"/>
      <c r="E43" s="78" t="s">
        <v>14</v>
      </c>
      <c r="F43" s="79" t="s">
        <v>15</v>
      </c>
      <c r="G43" s="69" t="s">
        <v>24</v>
      </c>
      <c r="H43" s="69"/>
      <c r="I43" s="70">
        <f>SUM(I44:I49)</f>
        <v>2158250000</v>
      </c>
      <c r="J43" s="83"/>
      <c r="K43" s="83"/>
      <c r="L43" s="72">
        <v>3</v>
      </c>
      <c r="M43" s="72" t="s">
        <v>17</v>
      </c>
      <c r="N43" s="73">
        <f>I43</f>
        <v>2158250000</v>
      </c>
      <c r="O43" s="74" t="s">
        <v>18</v>
      </c>
      <c r="P43" s="11"/>
      <c r="T43" s="18" t="e">
        <f>#REF!*13</f>
        <v>#REF!</v>
      </c>
      <c r="U43" s="18" t="e">
        <f>#REF!*13</f>
        <v>#REF!</v>
      </c>
    </row>
    <row r="44" spans="1:21" ht="28.5" customHeight="1" x14ac:dyDescent="0.25">
      <c r="A44" s="2"/>
      <c r="B44" s="90"/>
      <c r="C44" s="91"/>
      <c r="D44" s="92"/>
      <c r="E44" s="78" t="s">
        <v>19</v>
      </c>
      <c r="F44" s="79"/>
      <c r="G44" s="101" t="str">
        <f>'[2]1 PENDIDIKAN'!D80</f>
        <v>Penerapan sistem dan informasi manajemen pendidikan</v>
      </c>
      <c r="H44" s="80"/>
      <c r="I44" s="82">
        <f>'[2]1 PENDIDIKAN'!M80</f>
        <v>1080000000</v>
      </c>
      <c r="J44" s="83"/>
      <c r="K44" s="83"/>
      <c r="L44" s="72"/>
      <c r="M44" s="72"/>
      <c r="N44" s="84">
        <f t="shared" si="0"/>
        <v>1080000000</v>
      </c>
      <c r="O44" s="63"/>
      <c r="Q44" s="1"/>
      <c r="R44" s="1"/>
    </row>
    <row r="45" spans="1:21" ht="40.5" customHeight="1" x14ac:dyDescent="0.25">
      <c r="A45" s="2"/>
      <c r="B45" s="90"/>
      <c r="C45" s="91"/>
      <c r="D45" s="92"/>
      <c r="E45" s="78" t="s">
        <v>19</v>
      </c>
      <c r="F45" s="79"/>
      <c r="G45" s="101" t="str">
        <f>'[2]1 PENDIDIKAN'!D81</f>
        <v>Penyelenggaraan pelatihan, seminar dan lokakarya, serta diskusi ilmiah tentang berbagai isu pendidikan</v>
      </c>
      <c r="H45" s="80"/>
      <c r="I45" s="82">
        <f>'[2]1 PENDIDIKAN'!M81</f>
        <v>330000000</v>
      </c>
      <c r="J45" s="83"/>
      <c r="K45" s="83"/>
      <c r="L45" s="72"/>
      <c r="M45" s="72"/>
      <c r="N45" s="84">
        <f t="shared" si="0"/>
        <v>330000000</v>
      </c>
      <c r="O45" s="63"/>
      <c r="Q45" s="1"/>
      <c r="R45" s="1"/>
    </row>
    <row r="46" spans="1:21" ht="20.25" customHeight="1" x14ac:dyDescent="0.25">
      <c r="A46" s="2"/>
      <c r="B46" s="90"/>
      <c r="C46" s="91"/>
      <c r="D46" s="92"/>
      <c r="E46" s="78" t="s">
        <v>19</v>
      </c>
      <c r="F46" s="79"/>
      <c r="G46" s="101" t="str">
        <f>'[2]1 PENDIDIKAN'!D82</f>
        <v>Monitoring, evaluasi dan Survey</v>
      </c>
      <c r="H46" s="80"/>
      <c r="I46" s="82">
        <f>'[2]1 PENDIDIKAN'!M82</f>
        <v>50000000</v>
      </c>
      <c r="J46" s="83"/>
      <c r="K46" s="83"/>
      <c r="L46" s="72"/>
      <c r="M46" s="72"/>
      <c r="N46" s="84">
        <f t="shared" si="0"/>
        <v>50000000</v>
      </c>
      <c r="O46" s="63"/>
      <c r="Q46" s="1"/>
      <c r="R46" s="1"/>
    </row>
    <row r="47" spans="1:21" ht="18" customHeight="1" x14ac:dyDescent="0.25">
      <c r="A47" s="2"/>
      <c r="B47" s="90"/>
      <c r="C47" s="91"/>
      <c r="D47" s="92"/>
      <c r="E47" s="78" t="s">
        <v>19</v>
      </c>
      <c r="F47" s="79"/>
      <c r="G47" s="101" t="str">
        <f>'[2]1 PENDIDIKAN'!D83</f>
        <v>Penyusunan Profil Pendidikan</v>
      </c>
      <c r="H47" s="80"/>
      <c r="I47" s="82">
        <f>'[2]1 PENDIDIKAN'!M83</f>
        <v>220250000</v>
      </c>
      <c r="J47" s="83"/>
      <c r="K47" s="83"/>
      <c r="L47" s="72"/>
      <c r="M47" s="72"/>
      <c r="N47" s="84">
        <f t="shared" si="0"/>
        <v>220250000</v>
      </c>
      <c r="O47" s="63"/>
      <c r="Q47" s="1"/>
      <c r="R47" s="1"/>
    </row>
    <row r="48" spans="1:21" ht="18.75" customHeight="1" x14ac:dyDescent="0.25">
      <c r="A48" s="2"/>
      <c r="B48" s="90"/>
      <c r="C48" s="91"/>
      <c r="D48" s="92"/>
      <c r="E48" s="78" t="s">
        <v>19</v>
      </c>
      <c r="F48" s="79"/>
      <c r="G48" s="101" t="str">
        <f>'[2]1 PENDIDIKAN'!D84</f>
        <v>Penyediaan Operasional Pengawas</v>
      </c>
      <c r="H48" s="80"/>
      <c r="I48" s="82">
        <f>'[2]1 PENDIDIKAN'!M84</f>
        <v>358000000</v>
      </c>
      <c r="J48" s="83"/>
      <c r="K48" s="83"/>
      <c r="L48" s="72"/>
      <c r="M48" s="72"/>
      <c r="N48" s="84">
        <f t="shared" si="0"/>
        <v>358000000</v>
      </c>
      <c r="O48" s="63"/>
      <c r="Q48" s="1"/>
      <c r="R48" s="1"/>
    </row>
    <row r="49" spans="1:19" ht="18" customHeight="1" x14ac:dyDescent="0.25">
      <c r="A49" s="2"/>
      <c r="B49" s="90"/>
      <c r="C49" s="91"/>
      <c r="D49" s="92"/>
      <c r="E49" s="78" t="s">
        <v>19</v>
      </c>
      <c r="F49" s="79"/>
      <c r="G49" s="101" t="str">
        <f>'[2]1 PENDIDIKAN'!D85</f>
        <v>Pameran Pendidikan</v>
      </c>
      <c r="H49" s="80"/>
      <c r="I49" s="82">
        <f>'[2]1 PENDIDIKAN'!M85</f>
        <v>120000000</v>
      </c>
      <c r="J49" s="83"/>
      <c r="K49" s="83"/>
      <c r="L49" s="72"/>
      <c r="M49" s="72"/>
      <c r="N49" s="84">
        <f t="shared" si="0"/>
        <v>120000000</v>
      </c>
      <c r="O49" s="63"/>
      <c r="Q49" s="1"/>
      <c r="R49" s="1"/>
    </row>
    <row r="50" spans="1:19" ht="12" customHeight="1" x14ac:dyDescent="0.25">
      <c r="A50" s="2"/>
      <c r="B50" s="90"/>
      <c r="C50" s="91"/>
      <c r="D50" s="89"/>
      <c r="E50" s="102"/>
      <c r="F50" s="102"/>
      <c r="G50" s="102"/>
      <c r="H50" s="102"/>
      <c r="I50" s="82"/>
      <c r="J50" s="83"/>
      <c r="K50" s="83"/>
      <c r="L50" s="72"/>
      <c r="M50" s="72"/>
      <c r="N50" s="84"/>
      <c r="O50" s="63"/>
      <c r="P50" s="11"/>
      <c r="Q50" s="1"/>
      <c r="R50" s="1"/>
    </row>
    <row r="51" spans="1:19" ht="44.25" customHeight="1" x14ac:dyDescent="0.25">
      <c r="A51" s="2"/>
      <c r="B51" s="90"/>
      <c r="C51" s="91"/>
      <c r="D51" s="89"/>
      <c r="E51" s="78" t="s">
        <v>14</v>
      </c>
      <c r="F51" s="79" t="s">
        <v>15</v>
      </c>
      <c r="G51" s="69" t="str">
        <f>'[2]2 PERPUSTAKAAN'!D18</f>
        <v>Program Penyelamatan dan Pelestarian Dokumen/Arsip Daerah</v>
      </c>
      <c r="H51" s="69"/>
      <c r="I51" s="70">
        <f>SUM(I52)</f>
        <v>44350000</v>
      </c>
      <c r="J51" s="83"/>
      <c r="K51" s="83"/>
      <c r="L51" s="72">
        <v>3</v>
      </c>
      <c r="M51" s="72" t="s">
        <v>25</v>
      </c>
      <c r="N51" s="73">
        <f>I51</f>
        <v>44350000</v>
      </c>
      <c r="O51" s="74" t="s">
        <v>18</v>
      </c>
      <c r="P51" s="11"/>
      <c r="Q51" s="1"/>
      <c r="R51" s="1"/>
    </row>
    <row r="52" spans="1:19" ht="27.75" customHeight="1" x14ac:dyDescent="0.25">
      <c r="A52" s="2"/>
      <c r="B52" s="90"/>
      <c r="C52" s="91"/>
      <c r="D52" s="89"/>
      <c r="E52" s="78" t="s">
        <v>19</v>
      </c>
      <c r="F52" s="79"/>
      <c r="G52" s="80" t="str">
        <f>'[2]2 PERPUSTAKAAN'!D19</f>
        <v>Pendataan dan Penataan Dokumen Arsip</v>
      </c>
      <c r="H52" s="81"/>
      <c r="I52" s="82">
        <f>'[2]2 PERPUSTAKAAN'!M19</f>
        <v>44350000</v>
      </c>
      <c r="J52" s="83"/>
      <c r="K52" s="83"/>
      <c r="L52" s="72"/>
      <c r="M52" s="72"/>
      <c r="N52" s="84">
        <f>I52</f>
        <v>44350000</v>
      </c>
      <c r="O52" s="63"/>
      <c r="P52" s="11"/>
      <c r="Q52" s="1"/>
      <c r="R52" s="1"/>
    </row>
    <row r="53" spans="1:19" ht="14.25" customHeight="1" x14ac:dyDescent="0.25">
      <c r="A53" s="2"/>
      <c r="B53" s="90"/>
      <c r="C53" s="91"/>
      <c r="D53" s="89"/>
      <c r="E53" s="78"/>
      <c r="F53" s="79"/>
      <c r="G53" s="78"/>
      <c r="H53" s="78"/>
      <c r="I53" s="82"/>
      <c r="J53" s="83"/>
      <c r="K53" s="83"/>
      <c r="L53" s="72"/>
      <c r="M53" s="72"/>
      <c r="N53" s="84"/>
      <c r="O53" s="63"/>
      <c r="P53" s="11"/>
      <c r="Q53" s="1"/>
      <c r="R53" s="1"/>
    </row>
    <row r="54" spans="1:19" ht="27.75" customHeight="1" x14ac:dyDescent="0.25">
      <c r="A54" s="2"/>
      <c r="B54" s="90"/>
      <c r="C54" s="91"/>
      <c r="D54" s="89"/>
      <c r="E54" s="78" t="s">
        <v>14</v>
      </c>
      <c r="F54" s="79" t="s">
        <v>15</v>
      </c>
      <c r="G54" s="69" t="str">
        <f>'[2]2 PERPUSTAKAAN'!D20</f>
        <v>Program Peningkatan Kualitas Pelayanan Informasi</v>
      </c>
      <c r="H54" s="69"/>
      <c r="I54" s="70">
        <f>SUM(I55:I58)</f>
        <v>193530600</v>
      </c>
      <c r="J54" s="83"/>
      <c r="K54" s="83"/>
      <c r="L54" s="72">
        <v>3</v>
      </c>
      <c r="M54" s="72" t="s">
        <v>25</v>
      </c>
      <c r="N54" s="73">
        <f>I54</f>
        <v>193530600</v>
      </c>
      <c r="O54" s="74" t="s">
        <v>18</v>
      </c>
      <c r="P54" s="11"/>
      <c r="Q54" s="1"/>
      <c r="R54" s="1"/>
    </row>
    <row r="55" spans="1:19" ht="43.5" customHeight="1" x14ac:dyDescent="0.25">
      <c r="A55" s="2"/>
      <c r="B55" s="90"/>
      <c r="C55" s="91"/>
      <c r="D55" s="89"/>
      <c r="E55" s="78" t="s">
        <v>19</v>
      </c>
      <c r="F55" s="79"/>
      <c r="G55" s="80" t="str">
        <f>'[2]2 PERPUSTAKAAN'!D21</f>
        <v>Sosialisasi/Penyuluhan Kearsipan Dilingkungan Instansi Pemerintah/Swasta</v>
      </c>
      <c r="H55" s="81"/>
      <c r="I55" s="82">
        <f>'[2]2 PERPUSTAKAAN'!M21</f>
        <v>58285000</v>
      </c>
      <c r="J55" s="83"/>
      <c r="K55" s="83"/>
      <c r="L55" s="72"/>
      <c r="M55" s="72"/>
      <c r="N55" s="84">
        <f>I55</f>
        <v>58285000</v>
      </c>
      <c r="O55" s="63"/>
      <c r="P55" s="11"/>
      <c r="Q55" s="1"/>
      <c r="R55" s="1"/>
    </row>
    <row r="56" spans="1:19" ht="27.75" customHeight="1" x14ac:dyDescent="0.25">
      <c r="A56" s="2"/>
      <c r="B56" s="90"/>
      <c r="C56" s="91"/>
      <c r="D56" s="89"/>
      <c r="E56" s="78" t="s">
        <v>19</v>
      </c>
      <c r="F56" s="79"/>
      <c r="G56" s="80" t="str">
        <f>'[2]2 PERPUSTAKAAN'!D22</f>
        <v>Pameran Kearsipan</v>
      </c>
      <c r="H56" s="81"/>
      <c r="I56" s="82">
        <f>'[2]2 PERPUSTAKAAN'!M22</f>
        <v>30356000</v>
      </c>
      <c r="J56" s="83"/>
      <c r="K56" s="83"/>
      <c r="L56" s="72"/>
      <c r="M56" s="72"/>
      <c r="N56" s="84">
        <f>I56</f>
        <v>30356000</v>
      </c>
      <c r="O56" s="63"/>
      <c r="P56" s="11"/>
      <c r="Q56" s="1"/>
      <c r="R56" s="1"/>
    </row>
    <row r="57" spans="1:19" ht="42.75" customHeight="1" x14ac:dyDescent="0.25">
      <c r="A57" s="2"/>
      <c r="B57" s="90"/>
      <c r="C57" s="91"/>
      <c r="D57" s="89"/>
      <c r="E57" s="78" t="s">
        <v>19</v>
      </c>
      <c r="F57" s="79"/>
      <c r="G57" s="80" t="str">
        <f>'[2]2 PERPUSTAKAAN'!D23</f>
        <v>Pendidikan dan Pelatihan Formal : Kongres, Magang dan Bimtek Kearsipan</v>
      </c>
      <c r="H57" s="81"/>
      <c r="I57" s="82">
        <f>'[2]2 PERPUSTAKAAN'!M23</f>
        <v>26160000</v>
      </c>
      <c r="J57" s="83"/>
      <c r="K57" s="83"/>
      <c r="L57" s="72"/>
      <c r="M57" s="72"/>
      <c r="N57" s="84">
        <f>I57</f>
        <v>26160000</v>
      </c>
      <c r="O57" s="63"/>
      <c r="P57" s="11"/>
      <c r="Q57" s="1"/>
      <c r="R57" s="1"/>
    </row>
    <row r="58" spans="1:19" ht="31.5" customHeight="1" x14ac:dyDescent="0.25">
      <c r="A58" s="2"/>
      <c r="B58" s="90"/>
      <c r="C58" s="91"/>
      <c r="D58" s="89"/>
      <c r="E58" s="78" t="s">
        <v>19</v>
      </c>
      <c r="F58" s="79"/>
      <c r="G58" s="80" t="str">
        <f>'[2]2 PERPUSTAKAAN'!D24</f>
        <v>Pembinaan dan Koordinasi Kearsipan</v>
      </c>
      <c r="H58" s="81"/>
      <c r="I58" s="82">
        <f>'[2]2 PERPUSTAKAAN'!M24</f>
        <v>78729600</v>
      </c>
      <c r="J58" s="83"/>
      <c r="K58" s="83"/>
      <c r="L58" s="72"/>
      <c r="M58" s="72"/>
      <c r="N58" s="84">
        <f>I58</f>
        <v>78729600</v>
      </c>
      <c r="O58" s="63"/>
      <c r="P58" s="11"/>
      <c r="Q58" s="1"/>
      <c r="R58" s="1"/>
    </row>
    <row r="59" spans="1:19" ht="14.25" customHeight="1" x14ac:dyDescent="0.25">
      <c r="A59" s="2"/>
      <c r="B59" s="90"/>
      <c r="C59" s="91"/>
      <c r="D59" s="89"/>
      <c r="E59" s="78"/>
      <c r="F59" s="79"/>
      <c r="G59" s="67"/>
      <c r="H59" s="67"/>
      <c r="I59" s="82"/>
      <c r="J59" s="83"/>
      <c r="K59" s="83"/>
      <c r="L59" s="72"/>
      <c r="M59" s="72"/>
      <c r="N59" s="84"/>
      <c r="O59" s="63"/>
      <c r="P59" s="11"/>
      <c r="Q59" s="1"/>
      <c r="R59" s="1"/>
    </row>
    <row r="60" spans="1:19" s="18" customFormat="1" ht="30.75" customHeight="1" x14ac:dyDescent="0.25">
      <c r="B60" s="87"/>
      <c r="C60" s="88"/>
      <c r="D60" s="89"/>
      <c r="E60" s="78" t="s">
        <v>14</v>
      </c>
      <c r="F60" s="79" t="s">
        <v>15</v>
      </c>
      <c r="G60" s="69" t="s">
        <v>26</v>
      </c>
      <c r="H60" s="69"/>
      <c r="I60" s="70">
        <f>SUM(I61:I65)</f>
        <v>380672500</v>
      </c>
      <c r="J60" s="83"/>
      <c r="K60" s="83"/>
      <c r="L60" s="72">
        <v>3</v>
      </c>
      <c r="M60" s="72" t="s">
        <v>25</v>
      </c>
      <c r="N60" s="73">
        <f>I60</f>
        <v>380672500</v>
      </c>
      <c r="O60" s="74" t="s">
        <v>18</v>
      </c>
      <c r="P60" s="11"/>
      <c r="S60" s="18" t="e">
        <f>+#REF!-#REF!</f>
        <v>#REF!</v>
      </c>
    </row>
    <row r="61" spans="1:19" ht="32.25" customHeight="1" x14ac:dyDescent="0.25">
      <c r="B61" s="90"/>
      <c r="C61" s="91"/>
      <c r="D61" s="89"/>
      <c r="E61" s="78" t="s">
        <v>19</v>
      </c>
      <c r="F61" s="103"/>
      <c r="G61" s="80" t="str">
        <f>'[2]2 PERPUSTAKAAN'!D29</f>
        <v>Pengembangan minat dan budaya baca</v>
      </c>
      <c r="H61" s="80"/>
      <c r="I61" s="82">
        <f>'[2]2 PERPUSTAKAAN'!M29</f>
        <v>51288400</v>
      </c>
      <c r="J61" s="104"/>
      <c r="K61" s="104"/>
      <c r="L61" s="105"/>
      <c r="M61" s="72"/>
      <c r="N61" s="84">
        <f t="shared" si="0"/>
        <v>51288400</v>
      </c>
      <c r="O61" s="63"/>
      <c r="P61" s="11"/>
      <c r="Q61" s="1"/>
      <c r="R61" s="1"/>
    </row>
    <row r="62" spans="1:19" ht="69" customHeight="1" x14ac:dyDescent="0.25">
      <c r="B62" s="90"/>
      <c r="C62" s="91"/>
      <c r="D62" s="89"/>
      <c r="E62" s="78" t="s">
        <v>19</v>
      </c>
      <c r="F62" s="103"/>
      <c r="G62" s="80" t="str">
        <f>'[2]2 PERPUSTAKAAN'!D30</f>
        <v>Supervisi, pembinaan dan stimulasi pada perpustakaan umum, perpustakaan khusus, perpustakaan sekolah dan perpustakaan masyarakat</v>
      </c>
      <c r="H62" s="80"/>
      <c r="I62" s="82">
        <f>'[2]2 PERPUSTAKAAN'!M30</f>
        <v>152980100</v>
      </c>
      <c r="J62" s="83"/>
      <c r="K62" s="83"/>
      <c r="L62" s="72"/>
      <c r="M62" s="72"/>
      <c r="N62" s="84">
        <f t="shared" si="0"/>
        <v>152980100</v>
      </c>
      <c r="O62" s="63"/>
      <c r="P62" s="11"/>
      <c r="Q62" s="1"/>
      <c r="R62" s="1"/>
    </row>
    <row r="63" spans="1:19" ht="30" customHeight="1" x14ac:dyDescent="0.25">
      <c r="B63" s="90"/>
      <c r="C63" s="91"/>
      <c r="D63" s="89"/>
      <c r="E63" s="78" t="s">
        <v>19</v>
      </c>
      <c r="F63" s="103"/>
      <c r="G63" s="80" t="str">
        <f>'[2]2 PERPUSTAKAAN'!D31</f>
        <v>Publikasi dan sosialisasi minat dan budaya baca</v>
      </c>
      <c r="H63" s="80"/>
      <c r="I63" s="82">
        <f>'[2]2 PERPUSTAKAAN'!M31</f>
        <v>87237000</v>
      </c>
      <c r="J63" s="83"/>
      <c r="K63" s="83"/>
      <c r="L63" s="72"/>
      <c r="M63" s="72"/>
      <c r="N63" s="84">
        <f t="shared" si="0"/>
        <v>87237000</v>
      </c>
      <c r="O63" s="63"/>
      <c r="P63" s="11"/>
      <c r="Q63" s="1"/>
      <c r="R63" s="1"/>
    </row>
    <row r="64" spans="1:19" ht="31.5" customHeight="1" x14ac:dyDescent="0.25">
      <c r="B64" s="90"/>
      <c r="C64" s="91"/>
      <c r="D64" s="89"/>
      <c r="E64" s="78" t="s">
        <v>19</v>
      </c>
      <c r="F64" s="103"/>
      <c r="G64" s="80" t="str">
        <f>'[2]2 PERPUSTAKAAN'!D32</f>
        <v>Penyediaan bahan pustaka perpustakaan umum daerah</v>
      </c>
      <c r="H64" s="80"/>
      <c r="I64" s="82">
        <f>'[2]2 PERPUSTAKAAN'!M32</f>
        <v>50000000</v>
      </c>
      <c r="J64" s="83"/>
      <c r="K64" s="83"/>
      <c r="L64" s="72"/>
      <c r="M64" s="72"/>
      <c r="N64" s="84">
        <f t="shared" si="0"/>
        <v>50000000</v>
      </c>
      <c r="O64" s="63"/>
      <c r="P64" s="11"/>
      <c r="Q64" s="1"/>
      <c r="R64" s="1"/>
    </row>
    <row r="65" spans="1:22" ht="30" customHeight="1" x14ac:dyDescent="0.25">
      <c r="B65" s="90"/>
      <c r="C65" s="91"/>
      <c r="D65" s="89"/>
      <c r="E65" s="78" t="s">
        <v>19</v>
      </c>
      <c r="F65" s="103"/>
      <c r="G65" s="80" t="str">
        <f>'[2]2 PERPUSTAKAAN'!D33</f>
        <v>Pameran Perpustakaan</v>
      </c>
      <c r="H65" s="80"/>
      <c r="I65" s="82">
        <f>'[2]2 PERPUSTAKAAN'!M33</f>
        <v>39167000</v>
      </c>
      <c r="J65" s="83"/>
      <c r="K65" s="83"/>
      <c r="L65" s="72"/>
      <c r="M65" s="72"/>
      <c r="N65" s="84">
        <f t="shared" si="0"/>
        <v>39167000</v>
      </c>
      <c r="O65" s="63"/>
      <c r="P65" s="11"/>
      <c r="Q65" s="1"/>
      <c r="R65" s="1"/>
    </row>
    <row r="66" spans="1:22" ht="16.5" customHeight="1" x14ac:dyDescent="0.25">
      <c r="B66" s="90"/>
      <c r="C66" s="91"/>
      <c r="D66" s="89"/>
      <c r="E66" s="78"/>
      <c r="F66" s="79"/>
      <c r="G66" s="79"/>
      <c r="H66" s="79"/>
      <c r="I66" s="82"/>
      <c r="J66" s="83"/>
      <c r="K66" s="83"/>
      <c r="L66" s="72"/>
      <c r="M66" s="72"/>
      <c r="N66" s="106"/>
      <c r="O66" s="63"/>
    </row>
    <row r="67" spans="1:22" s="18" customFormat="1" ht="24" customHeight="1" x14ac:dyDescent="0.25">
      <c r="A67" s="1"/>
      <c r="B67" s="87"/>
      <c r="C67" s="88"/>
      <c r="D67" s="100"/>
      <c r="E67" s="78" t="s">
        <v>14</v>
      </c>
      <c r="F67" s="79" t="s">
        <v>15</v>
      </c>
      <c r="G67" s="69" t="s">
        <v>27</v>
      </c>
      <c r="H67" s="69"/>
      <c r="I67" s="70">
        <f>SUM(I68:I70)</f>
        <v>14055103000</v>
      </c>
      <c r="J67" s="83"/>
      <c r="K67" s="83"/>
      <c r="L67" s="72">
        <v>4</v>
      </c>
      <c r="M67" s="72" t="s">
        <v>28</v>
      </c>
      <c r="N67" s="73">
        <f>I67</f>
        <v>14055103000</v>
      </c>
      <c r="O67" s="74" t="s">
        <v>18</v>
      </c>
      <c r="P67" s="11"/>
      <c r="S67" s="18" t="s">
        <v>29</v>
      </c>
      <c r="T67" s="18" t="e">
        <f>SUM(#REF!)</f>
        <v>#REF!</v>
      </c>
      <c r="U67" s="18">
        <v>2532302773</v>
      </c>
      <c r="V67" s="18" t="e">
        <f t="shared" ref="V67:V72" si="1">+U67-T67</f>
        <v>#REF!</v>
      </c>
    </row>
    <row r="68" spans="1:22" ht="27.75" customHeight="1" x14ac:dyDescent="0.25">
      <c r="A68" s="2"/>
      <c r="B68" s="90"/>
      <c r="C68" s="91"/>
      <c r="D68" s="89"/>
      <c r="E68" s="78" t="s">
        <v>19</v>
      </c>
      <c r="F68" s="79"/>
      <c r="G68" s="80" t="str">
        <f>'[2]3 KESEHATAN '!D99</f>
        <v>Pengadaaan Obat dan Perbekalan Kesehatan</v>
      </c>
      <c r="H68" s="81"/>
      <c r="I68" s="82">
        <f>'[2]3 KESEHATAN '!M99</f>
        <v>514350000</v>
      </c>
      <c r="J68" s="83"/>
      <c r="K68" s="83"/>
      <c r="L68" s="72"/>
      <c r="M68" s="72"/>
      <c r="N68" s="84">
        <f t="shared" si="0"/>
        <v>514350000</v>
      </c>
      <c r="O68" s="63"/>
      <c r="Q68" s="107"/>
      <c r="R68" s="107"/>
    </row>
    <row r="69" spans="1:22" ht="21.75" customHeight="1" x14ac:dyDescent="0.25">
      <c r="A69" s="2"/>
      <c r="B69" s="90"/>
      <c r="C69" s="91"/>
      <c r="D69" s="89"/>
      <c r="E69" s="78" t="s">
        <v>19</v>
      </c>
      <c r="F69" s="79"/>
      <c r="G69" s="80" t="str">
        <f>'[2]3 KESEHATAN '!D100</f>
        <v>Pengadaan obat-obatan</v>
      </c>
      <c r="H69" s="81"/>
      <c r="I69" s="82">
        <f>'[2]3 KESEHATAN '!M100</f>
        <v>8934108000</v>
      </c>
      <c r="J69" s="83"/>
      <c r="K69" s="83"/>
      <c r="L69" s="72"/>
      <c r="M69" s="72"/>
      <c r="N69" s="84">
        <f t="shared" si="0"/>
        <v>8934108000</v>
      </c>
      <c r="O69" s="63"/>
    </row>
    <row r="70" spans="1:22" ht="30.75" customHeight="1" x14ac:dyDescent="0.25">
      <c r="A70" s="2"/>
      <c r="B70" s="90"/>
      <c r="C70" s="91"/>
      <c r="D70" s="89"/>
      <c r="E70" s="78" t="s">
        <v>19</v>
      </c>
      <c r="F70" s="79"/>
      <c r="G70" s="80" t="str">
        <f>'[2]3 KESEHATAN '!D101</f>
        <v>Pengadaan Sarana dan Prasarana Kefarmasian (DAK)</v>
      </c>
      <c r="H70" s="81"/>
      <c r="I70" s="82">
        <f>'[2]3 KESEHATAN '!M101</f>
        <v>4606645000</v>
      </c>
      <c r="J70" s="83"/>
      <c r="K70" s="83"/>
      <c r="L70" s="72"/>
      <c r="M70" s="72"/>
      <c r="N70" s="84">
        <f>I70</f>
        <v>4606645000</v>
      </c>
      <c r="O70" s="63"/>
    </row>
    <row r="71" spans="1:22" ht="15.75" customHeight="1" x14ac:dyDescent="0.25">
      <c r="A71" s="2"/>
      <c r="B71" s="90"/>
      <c r="C71" s="91"/>
      <c r="D71" s="92"/>
      <c r="E71" s="78"/>
      <c r="F71" s="103"/>
      <c r="G71" s="78"/>
      <c r="H71" s="78"/>
      <c r="I71" s="82"/>
      <c r="J71" s="83"/>
      <c r="K71" s="83"/>
      <c r="L71" s="72"/>
      <c r="M71" s="72"/>
      <c r="N71" s="84"/>
      <c r="O71" s="63"/>
      <c r="P71" s="11"/>
      <c r="Q71" s="1"/>
      <c r="R71" s="1"/>
      <c r="S71" s="1" t="s">
        <v>30</v>
      </c>
      <c r="T71" s="1">
        <f>SUM(I82:I83)</f>
        <v>312983000</v>
      </c>
      <c r="U71" s="1">
        <v>617396780</v>
      </c>
      <c r="V71" s="1">
        <f t="shared" si="1"/>
        <v>304413780</v>
      </c>
    </row>
    <row r="72" spans="1:22" s="18" customFormat="1" ht="18.75" customHeight="1" x14ac:dyDescent="0.25">
      <c r="A72" s="1"/>
      <c r="B72" s="87"/>
      <c r="C72" s="88"/>
      <c r="D72" s="100"/>
      <c r="E72" s="78" t="s">
        <v>14</v>
      </c>
      <c r="F72" s="79" t="s">
        <v>15</v>
      </c>
      <c r="G72" s="69" t="s">
        <v>31</v>
      </c>
      <c r="H72" s="69"/>
      <c r="I72" s="70">
        <f>SUM(I73:I76)</f>
        <v>846378000</v>
      </c>
      <c r="J72" s="83"/>
      <c r="K72" s="83"/>
      <c r="L72" s="72">
        <v>4</v>
      </c>
      <c r="M72" s="72" t="s">
        <v>28</v>
      </c>
      <c r="N72" s="73">
        <f>I72</f>
        <v>846378000</v>
      </c>
      <c r="O72" s="74" t="s">
        <v>18</v>
      </c>
      <c r="P72" s="11"/>
      <c r="S72" s="18" t="s">
        <v>32</v>
      </c>
      <c r="T72" s="18">
        <f>SUM(I116:I116)</f>
        <v>226900000</v>
      </c>
      <c r="U72" s="18">
        <v>56181125</v>
      </c>
      <c r="V72" s="18">
        <f t="shared" si="1"/>
        <v>-170718875</v>
      </c>
    </row>
    <row r="73" spans="1:22" ht="30.75" customHeight="1" x14ac:dyDescent="0.25">
      <c r="A73" s="2"/>
      <c r="B73" s="90"/>
      <c r="C73" s="91"/>
      <c r="D73" s="92"/>
      <c r="E73" s="78" t="s">
        <v>19</v>
      </c>
      <c r="F73" s="103"/>
      <c r="G73" s="80" t="str">
        <f>'[2]3 KESEHATAN '!D93</f>
        <v>Pelayanan kesehatan penduduk miskin di puskesmas jaringannya</v>
      </c>
      <c r="H73" s="80"/>
      <c r="I73" s="82">
        <f>'[2]3 KESEHATAN '!M93</f>
        <v>59955000</v>
      </c>
      <c r="J73" s="83"/>
      <c r="K73" s="83"/>
      <c r="L73" s="72"/>
      <c r="M73" s="72"/>
      <c r="N73" s="84">
        <f t="shared" si="0"/>
        <v>59955000</v>
      </c>
      <c r="O73" s="63"/>
      <c r="Q73" s="1"/>
      <c r="R73" s="1"/>
    </row>
    <row r="74" spans="1:22" ht="30.75" customHeight="1" x14ac:dyDescent="0.25">
      <c r="A74" s="2"/>
      <c r="B74" s="90"/>
      <c r="C74" s="91"/>
      <c r="D74" s="92"/>
      <c r="E74" s="78" t="s">
        <v>19</v>
      </c>
      <c r="F74" s="103"/>
      <c r="G74" s="80" t="str">
        <f>'[2]3 KESEHATAN '!D94</f>
        <v>Pemeliharaan dan pemulihan kesehatan</v>
      </c>
      <c r="H74" s="80"/>
      <c r="I74" s="82">
        <f>'[2]3 KESEHATAN '!M94</f>
        <v>338840000</v>
      </c>
      <c r="J74" s="83"/>
      <c r="K74" s="83"/>
      <c r="L74" s="72"/>
      <c r="M74" s="72"/>
      <c r="N74" s="84">
        <f t="shared" si="0"/>
        <v>338840000</v>
      </c>
      <c r="O74" s="63"/>
      <c r="Q74" s="1"/>
      <c r="R74" s="1"/>
    </row>
    <row r="75" spans="1:22" ht="30.75" customHeight="1" x14ac:dyDescent="0.25">
      <c r="A75" s="2"/>
      <c r="B75" s="90"/>
      <c r="C75" s="91"/>
      <c r="D75" s="92"/>
      <c r="E75" s="78" t="s">
        <v>19</v>
      </c>
      <c r="F75" s="103"/>
      <c r="G75" s="80" t="str">
        <f>'[2]3 KESEHATAN '!D95</f>
        <v>Peningkatan dan Pelayanan Kesehatan Matra</v>
      </c>
      <c r="H75" s="80"/>
      <c r="I75" s="82">
        <f>'[2]3 KESEHATAN '!M95</f>
        <v>109319000</v>
      </c>
      <c r="J75" s="83"/>
      <c r="K75" s="83"/>
      <c r="L75" s="72"/>
      <c r="M75" s="72"/>
      <c r="N75" s="84">
        <f t="shared" si="0"/>
        <v>109319000</v>
      </c>
      <c r="O75" s="63"/>
      <c r="Q75" s="1"/>
      <c r="R75" s="1"/>
    </row>
    <row r="76" spans="1:22" ht="30.75" customHeight="1" x14ac:dyDescent="0.25">
      <c r="A76" s="2"/>
      <c r="B76" s="90"/>
      <c r="C76" s="91"/>
      <c r="D76" s="92"/>
      <c r="E76" s="78" t="s">
        <v>19</v>
      </c>
      <c r="F76" s="103"/>
      <c r="G76" s="80" t="str">
        <f>'[2]3 KESEHATAN '!D96</f>
        <v>Akreditasi Puskesmas (DAK Non Fisik)</v>
      </c>
      <c r="H76" s="81"/>
      <c r="I76" s="82">
        <f>'[2]3 KESEHATAN '!M96</f>
        <v>338264000</v>
      </c>
      <c r="J76" s="83"/>
      <c r="K76" s="83"/>
      <c r="L76" s="72"/>
      <c r="M76" s="72"/>
      <c r="N76" s="84">
        <f>I76</f>
        <v>338264000</v>
      </c>
      <c r="O76" s="63"/>
      <c r="Q76" s="1"/>
      <c r="R76" s="1"/>
    </row>
    <row r="77" spans="1:22" ht="15" customHeight="1" x14ac:dyDescent="0.25">
      <c r="A77" s="2"/>
      <c r="B77" s="90"/>
      <c r="C77" s="91"/>
      <c r="D77" s="92"/>
      <c r="E77" s="78"/>
      <c r="F77" s="103"/>
      <c r="G77" s="79"/>
      <c r="H77" s="78"/>
      <c r="I77" s="82"/>
      <c r="J77" s="83"/>
      <c r="K77" s="83"/>
      <c r="L77" s="72"/>
      <c r="M77" s="72"/>
      <c r="N77" s="84"/>
      <c r="O77" s="63"/>
      <c r="P77" s="11"/>
      <c r="Q77" s="1"/>
      <c r="R77" s="1"/>
    </row>
    <row r="78" spans="1:22" s="18" customFormat="1" ht="30.75" customHeight="1" x14ac:dyDescent="0.25">
      <c r="B78" s="87"/>
      <c r="C78" s="88"/>
      <c r="D78" s="100"/>
      <c r="E78" s="78" t="s">
        <v>14</v>
      </c>
      <c r="F78" s="79" t="s">
        <v>15</v>
      </c>
      <c r="G78" s="69" t="s">
        <v>33</v>
      </c>
      <c r="H78" s="69"/>
      <c r="I78" s="70">
        <f>SUM(I79)</f>
        <v>1006197000</v>
      </c>
      <c r="J78" s="83"/>
      <c r="K78" s="83"/>
      <c r="L78" s="72">
        <v>4</v>
      </c>
      <c r="M78" s="72" t="s">
        <v>28</v>
      </c>
      <c r="N78" s="73">
        <f>I78</f>
        <v>1006197000</v>
      </c>
      <c r="O78" s="74" t="s">
        <v>18</v>
      </c>
      <c r="P78" s="11"/>
      <c r="S78" s="18">
        <v>290279490</v>
      </c>
    </row>
    <row r="79" spans="1:22" ht="33.75" customHeight="1" x14ac:dyDescent="0.25">
      <c r="A79" s="2"/>
      <c r="B79" s="90"/>
      <c r="C79" s="91"/>
      <c r="D79" s="92"/>
      <c r="E79" s="78" t="s">
        <v>19</v>
      </c>
      <c r="F79" s="103"/>
      <c r="G79" s="80" t="str">
        <f>'[2]3 KESEHATAN '!D107</f>
        <v>Pengembangan media promosi dan informasi sadar hidup sehat</v>
      </c>
      <c r="H79" s="80"/>
      <c r="I79" s="82">
        <f>'[2]3 KESEHATAN '!M107</f>
        <v>1006197000</v>
      </c>
      <c r="J79" s="83"/>
      <c r="K79" s="83"/>
      <c r="L79" s="72"/>
      <c r="M79" s="72"/>
      <c r="N79" s="84">
        <f t="shared" si="0"/>
        <v>1006197000</v>
      </c>
      <c r="O79" s="63"/>
      <c r="Q79" s="1"/>
      <c r="R79" s="1"/>
    </row>
    <row r="80" spans="1:22" ht="12.75" customHeight="1" x14ac:dyDescent="0.25">
      <c r="A80" s="2"/>
      <c r="B80" s="90"/>
      <c r="C80" s="91"/>
      <c r="D80" s="92"/>
      <c r="E80" s="78"/>
      <c r="F80" s="103"/>
      <c r="G80" s="78"/>
      <c r="H80" s="78"/>
      <c r="I80" s="82"/>
      <c r="J80" s="83"/>
      <c r="K80" s="83"/>
      <c r="L80" s="72"/>
      <c r="M80" s="72"/>
      <c r="N80" s="84"/>
      <c r="O80" s="63"/>
      <c r="Q80" s="1"/>
      <c r="R80" s="1"/>
    </row>
    <row r="81" spans="1:26" ht="30.75" customHeight="1" x14ac:dyDescent="0.25">
      <c r="B81" s="87"/>
      <c r="C81" s="88"/>
      <c r="D81" s="100"/>
      <c r="E81" s="78" t="s">
        <v>14</v>
      </c>
      <c r="F81" s="79" t="s">
        <v>15</v>
      </c>
      <c r="G81" s="69" t="s">
        <v>34</v>
      </c>
      <c r="H81" s="69"/>
      <c r="I81" s="70">
        <f>SUM(I82:I83)</f>
        <v>312983000</v>
      </c>
      <c r="J81" s="83"/>
      <c r="K81" s="83"/>
      <c r="L81" s="72">
        <v>4</v>
      </c>
      <c r="M81" s="72" t="s">
        <v>28</v>
      </c>
      <c r="N81" s="73">
        <f>I81</f>
        <v>312983000</v>
      </c>
      <c r="O81" s="74" t="s">
        <v>18</v>
      </c>
      <c r="P81" s="11"/>
      <c r="Q81" s="18"/>
      <c r="R81" s="18"/>
      <c r="S81" s="18">
        <v>654440587</v>
      </c>
      <c r="T81" s="18"/>
      <c r="U81" s="18"/>
      <c r="V81" s="18"/>
    </row>
    <row r="82" spans="1:26" ht="30.75" customHeight="1" x14ac:dyDescent="0.25">
      <c r="A82" s="2"/>
      <c r="B82" s="90"/>
      <c r="C82" s="91"/>
      <c r="D82" s="92"/>
      <c r="E82" s="78" t="s">
        <v>19</v>
      </c>
      <c r="F82" s="103"/>
      <c r="G82" s="102" t="str">
        <f>'[2]3 KESEHATAN '!D116</f>
        <v>Pemberdayaan masyarakat untuk mencapai keluarga sadar gizi</v>
      </c>
      <c r="H82" s="102"/>
      <c r="I82" s="82">
        <f>'[2]3 KESEHATAN '!M116</f>
        <v>213468000</v>
      </c>
      <c r="J82" s="83"/>
      <c r="K82" s="83"/>
      <c r="L82" s="72"/>
      <c r="M82" s="72"/>
      <c r="N82" s="84">
        <f t="shared" si="0"/>
        <v>213468000</v>
      </c>
      <c r="O82" s="63"/>
      <c r="Q82" s="1"/>
      <c r="R82" s="1"/>
    </row>
    <row r="83" spans="1:26" ht="30.75" customHeight="1" x14ac:dyDescent="0.25">
      <c r="A83" s="2"/>
      <c r="B83" s="90"/>
      <c r="C83" s="91"/>
      <c r="D83" s="92"/>
      <c r="E83" s="78" t="s">
        <v>19</v>
      </c>
      <c r="F83" s="103"/>
      <c r="G83" s="102" t="str">
        <f>'[2]3 KESEHATAN '!D117</f>
        <v>Penanggulangan dan perbaikan gizi masyarakat</v>
      </c>
      <c r="H83" s="102"/>
      <c r="I83" s="82">
        <f>'[2]3 KESEHATAN '!M117</f>
        <v>99515000</v>
      </c>
      <c r="J83" s="83"/>
      <c r="K83" s="83"/>
      <c r="L83" s="72"/>
      <c r="M83" s="72"/>
      <c r="N83" s="84">
        <f t="shared" si="0"/>
        <v>99515000</v>
      </c>
      <c r="O83" s="63"/>
      <c r="Q83" s="1"/>
      <c r="R83" s="1"/>
    </row>
    <row r="84" spans="1:26" ht="12" customHeight="1" x14ac:dyDescent="0.25">
      <c r="A84" s="2"/>
      <c r="B84" s="90"/>
      <c r="C84" s="91"/>
      <c r="D84" s="92"/>
      <c r="E84" s="78"/>
      <c r="F84" s="103"/>
      <c r="G84" s="79"/>
      <c r="H84" s="79"/>
      <c r="I84" s="82"/>
      <c r="J84" s="83"/>
      <c r="K84" s="83"/>
      <c r="L84" s="72"/>
      <c r="M84" s="72"/>
      <c r="N84" s="84"/>
      <c r="O84" s="63"/>
      <c r="Q84" s="1"/>
      <c r="R84" s="1"/>
    </row>
    <row r="85" spans="1:26" s="18" customFormat="1" ht="42" customHeight="1" x14ac:dyDescent="0.25">
      <c r="A85" s="1"/>
      <c r="B85" s="87"/>
      <c r="C85" s="88"/>
      <c r="D85" s="100"/>
      <c r="E85" s="78" t="s">
        <v>14</v>
      </c>
      <c r="F85" s="79" t="s">
        <v>15</v>
      </c>
      <c r="G85" s="69" t="s">
        <v>35</v>
      </c>
      <c r="H85" s="69"/>
      <c r="I85" s="70">
        <f>SUM(I86:I90)</f>
        <v>775168850</v>
      </c>
      <c r="J85" s="83"/>
      <c r="K85" s="83"/>
      <c r="L85" s="72">
        <v>4</v>
      </c>
      <c r="M85" s="72" t="s">
        <v>28</v>
      </c>
      <c r="N85" s="73">
        <f>I85</f>
        <v>775168850</v>
      </c>
      <c r="O85" s="74" t="s">
        <v>18</v>
      </c>
      <c r="P85" s="11"/>
      <c r="S85" s="18">
        <v>722837115</v>
      </c>
    </row>
    <row r="86" spans="1:26" ht="29.25" customHeight="1" x14ac:dyDescent="0.25">
      <c r="A86" s="2"/>
      <c r="B86" s="90"/>
      <c r="C86" s="91"/>
      <c r="D86" s="92"/>
      <c r="E86" s="78" t="s">
        <v>19</v>
      </c>
      <c r="F86" s="103"/>
      <c r="G86" s="80" t="str">
        <f>'[2]3 KESEHATAN '!D143</f>
        <v>Pelayanan pencegahan dan penanggulangan penyakit menular</v>
      </c>
      <c r="H86" s="80"/>
      <c r="I86" s="82">
        <f>'[2]3 KESEHATAN '!M143</f>
        <v>230804000</v>
      </c>
      <c r="J86" s="83"/>
      <c r="K86" s="83"/>
      <c r="L86" s="72"/>
      <c r="M86" s="72"/>
      <c r="N86" s="84">
        <f t="shared" ref="N86:N145" si="2">+I86+K86</f>
        <v>230804000</v>
      </c>
      <c r="O86" s="63"/>
      <c r="Q86" s="1"/>
      <c r="R86" s="1"/>
    </row>
    <row r="87" spans="1:26" ht="19.5" customHeight="1" x14ac:dyDescent="0.25">
      <c r="A87" s="2"/>
      <c r="B87" s="90"/>
      <c r="C87" s="91"/>
      <c r="D87" s="92"/>
      <c r="E87" s="78" t="s">
        <v>19</v>
      </c>
      <c r="F87" s="103"/>
      <c r="G87" s="80" t="str">
        <f>'[2]3 KESEHATAN '!D144</f>
        <v>Peningkatan imunisasi</v>
      </c>
      <c r="H87" s="80"/>
      <c r="I87" s="82">
        <f>'[2]3 KESEHATAN '!M144</f>
        <v>116768000</v>
      </c>
      <c r="J87" s="83"/>
      <c r="K87" s="83"/>
      <c r="L87" s="72"/>
      <c r="M87" s="72"/>
      <c r="N87" s="84">
        <f t="shared" si="2"/>
        <v>116768000</v>
      </c>
      <c r="O87" s="63"/>
      <c r="Q87" s="1"/>
      <c r="R87" s="1"/>
    </row>
    <row r="88" spans="1:26" ht="32.25" customHeight="1" x14ac:dyDescent="0.25">
      <c r="A88" s="2"/>
      <c r="B88" s="90"/>
      <c r="C88" s="91"/>
      <c r="D88" s="92"/>
      <c r="E88" s="78" t="s">
        <v>19</v>
      </c>
      <c r="F88" s="103"/>
      <c r="G88" s="80" t="str">
        <f>'[2]3 KESEHATAN '!D145</f>
        <v>Peningkatan surveilans epidemiologi dan penanggulangan wabah</v>
      </c>
      <c r="H88" s="80"/>
      <c r="I88" s="82">
        <f>'[2]3 KESEHATAN '!M145</f>
        <v>52900000</v>
      </c>
      <c r="J88" s="83"/>
      <c r="K88" s="83"/>
      <c r="L88" s="72"/>
      <c r="M88" s="72"/>
      <c r="N88" s="84">
        <f t="shared" si="2"/>
        <v>52900000</v>
      </c>
      <c r="O88" s="63"/>
      <c r="Q88" s="1"/>
      <c r="R88" s="1"/>
    </row>
    <row r="89" spans="1:26" ht="42.75" customHeight="1" x14ac:dyDescent="0.25">
      <c r="A89" s="2"/>
      <c r="B89" s="90"/>
      <c r="C89" s="91"/>
      <c r="D89" s="92"/>
      <c r="E89" s="78" t="s">
        <v>19</v>
      </c>
      <c r="F89" s="103"/>
      <c r="G89" s="80" t="str">
        <f>'[2]3 KESEHATAN '!D146</f>
        <v>Pelayanan pencegahan dan penanggulangan penyakit tidak menular</v>
      </c>
      <c r="H89" s="80"/>
      <c r="I89" s="82">
        <f>'[2]3 KESEHATAN '!M146</f>
        <v>195486000</v>
      </c>
      <c r="J89" s="83"/>
      <c r="K89" s="83"/>
      <c r="L89" s="72"/>
      <c r="M89" s="72"/>
      <c r="N89" s="84">
        <f t="shared" si="2"/>
        <v>195486000</v>
      </c>
      <c r="O89" s="63"/>
      <c r="Q89" s="1"/>
      <c r="R89" s="1"/>
    </row>
    <row r="90" spans="1:26" ht="43.5" customHeight="1" x14ac:dyDescent="0.25">
      <c r="A90" s="2"/>
      <c r="B90" s="90"/>
      <c r="C90" s="91"/>
      <c r="D90" s="92"/>
      <c r="E90" s="78" t="s">
        <v>19</v>
      </c>
      <c r="F90" s="103"/>
      <c r="G90" s="80" t="str">
        <f>'[2]3 KESEHATAN '!D147</f>
        <v>Pelayanan Pencegahan dan Penanggulangan Penyakit Tidak Menular (DBH-CHT)</v>
      </c>
      <c r="H90" s="80"/>
      <c r="I90" s="82">
        <f>'[2]3 KESEHATAN '!M147</f>
        <v>179210850</v>
      </c>
      <c r="J90" s="83"/>
      <c r="K90" s="83"/>
      <c r="L90" s="72"/>
      <c r="M90" s="72"/>
      <c r="N90" s="84">
        <f t="shared" si="2"/>
        <v>179210850</v>
      </c>
      <c r="O90" s="63"/>
      <c r="Q90" s="1"/>
      <c r="R90" s="1"/>
    </row>
    <row r="91" spans="1:26" s="2" customFormat="1" ht="16.5" customHeight="1" x14ac:dyDescent="0.25">
      <c r="B91" s="90"/>
      <c r="C91" s="91"/>
      <c r="D91" s="92"/>
      <c r="E91" s="78"/>
      <c r="F91" s="103"/>
      <c r="G91" s="78"/>
      <c r="H91" s="78"/>
      <c r="I91" s="82"/>
      <c r="J91" s="83"/>
      <c r="K91" s="83"/>
      <c r="L91" s="72"/>
      <c r="M91" s="72"/>
      <c r="N91" s="84"/>
      <c r="O91" s="63"/>
      <c r="P91" s="7"/>
      <c r="Q91" s="8"/>
      <c r="R91" s="8"/>
      <c r="S91" s="1"/>
      <c r="T91" s="1"/>
      <c r="U91" s="1"/>
      <c r="V91" s="1"/>
      <c r="Z91" s="108"/>
    </row>
    <row r="92" spans="1:26" s="18" customFormat="1" ht="30.75" customHeight="1" x14ac:dyDescent="0.2">
      <c r="B92" s="98"/>
      <c r="C92" s="99"/>
      <c r="D92" s="100"/>
      <c r="E92" s="67" t="s">
        <v>14</v>
      </c>
      <c r="F92" s="68" t="s">
        <v>15</v>
      </c>
      <c r="G92" s="96" t="s">
        <v>36</v>
      </c>
      <c r="H92" s="96"/>
      <c r="I92" s="70">
        <f>SUM(I93)</f>
        <v>310590000</v>
      </c>
      <c r="J92" s="71"/>
      <c r="K92" s="71"/>
      <c r="L92" s="72">
        <v>4</v>
      </c>
      <c r="M92" s="72" t="s">
        <v>28</v>
      </c>
      <c r="N92" s="73">
        <f>I92</f>
        <v>310590000</v>
      </c>
      <c r="O92" s="74" t="s">
        <v>18</v>
      </c>
      <c r="P92" s="11"/>
      <c r="S92" s="18">
        <v>384424691</v>
      </c>
    </row>
    <row r="93" spans="1:26" ht="35.25" customHeight="1" x14ac:dyDescent="0.25">
      <c r="A93" s="2"/>
      <c r="B93" s="90"/>
      <c r="C93" s="91"/>
      <c r="D93" s="92"/>
      <c r="E93" s="78" t="s">
        <v>19</v>
      </c>
      <c r="F93" s="79"/>
      <c r="G93" s="80" t="str">
        <f>+'[1]3 KESEHATAN'!G68</f>
        <v>Pembangunan dan pemutahiran data dasar standar pelayanan kesehatan</v>
      </c>
      <c r="H93" s="80"/>
      <c r="I93" s="82">
        <f>'[2]3 KESEHATAN '!M149</f>
        <v>310590000</v>
      </c>
      <c r="J93" s="83"/>
      <c r="K93" s="83"/>
      <c r="L93" s="72"/>
      <c r="M93" s="72"/>
      <c r="N93" s="84">
        <f t="shared" si="2"/>
        <v>310590000</v>
      </c>
      <c r="O93" s="63"/>
      <c r="Q93" s="1"/>
      <c r="R93" s="1"/>
    </row>
    <row r="94" spans="1:26" ht="12.75" customHeight="1" x14ac:dyDescent="0.25">
      <c r="A94" s="2"/>
      <c r="B94" s="90"/>
      <c r="C94" s="91"/>
      <c r="D94" s="92"/>
      <c r="E94" s="78"/>
      <c r="F94" s="79"/>
      <c r="G94" s="78"/>
      <c r="H94" s="78"/>
      <c r="I94" s="82"/>
      <c r="J94" s="83"/>
      <c r="K94" s="83"/>
      <c r="L94" s="72"/>
      <c r="M94" s="72"/>
      <c r="N94" s="84"/>
      <c r="O94" s="63"/>
      <c r="Q94" s="1"/>
      <c r="R94" s="1"/>
    </row>
    <row r="95" spans="1:26" s="18" customFormat="1" ht="30.75" customHeight="1" x14ac:dyDescent="0.25">
      <c r="A95" s="1"/>
      <c r="B95" s="87"/>
      <c r="C95" s="88"/>
      <c r="D95" s="100"/>
      <c r="E95" s="78" t="s">
        <v>14</v>
      </c>
      <c r="F95" s="79" t="s">
        <v>15</v>
      </c>
      <c r="G95" s="69" t="s">
        <v>37</v>
      </c>
      <c r="H95" s="69"/>
      <c r="I95" s="70">
        <f>SUM(I96:I98)</f>
        <v>5052807881</v>
      </c>
      <c r="J95" s="83"/>
      <c r="K95" s="83"/>
      <c r="L95" s="72">
        <v>4</v>
      </c>
      <c r="M95" s="72" t="s">
        <v>28</v>
      </c>
      <c r="N95" s="73">
        <f>I95</f>
        <v>5052807881</v>
      </c>
      <c r="O95" s="74" t="s">
        <v>18</v>
      </c>
      <c r="P95" s="11"/>
      <c r="S95" s="18">
        <v>21776750396</v>
      </c>
    </row>
    <row r="96" spans="1:26" ht="42" customHeight="1" x14ac:dyDescent="0.25">
      <c r="A96" s="2"/>
      <c r="B96" s="90"/>
      <c r="C96" s="91"/>
      <c r="D96" s="92"/>
      <c r="E96" s="78" t="s">
        <v>19</v>
      </c>
      <c r="F96" s="103"/>
      <c r="G96" s="80" t="str">
        <f>'[2]3 KESEHATAN '!D152</f>
        <v>Pelayanan kesehatan penduduk miskin di puskesmas dan jaringannya (Jamkesda)</v>
      </c>
      <c r="H96" s="80"/>
      <c r="I96" s="82">
        <f>'[2]3 KESEHATAN '!M152</f>
        <v>1986487881</v>
      </c>
      <c r="J96" s="83"/>
      <c r="K96" s="83"/>
      <c r="L96" s="72"/>
      <c r="M96" s="72"/>
      <c r="N96" s="84">
        <f t="shared" si="2"/>
        <v>1986487881</v>
      </c>
      <c r="O96" s="63"/>
      <c r="Q96" s="1"/>
      <c r="R96" s="1"/>
    </row>
    <row r="97" spans="1:19" ht="42" customHeight="1" x14ac:dyDescent="0.25">
      <c r="A97" s="2"/>
      <c r="B97" s="90"/>
      <c r="C97" s="91"/>
      <c r="D97" s="92"/>
      <c r="E97" s="78" t="s">
        <v>19</v>
      </c>
      <c r="F97" s="103"/>
      <c r="G97" s="80" t="str">
        <f>'[2]3 KESEHATAN '!D153</f>
        <v>Pelayanan Kesehatan Penduduk Miskin di puskesmas &amp; Jaringannya (program JKN)</v>
      </c>
      <c r="H97" s="80"/>
      <c r="I97" s="82">
        <f>'[2]3 KESEHATAN '!M153</f>
        <v>2000000000</v>
      </c>
      <c r="J97" s="83"/>
      <c r="K97" s="83"/>
      <c r="L97" s="72"/>
      <c r="M97" s="72"/>
      <c r="N97" s="84">
        <f t="shared" si="2"/>
        <v>2000000000</v>
      </c>
      <c r="O97" s="63"/>
      <c r="Q97" s="1"/>
      <c r="R97" s="1"/>
    </row>
    <row r="98" spans="1:19" ht="45" customHeight="1" x14ac:dyDescent="0.25">
      <c r="A98" s="2"/>
      <c r="B98" s="90"/>
      <c r="C98" s="91"/>
      <c r="D98" s="92"/>
      <c r="E98" s="78" t="s">
        <v>19</v>
      </c>
      <c r="F98" s="103"/>
      <c r="G98" s="80" t="str">
        <f>'[2]3 KESEHATAN '!D154</f>
        <v>Pelayanan Kesehatan Jaminan Persalinan (Jampersal) - DAK Non fisik</v>
      </c>
      <c r="H98" s="81"/>
      <c r="I98" s="82">
        <f>'[2]3 KESEHATAN '!M154</f>
        <v>1066320000</v>
      </c>
      <c r="J98" s="83"/>
      <c r="K98" s="83"/>
      <c r="L98" s="72"/>
      <c r="M98" s="72"/>
      <c r="N98" s="84">
        <f>I98</f>
        <v>1066320000</v>
      </c>
      <c r="O98" s="63"/>
      <c r="Q98" s="1"/>
      <c r="R98" s="1"/>
    </row>
    <row r="99" spans="1:19" ht="14.25" customHeight="1" x14ac:dyDescent="0.25">
      <c r="A99" s="2"/>
      <c r="B99" s="90"/>
      <c r="C99" s="91"/>
      <c r="D99" s="92"/>
      <c r="E99" s="78"/>
      <c r="F99" s="79"/>
      <c r="G99" s="79"/>
      <c r="H99" s="79"/>
      <c r="I99" s="82"/>
      <c r="J99" s="83"/>
      <c r="K99" s="83"/>
      <c r="L99" s="72"/>
      <c r="M99" s="72"/>
      <c r="N99" s="84"/>
      <c r="O99" s="63"/>
      <c r="Q99" s="1"/>
      <c r="R99" s="1"/>
    </row>
    <row r="100" spans="1:19" s="18" customFormat="1" ht="55.5" customHeight="1" x14ac:dyDescent="0.2">
      <c r="B100" s="98"/>
      <c r="C100" s="99"/>
      <c r="D100" s="100"/>
      <c r="E100" s="67" t="s">
        <v>14</v>
      </c>
      <c r="F100" s="68" t="s">
        <v>15</v>
      </c>
      <c r="G100" s="96" t="s">
        <v>38</v>
      </c>
      <c r="H100" s="96"/>
      <c r="I100" s="70">
        <f>SUM(I101:I104)</f>
        <v>21992249292</v>
      </c>
      <c r="J100" s="71"/>
      <c r="K100" s="71"/>
      <c r="L100" s="72">
        <v>4</v>
      </c>
      <c r="M100" s="72" t="s">
        <v>28</v>
      </c>
      <c r="N100" s="73">
        <f>I100</f>
        <v>21992249292</v>
      </c>
      <c r="O100" s="74" t="s">
        <v>18</v>
      </c>
      <c r="P100" s="11"/>
      <c r="S100" s="18">
        <v>3202232233</v>
      </c>
    </row>
    <row r="101" spans="1:19" ht="30.75" customHeight="1" x14ac:dyDescent="0.25">
      <c r="A101" s="2"/>
      <c r="B101" s="90"/>
      <c r="C101" s="91"/>
      <c r="D101" s="92"/>
      <c r="E101" s="78" t="s">
        <v>19</v>
      </c>
      <c r="F101" s="79"/>
      <c r="G101" s="80" t="str">
        <f>'[2]3 KESEHATAN '!D156</f>
        <v>Pembangunan Puskesmas</v>
      </c>
      <c r="H101" s="80"/>
      <c r="I101" s="82">
        <f>'[2]3 KESEHATAN '!M156</f>
        <v>3852152204</v>
      </c>
      <c r="J101" s="83"/>
      <c r="K101" s="83"/>
      <c r="L101" s="72"/>
      <c r="M101" s="72"/>
      <c r="N101" s="84">
        <f t="shared" si="2"/>
        <v>3852152204</v>
      </c>
      <c r="O101" s="63"/>
      <c r="P101" s="11"/>
      <c r="Q101" s="1"/>
      <c r="R101" s="1"/>
    </row>
    <row r="102" spans="1:19" ht="30.75" customHeight="1" x14ac:dyDescent="0.25">
      <c r="A102" s="2"/>
      <c r="B102" s="90"/>
      <c r="C102" s="91"/>
      <c r="D102" s="92"/>
      <c r="E102" s="78" t="s">
        <v>19</v>
      </c>
      <c r="F102" s="79"/>
      <c r="G102" s="80" t="str">
        <f>'[2]3 KESEHATAN '!D157</f>
        <v>Monitoring, evaluasi dan pelaporan</v>
      </c>
      <c r="H102" s="80"/>
      <c r="I102" s="82">
        <f>'[2]3 KESEHATAN '!M157</f>
        <v>284005000</v>
      </c>
      <c r="J102" s="83"/>
      <c r="K102" s="83"/>
      <c r="L102" s="72"/>
      <c r="M102" s="72"/>
      <c r="N102" s="84">
        <f t="shared" si="2"/>
        <v>284005000</v>
      </c>
      <c r="O102" s="63"/>
      <c r="P102" s="11"/>
      <c r="Q102" s="1"/>
      <c r="R102" s="1"/>
    </row>
    <row r="103" spans="1:19" ht="33" customHeight="1" x14ac:dyDescent="0.25">
      <c r="A103" s="2"/>
      <c r="B103" s="90"/>
      <c r="C103" s="91"/>
      <c r="D103" s="92"/>
      <c r="E103" s="78" t="s">
        <v>19</v>
      </c>
      <c r="F103" s="79"/>
      <c r="G103" s="80" t="str">
        <f>'[2]3 KESEHATAN '!D158</f>
        <v>Pengadaan sarana dan prasarana puskesmas (DAK)</v>
      </c>
      <c r="H103" s="80"/>
      <c r="I103" s="82">
        <f>'[2]3 KESEHATAN '!M158</f>
        <v>14900592088</v>
      </c>
      <c r="J103" s="83"/>
      <c r="K103" s="83"/>
      <c r="L103" s="72"/>
      <c r="M103" s="72"/>
      <c r="N103" s="84">
        <f t="shared" si="2"/>
        <v>14900592088</v>
      </c>
      <c r="O103" s="63"/>
      <c r="P103" s="11"/>
      <c r="Q103" s="1"/>
      <c r="R103" s="1"/>
    </row>
    <row r="104" spans="1:19" ht="21.75" customHeight="1" x14ac:dyDescent="0.25">
      <c r="A104" s="2"/>
      <c r="B104" s="90"/>
      <c r="C104" s="91"/>
      <c r="D104" s="92"/>
      <c r="E104" s="78" t="s">
        <v>19</v>
      </c>
      <c r="F104" s="79"/>
      <c r="G104" s="80" t="str">
        <f>'[2]3 KESEHATAN '!D159</f>
        <v>Pembangunan puskesmas (DAK)</v>
      </c>
      <c r="H104" s="80"/>
      <c r="I104" s="82">
        <f>'[2]3 KESEHATAN '!M159</f>
        <v>2955500000</v>
      </c>
      <c r="J104" s="83"/>
      <c r="K104" s="83"/>
      <c r="L104" s="72"/>
      <c r="M104" s="72"/>
      <c r="N104" s="84">
        <f t="shared" si="2"/>
        <v>2955500000</v>
      </c>
      <c r="O104" s="63"/>
      <c r="Q104" s="1"/>
      <c r="R104" s="1"/>
    </row>
    <row r="105" spans="1:19" ht="13.5" customHeight="1" x14ac:dyDescent="0.25">
      <c r="A105" s="2"/>
      <c r="B105" s="90"/>
      <c r="C105" s="91"/>
      <c r="D105" s="92"/>
      <c r="E105" s="78"/>
      <c r="F105" s="79"/>
      <c r="G105" s="79"/>
      <c r="H105" s="79"/>
      <c r="I105" s="82"/>
      <c r="J105" s="83"/>
      <c r="K105" s="83"/>
      <c r="L105" s="72"/>
      <c r="M105" s="72"/>
      <c r="N105" s="84"/>
      <c r="O105" s="63"/>
      <c r="P105" s="11"/>
      <c r="Q105" s="1"/>
      <c r="R105" s="1"/>
    </row>
    <row r="106" spans="1:19" s="18" customFormat="1" ht="30.75" customHeight="1" x14ac:dyDescent="0.2">
      <c r="B106" s="98"/>
      <c r="C106" s="99"/>
      <c r="D106" s="100"/>
      <c r="E106" s="67" t="s">
        <v>14</v>
      </c>
      <c r="F106" s="68" t="s">
        <v>15</v>
      </c>
      <c r="G106" s="96" t="s">
        <v>39</v>
      </c>
      <c r="H106" s="96"/>
      <c r="I106" s="70">
        <f>SUM(I107)</f>
        <v>28835000</v>
      </c>
      <c r="J106" s="71"/>
      <c r="K106" s="71"/>
      <c r="L106" s="72">
        <v>4</v>
      </c>
      <c r="M106" s="72" t="s">
        <v>28</v>
      </c>
      <c r="N106" s="73">
        <f>I106</f>
        <v>28835000</v>
      </c>
      <c r="O106" s="74" t="s">
        <v>18</v>
      </c>
      <c r="P106" s="11"/>
    </row>
    <row r="107" spans="1:19" ht="36" customHeight="1" x14ac:dyDescent="0.25">
      <c r="A107" s="2"/>
      <c r="B107" s="90"/>
      <c r="C107" s="91"/>
      <c r="D107" s="92"/>
      <c r="E107" s="78" t="s">
        <v>19</v>
      </c>
      <c r="F107" s="79"/>
      <c r="G107" s="102" t="str">
        <f>'[2]3 KESEHATAN '!D161</f>
        <v>Pengawasan keamanan dan kesehatan makanan hasil industri</v>
      </c>
      <c r="H107" s="102"/>
      <c r="I107" s="82">
        <f>'[2]3 KESEHATAN '!M161</f>
        <v>28835000</v>
      </c>
      <c r="J107" s="83"/>
      <c r="K107" s="83"/>
      <c r="L107" s="72"/>
      <c r="M107" s="72"/>
      <c r="N107" s="84">
        <f t="shared" si="2"/>
        <v>28835000</v>
      </c>
      <c r="O107" s="63"/>
      <c r="Q107" s="1"/>
      <c r="R107" s="1"/>
    </row>
    <row r="108" spans="1:19" ht="11.25" customHeight="1" x14ac:dyDescent="0.25">
      <c r="A108" s="2"/>
      <c r="B108" s="90"/>
      <c r="C108" s="91"/>
      <c r="D108" s="92"/>
      <c r="E108" s="78"/>
      <c r="F108" s="79"/>
      <c r="G108" s="79"/>
      <c r="H108" s="79"/>
      <c r="I108" s="82"/>
      <c r="J108" s="83"/>
      <c r="K108" s="83"/>
      <c r="L108" s="72"/>
      <c r="M108" s="72"/>
      <c r="N108" s="84"/>
      <c r="O108" s="63"/>
      <c r="Q108" s="1"/>
      <c r="R108" s="1"/>
    </row>
    <row r="109" spans="1:19" s="18" customFormat="1" ht="30.75" customHeight="1" x14ac:dyDescent="0.2">
      <c r="B109" s="93"/>
      <c r="C109" s="94"/>
      <c r="D109" s="100"/>
      <c r="E109" s="67" t="s">
        <v>14</v>
      </c>
      <c r="F109" s="68" t="s">
        <v>15</v>
      </c>
      <c r="G109" s="69" t="s">
        <v>40</v>
      </c>
      <c r="H109" s="69"/>
      <c r="I109" s="70">
        <f>SUM(I110)</f>
        <v>206230000</v>
      </c>
      <c r="J109" s="71"/>
      <c r="K109" s="71"/>
      <c r="L109" s="72">
        <v>4</v>
      </c>
      <c r="M109" s="72" t="s">
        <v>28</v>
      </c>
      <c r="N109" s="73">
        <f>I109</f>
        <v>206230000</v>
      </c>
      <c r="O109" s="74" t="s">
        <v>18</v>
      </c>
      <c r="P109" s="11"/>
      <c r="S109" s="18">
        <v>477779062</v>
      </c>
    </row>
    <row r="110" spans="1:19" ht="25.5" customHeight="1" x14ac:dyDescent="0.25">
      <c r="A110" s="2"/>
      <c r="B110" s="90"/>
      <c r="C110" s="91"/>
      <c r="D110" s="92"/>
      <c r="E110" s="78" t="s">
        <v>19</v>
      </c>
      <c r="F110" s="103"/>
      <c r="G110" s="102" t="s">
        <v>41</v>
      </c>
      <c r="H110" s="102"/>
      <c r="I110" s="82">
        <f>'[2]3 KESEHATAN '!M165</f>
        <v>206230000</v>
      </c>
      <c r="J110" s="83"/>
      <c r="K110" s="83"/>
      <c r="L110" s="72"/>
      <c r="M110" s="72"/>
      <c r="N110" s="84">
        <f t="shared" si="2"/>
        <v>206230000</v>
      </c>
      <c r="O110" s="63"/>
      <c r="Q110" s="1"/>
      <c r="R110" s="1"/>
    </row>
    <row r="111" spans="1:19" ht="12" customHeight="1" x14ac:dyDescent="0.25">
      <c r="A111" s="2"/>
      <c r="B111" s="90"/>
      <c r="C111" s="91"/>
      <c r="D111" s="92"/>
      <c r="E111" s="78"/>
      <c r="F111" s="103"/>
      <c r="G111" s="79"/>
      <c r="H111" s="79"/>
      <c r="I111" s="82"/>
      <c r="J111" s="83"/>
      <c r="K111" s="83"/>
      <c r="L111" s="72"/>
      <c r="M111" s="72"/>
      <c r="N111" s="84"/>
      <c r="O111" s="63"/>
      <c r="Q111" s="1"/>
      <c r="R111" s="1"/>
    </row>
    <row r="112" spans="1:19" s="18" customFormat="1" ht="30.75" customHeight="1" x14ac:dyDescent="0.2">
      <c r="B112" s="93"/>
      <c r="C112" s="94"/>
      <c r="D112" s="92"/>
      <c r="E112" s="67" t="s">
        <v>14</v>
      </c>
      <c r="F112" s="68" t="s">
        <v>15</v>
      </c>
      <c r="G112" s="69" t="s">
        <v>42</v>
      </c>
      <c r="H112" s="69"/>
      <c r="I112" s="70">
        <f>SUM(I113)</f>
        <v>30823200</v>
      </c>
      <c r="J112" s="71"/>
      <c r="K112" s="71"/>
      <c r="L112" s="72">
        <v>4</v>
      </c>
      <c r="M112" s="72" t="s">
        <v>28</v>
      </c>
      <c r="N112" s="73">
        <f>I112</f>
        <v>30823200</v>
      </c>
      <c r="O112" s="74" t="s">
        <v>18</v>
      </c>
      <c r="P112" s="11"/>
    </row>
    <row r="113" spans="1:26" ht="30.75" customHeight="1" x14ac:dyDescent="0.25">
      <c r="A113" s="2"/>
      <c r="B113" s="90"/>
      <c r="C113" s="91"/>
      <c r="D113" s="100"/>
      <c r="E113" s="78" t="s">
        <v>19</v>
      </c>
      <c r="F113" s="79"/>
      <c r="G113" s="80" t="str">
        <f>+'[1]3 KESEHATAN'!G154</f>
        <v>Peningkatan pelayanan kesehatan khusus</v>
      </c>
      <c r="H113" s="80"/>
      <c r="I113" s="82">
        <f>'[2]3 KESEHATAN '!M168</f>
        <v>30823200</v>
      </c>
      <c r="J113" s="83"/>
      <c r="K113" s="83"/>
      <c r="L113" s="72"/>
      <c r="M113" s="72"/>
      <c r="N113" s="84">
        <f t="shared" si="2"/>
        <v>30823200</v>
      </c>
      <c r="O113" s="63"/>
      <c r="P113" s="11"/>
      <c r="Q113" s="1"/>
      <c r="R113" s="1"/>
    </row>
    <row r="114" spans="1:26" ht="12" customHeight="1" x14ac:dyDescent="0.25">
      <c r="A114" s="2"/>
      <c r="B114" s="90"/>
      <c r="C114" s="91"/>
      <c r="D114" s="92"/>
      <c r="E114" s="78"/>
      <c r="F114" s="79"/>
      <c r="G114" s="78"/>
      <c r="H114" s="78"/>
      <c r="I114" s="82"/>
      <c r="J114" s="83"/>
      <c r="K114" s="83"/>
      <c r="L114" s="72"/>
      <c r="M114" s="72"/>
      <c r="N114" s="84"/>
      <c r="O114" s="63"/>
      <c r="Q114" s="1"/>
      <c r="R114" s="1"/>
    </row>
    <row r="115" spans="1:26" s="18" customFormat="1" ht="30.75" customHeight="1" x14ac:dyDescent="0.2">
      <c r="B115" s="93"/>
      <c r="C115" s="94"/>
      <c r="D115" s="92"/>
      <c r="E115" s="67" t="s">
        <v>14</v>
      </c>
      <c r="F115" s="68" t="s">
        <v>15</v>
      </c>
      <c r="G115" s="69" t="s">
        <v>43</v>
      </c>
      <c r="H115" s="69"/>
      <c r="I115" s="70">
        <f>SUM(I116:I117)</f>
        <v>295775000</v>
      </c>
      <c r="J115" s="71"/>
      <c r="K115" s="71"/>
      <c r="L115" s="72">
        <v>4</v>
      </c>
      <c r="M115" s="72" t="s">
        <v>28</v>
      </c>
      <c r="N115" s="73">
        <f>I115</f>
        <v>295775000</v>
      </c>
      <c r="O115" s="74" t="s">
        <v>18</v>
      </c>
      <c r="P115" s="11"/>
      <c r="S115" s="18">
        <v>57866559</v>
      </c>
    </row>
    <row r="116" spans="1:26" ht="30.75" customHeight="1" x14ac:dyDescent="0.25">
      <c r="A116" s="2"/>
      <c r="B116" s="90"/>
      <c r="C116" s="91"/>
      <c r="D116" s="100"/>
      <c r="E116" s="78" t="s">
        <v>19</v>
      </c>
      <c r="F116" s="103"/>
      <c r="G116" s="102" t="str">
        <f>'[2]3 KESEHATAN '!D124</f>
        <v>Pengkajian pengembangan lingkungan sehat</v>
      </c>
      <c r="H116" s="102"/>
      <c r="I116" s="82">
        <f>'[2]3 KESEHATAN '!M124</f>
        <v>226900000</v>
      </c>
      <c r="J116" s="83"/>
      <c r="K116" s="83"/>
      <c r="L116" s="72"/>
      <c r="M116" s="72"/>
      <c r="N116" s="84">
        <f t="shared" si="2"/>
        <v>226900000</v>
      </c>
      <c r="O116" s="63"/>
      <c r="Q116" s="1"/>
      <c r="R116" s="1"/>
    </row>
    <row r="117" spans="1:26" s="2" customFormat="1" ht="33" customHeight="1" x14ac:dyDescent="0.25">
      <c r="B117" s="90"/>
      <c r="C117" s="91"/>
      <c r="D117" s="92"/>
      <c r="E117" s="78" t="s">
        <v>19</v>
      </c>
      <c r="F117" s="79"/>
      <c r="G117" s="102" t="str">
        <f>'[2]3 KESEHATAN '!D125</f>
        <v>Penyuluhan menciptakan lingkungan sehat</v>
      </c>
      <c r="H117" s="102"/>
      <c r="I117" s="82">
        <f>'[2]3 KESEHATAN '!M125</f>
        <v>68875000</v>
      </c>
      <c r="J117" s="83"/>
      <c r="K117" s="83"/>
      <c r="L117" s="72"/>
      <c r="M117" s="72"/>
      <c r="N117" s="84">
        <f t="shared" si="2"/>
        <v>68875000</v>
      </c>
      <c r="O117" s="63"/>
      <c r="P117" s="7"/>
      <c r="Q117" s="8"/>
      <c r="R117" s="8"/>
      <c r="S117" s="1"/>
      <c r="T117" s="1"/>
      <c r="U117" s="1"/>
      <c r="V117" s="1"/>
      <c r="Z117" s="108"/>
    </row>
    <row r="118" spans="1:26" s="2" customFormat="1" ht="13.5" customHeight="1" x14ac:dyDescent="0.25">
      <c r="B118" s="90"/>
      <c r="C118" s="91"/>
      <c r="D118" s="92"/>
      <c r="E118" s="78"/>
      <c r="F118" s="79"/>
      <c r="G118" s="79"/>
      <c r="H118" s="79"/>
      <c r="I118" s="82"/>
      <c r="J118" s="83"/>
      <c r="K118" s="83"/>
      <c r="L118" s="72"/>
      <c r="M118" s="72"/>
      <c r="N118" s="84"/>
      <c r="O118" s="63"/>
      <c r="P118" s="7"/>
      <c r="Q118" s="8"/>
      <c r="R118" s="8"/>
      <c r="S118" s="1"/>
      <c r="T118" s="1"/>
      <c r="U118" s="1"/>
      <c r="V118" s="1"/>
      <c r="Z118" s="108"/>
    </row>
    <row r="119" spans="1:26" s="109" customFormat="1" ht="29.25" hidden="1" customHeight="1" x14ac:dyDescent="0.25">
      <c r="B119" s="110"/>
      <c r="C119" s="111"/>
      <c r="D119" s="112"/>
      <c r="E119" s="113" t="s">
        <v>14</v>
      </c>
      <c r="F119" s="114" t="s">
        <v>15</v>
      </c>
      <c r="G119" s="115" t="str">
        <f>'[2]3 KESEHATAN '!D169</f>
        <v>Program Peningkatan Kualitas Pendidikan Akper</v>
      </c>
      <c r="H119" s="115"/>
      <c r="I119" s="116">
        <f>SUM(I120)</f>
        <v>0</v>
      </c>
      <c r="J119" s="117"/>
      <c r="K119" s="117"/>
      <c r="L119" s="118">
        <v>4</v>
      </c>
      <c r="M119" s="118" t="s">
        <v>28</v>
      </c>
      <c r="N119" s="119">
        <f>I119</f>
        <v>0</v>
      </c>
      <c r="O119" s="120" t="s">
        <v>18</v>
      </c>
      <c r="P119" s="121"/>
      <c r="Q119" s="122"/>
      <c r="R119" s="122"/>
      <c r="S119" s="123"/>
      <c r="T119" s="123"/>
      <c r="U119" s="123"/>
      <c r="V119" s="123"/>
      <c r="Z119" s="124"/>
    </row>
    <row r="120" spans="1:26" s="109" customFormat="1" ht="30.75" hidden="1" customHeight="1" x14ac:dyDescent="0.25">
      <c r="B120" s="110"/>
      <c r="C120" s="111"/>
      <c r="D120" s="112"/>
      <c r="E120" s="125" t="s">
        <v>19</v>
      </c>
      <c r="F120" s="126"/>
      <c r="G120" s="127" t="str">
        <f>'[2]3 KESEHATAN '!D170</f>
        <v>Peningkatan kualitas pendidikan akademik keperawatan</v>
      </c>
      <c r="H120" s="128"/>
      <c r="I120" s="129"/>
      <c r="J120" s="117"/>
      <c r="K120" s="117"/>
      <c r="L120" s="118"/>
      <c r="M120" s="118"/>
      <c r="N120" s="130">
        <f>I120</f>
        <v>0</v>
      </c>
      <c r="O120" s="131"/>
      <c r="P120" s="121"/>
      <c r="Q120" s="122"/>
      <c r="R120" s="122"/>
      <c r="S120" s="123"/>
      <c r="T120" s="123"/>
      <c r="U120" s="123"/>
      <c r="V120" s="123"/>
      <c r="Z120" s="124"/>
    </row>
    <row r="121" spans="1:26" ht="16.5" customHeight="1" x14ac:dyDescent="0.25">
      <c r="A121" s="2"/>
      <c r="B121" s="90"/>
      <c r="C121" s="91"/>
      <c r="D121" s="92"/>
      <c r="E121" s="78"/>
      <c r="F121" s="79"/>
      <c r="G121" s="79"/>
      <c r="H121" s="78"/>
      <c r="I121" s="82"/>
      <c r="J121" s="83"/>
      <c r="K121" s="83"/>
      <c r="L121" s="72"/>
      <c r="M121" s="72"/>
      <c r="N121" s="132"/>
      <c r="O121" s="63"/>
      <c r="P121" s="11"/>
      <c r="Q121" s="1"/>
      <c r="R121" s="1"/>
    </row>
    <row r="122" spans="1:26" s="18" customFormat="1" ht="66.75" customHeight="1" x14ac:dyDescent="0.2">
      <c r="B122" s="98"/>
      <c r="C122" s="99"/>
      <c r="D122" s="92"/>
      <c r="E122" s="67" t="s">
        <v>14</v>
      </c>
      <c r="F122" s="68" t="s">
        <v>15</v>
      </c>
      <c r="G122" s="96" t="s">
        <v>44</v>
      </c>
      <c r="H122" s="96"/>
      <c r="I122" s="70">
        <f>SUM(I123:I128)</f>
        <v>21470460503</v>
      </c>
      <c r="J122" s="71"/>
      <c r="K122" s="71"/>
      <c r="L122" s="72">
        <v>4</v>
      </c>
      <c r="M122" s="72" t="s">
        <v>45</v>
      </c>
      <c r="N122" s="73">
        <f>I122</f>
        <v>21470460503</v>
      </c>
      <c r="O122" s="74" t="s">
        <v>18</v>
      </c>
      <c r="P122" s="11"/>
      <c r="S122" s="18" t="s">
        <v>46</v>
      </c>
      <c r="U122" s="18">
        <v>115424100</v>
      </c>
      <c r="V122" s="18">
        <f>+U122-T122</f>
        <v>115424100</v>
      </c>
      <c r="W122" s="18" t="s">
        <v>47</v>
      </c>
    </row>
    <row r="123" spans="1:26" ht="30.75" customHeight="1" x14ac:dyDescent="0.25">
      <c r="A123" s="2"/>
      <c r="B123" s="90"/>
      <c r="C123" s="91"/>
      <c r="D123" s="92"/>
      <c r="E123" s="78" t="s">
        <v>19</v>
      </c>
      <c r="F123" s="103"/>
      <c r="G123" s="80" t="str">
        <f>'[2]4 RSUD'!D22</f>
        <v>Pengadaan alat-alat kesehatan RS</v>
      </c>
      <c r="H123" s="80"/>
      <c r="I123" s="82">
        <f>'[2]4 RSUD'!M22</f>
        <v>2418271503</v>
      </c>
      <c r="J123" s="83"/>
      <c r="K123" s="83"/>
      <c r="L123" s="72"/>
      <c r="M123" s="72"/>
      <c r="N123" s="84">
        <f t="shared" si="2"/>
        <v>2418271503</v>
      </c>
      <c r="O123" s="63"/>
      <c r="Q123" s="1"/>
      <c r="R123" s="1"/>
    </row>
    <row r="124" spans="1:26" ht="30.75" customHeight="1" x14ac:dyDescent="0.25">
      <c r="A124" s="2"/>
      <c r="B124" s="90"/>
      <c r="C124" s="91"/>
      <c r="D124" s="92"/>
      <c r="E124" s="78" t="s">
        <v>19</v>
      </c>
      <c r="F124" s="103"/>
      <c r="G124" s="80" t="str">
        <f>'[2]4 RSUD'!D23</f>
        <v>Pengadaan alat-alat kesehatan RS (DAK)</v>
      </c>
      <c r="H124" s="81"/>
      <c r="I124" s="82">
        <f>'[2]4 RSUD'!M23</f>
        <v>18837204000</v>
      </c>
      <c r="J124" s="83"/>
      <c r="K124" s="83"/>
      <c r="L124" s="72"/>
      <c r="M124" s="72"/>
      <c r="N124" s="84">
        <f>I124</f>
        <v>18837204000</v>
      </c>
      <c r="O124" s="63"/>
      <c r="Q124" s="1"/>
      <c r="R124" s="1"/>
    </row>
    <row r="125" spans="1:26" ht="30.75" customHeight="1" x14ac:dyDescent="0.25">
      <c r="A125" s="2"/>
      <c r="B125" s="90"/>
      <c r="C125" s="91"/>
      <c r="D125" s="92"/>
      <c r="E125" s="78" t="s">
        <v>19</v>
      </c>
      <c r="F125" s="103"/>
      <c r="G125" s="80" t="str">
        <f>'[2]4 RSUD'!D24</f>
        <v>Pengadaan alat-alat kesehatan RS (BLUD)</v>
      </c>
      <c r="H125" s="81"/>
      <c r="I125" s="82">
        <f>'[2]4 RSUD'!M24</f>
        <v>0</v>
      </c>
      <c r="J125" s="83"/>
      <c r="K125" s="83"/>
      <c r="L125" s="72"/>
      <c r="M125" s="72"/>
      <c r="N125" s="84">
        <f>I125</f>
        <v>0</v>
      </c>
      <c r="O125" s="63"/>
      <c r="Q125" s="1"/>
      <c r="R125" s="1"/>
    </row>
    <row r="126" spans="1:26" ht="30.75" customHeight="1" x14ac:dyDescent="0.25">
      <c r="A126" s="2"/>
      <c r="B126" s="90"/>
      <c r="C126" s="91"/>
      <c r="D126" s="92"/>
      <c r="E126" s="78" t="s">
        <v>19</v>
      </c>
      <c r="F126" s="103"/>
      <c r="G126" s="80" t="str">
        <f>'[2]4 RSUD'!D25</f>
        <v>Pengadaan obat-obatan RS</v>
      </c>
      <c r="H126" s="81"/>
      <c r="I126" s="82">
        <f>'[2]4 RSUD'!M25</f>
        <v>214985000</v>
      </c>
      <c r="J126" s="83"/>
      <c r="K126" s="83"/>
      <c r="L126" s="72"/>
      <c r="M126" s="72"/>
      <c r="N126" s="84">
        <f>I126</f>
        <v>214985000</v>
      </c>
      <c r="O126" s="63"/>
      <c r="Q126" s="1"/>
      <c r="R126" s="1"/>
    </row>
    <row r="127" spans="1:26" ht="30.75" customHeight="1" x14ac:dyDescent="0.25">
      <c r="A127" s="2"/>
      <c r="B127" s="90"/>
      <c r="C127" s="91"/>
      <c r="D127" s="92"/>
      <c r="E127" s="78" t="s">
        <v>19</v>
      </c>
      <c r="F127" s="103"/>
      <c r="G127" s="80" t="str">
        <f>'[2]4 RSUD'!D27</f>
        <v>Pengadaan obat-obatan RS (BLUD)</v>
      </c>
      <c r="H127" s="81"/>
      <c r="I127" s="82">
        <f>'[2]4 RSUD'!M27</f>
        <v>0</v>
      </c>
      <c r="J127" s="83"/>
      <c r="K127" s="83"/>
      <c r="L127" s="72"/>
      <c r="M127" s="72"/>
      <c r="N127" s="84">
        <f>I127</f>
        <v>0</v>
      </c>
      <c r="O127" s="63"/>
      <c r="Q127" s="1"/>
      <c r="R127" s="1"/>
    </row>
    <row r="128" spans="1:26" ht="30.75" customHeight="1" x14ac:dyDescent="0.25">
      <c r="A128" s="2"/>
      <c r="B128" s="90"/>
      <c r="C128" s="91"/>
      <c r="D128" s="92"/>
      <c r="E128" s="78" t="s">
        <v>19</v>
      </c>
      <c r="F128" s="103"/>
      <c r="G128" s="80" t="str">
        <f>'[2]4 RSUD'!D28</f>
        <v>Pengadaan bahan logistik RS (BLUD)</v>
      </c>
      <c r="H128" s="81"/>
      <c r="I128" s="82">
        <f>'[2]4 RSUD'!M28</f>
        <v>0</v>
      </c>
      <c r="J128" s="83"/>
      <c r="K128" s="83"/>
      <c r="L128" s="72"/>
      <c r="M128" s="72"/>
      <c r="N128" s="84">
        <f>I128</f>
        <v>0</v>
      </c>
      <c r="O128" s="63"/>
      <c r="Q128" s="1"/>
      <c r="R128" s="1"/>
    </row>
    <row r="129" spans="1:26" ht="16.5" customHeight="1" x14ac:dyDescent="0.25">
      <c r="A129" s="2"/>
      <c r="B129" s="90"/>
      <c r="C129" s="91"/>
      <c r="D129" s="92"/>
      <c r="E129" s="78"/>
      <c r="F129" s="79"/>
      <c r="G129" s="79"/>
      <c r="H129" s="79"/>
      <c r="I129" s="82"/>
      <c r="J129" s="83"/>
      <c r="K129" s="83"/>
      <c r="L129" s="72"/>
      <c r="M129" s="72"/>
      <c r="N129" s="84"/>
      <c r="O129" s="63"/>
      <c r="P129" s="11"/>
      <c r="Q129" s="1"/>
      <c r="R129" s="1"/>
    </row>
    <row r="130" spans="1:26" ht="30.75" customHeight="1" x14ac:dyDescent="0.25">
      <c r="A130" s="2"/>
      <c r="B130" s="90"/>
      <c r="C130" s="91"/>
      <c r="D130" s="92"/>
      <c r="E130" s="67" t="s">
        <v>14</v>
      </c>
      <c r="F130" s="79"/>
      <c r="G130" s="69" t="str">
        <f>+'[2]4 RSUD'!D32</f>
        <v>Program Penyediaan Jasa Layanan BLUD</v>
      </c>
      <c r="H130" s="133"/>
      <c r="I130" s="70">
        <f>SUM(I131:I132)</f>
        <v>5411643113.2799997</v>
      </c>
      <c r="J130" s="83"/>
      <c r="K130" s="83"/>
      <c r="L130" s="72">
        <v>4</v>
      </c>
      <c r="M130" s="72" t="s">
        <v>45</v>
      </c>
      <c r="N130" s="73">
        <f>SUM(N131:N132)</f>
        <v>5411643113.2799997</v>
      </c>
      <c r="O130" s="74" t="s">
        <v>18</v>
      </c>
      <c r="P130" s="11"/>
      <c r="Q130" s="1"/>
      <c r="R130" s="1"/>
    </row>
    <row r="131" spans="1:26" ht="40.5" customHeight="1" x14ac:dyDescent="0.25">
      <c r="A131" s="2"/>
      <c r="B131" s="90"/>
      <c r="C131" s="91"/>
      <c r="D131" s="92"/>
      <c r="E131" s="78" t="s">
        <v>19</v>
      </c>
      <c r="F131" s="79"/>
      <c r="G131" s="69" t="str">
        <f>+'[2]4 RSUD'!D33</f>
        <v>Penyediaan Jasa Pelayanan BLUD Rumah Sakit Umum Daerah Kabelota</v>
      </c>
      <c r="H131" s="133"/>
      <c r="I131" s="82">
        <f>+'[2]4 RSUD'!M33</f>
        <v>5411643113.2799997</v>
      </c>
      <c r="J131" s="83"/>
      <c r="K131" s="83"/>
      <c r="L131" s="72"/>
      <c r="M131" s="134"/>
      <c r="N131" s="84">
        <f t="shared" si="2"/>
        <v>5411643113.2799997</v>
      </c>
      <c r="O131" s="63"/>
      <c r="P131" s="11"/>
      <c r="Q131" s="1"/>
      <c r="R131" s="1"/>
    </row>
    <row r="132" spans="1:26" s="123" customFormat="1" ht="33.75" customHeight="1" x14ac:dyDescent="0.25">
      <c r="A132" s="109"/>
      <c r="B132" s="110"/>
      <c r="C132" s="111"/>
      <c r="D132" s="112"/>
      <c r="E132" s="125" t="s">
        <v>19</v>
      </c>
      <c r="F132" s="126"/>
      <c r="G132" s="127" t="str">
        <f>'[2]4 RSUD'!D31</f>
        <v>Kemitraan pelayanan kesehatan rumah sakit dan rujukan</v>
      </c>
      <c r="H132" s="128"/>
      <c r="I132" s="129">
        <f>'[2]4 RSUD'!M31</f>
        <v>0</v>
      </c>
      <c r="J132" s="117"/>
      <c r="K132" s="117"/>
      <c r="L132" s="118"/>
      <c r="M132" s="135"/>
      <c r="N132" s="130">
        <f>I132</f>
        <v>0</v>
      </c>
      <c r="O132" s="131"/>
      <c r="P132" s="136"/>
    </row>
    <row r="133" spans="1:26" ht="12" customHeight="1" x14ac:dyDescent="0.25">
      <c r="A133" s="2"/>
      <c r="B133" s="90"/>
      <c r="C133" s="91"/>
      <c r="D133" s="92"/>
      <c r="E133" s="78"/>
      <c r="F133" s="79"/>
      <c r="G133" s="79"/>
      <c r="H133" s="79"/>
      <c r="I133" s="82"/>
      <c r="J133" s="83"/>
      <c r="K133" s="83"/>
      <c r="L133" s="72"/>
      <c r="M133" s="134"/>
      <c r="N133" s="137"/>
      <c r="O133" s="63"/>
      <c r="P133" s="11"/>
      <c r="Q133" s="1"/>
      <c r="R133" s="1"/>
    </row>
    <row r="134" spans="1:26" s="18" customFormat="1" ht="18.75" customHeight="1" x14ac:dyDescent="0.2">
      <c r="B134" s="93"/>
      <c r="C134" s="94"/>
      <c r="D134" s="92"/>
      <c r="E134" s="67" t="s">
        <v>14</v>
      </c>
      <c r="F134" s="68" t="s">
        <v>15</v>
      </c>
      <c r="G134" s="69" t="s">
        <v>48</v>
      </c>
      <c r="H134" s="69"/>
      <c r="I134" s="70">
        <f>SUM(I135:I137)</f>
        <v>1260565000</v>
      </c>
      <c r="J134" s="71"/>
      <c r="K134" s="71"/>
      <c r="L134" s="72">
        <v>4</v>
      </c>
      <c r="M134" s="138" t="s">
        <v>49</v>
      </c>
      <c r="N134" s="73">
        <f>I134</f>
        <v>1260565000</v>
      </c>
      <c r="O134" s="74" t="s">
        <v>18</v>
      </c>
      <c r="P134" s="11"/>
      <c r="S134" s="18" t="s">
        <v>48</v>
      </c>
      <c r="T134" s="18">
        <f>SUM(I135:I136)</f>
        <v>455605000</v>
      </c>
      <c r="U134" s="18">
        <v>262521220</v>
      </c>
      <c r="V134" s="18">
        <f>+U134-T134</f>
        <v>-193083780</v>
      </c>
    </row>
    <row r="135" spans="1:26" ht="32.25" customHeight="1" x14ac:dyDescent="0.25">
      <c r="A135" s="2"/>
      <c r="B135" s="90"/>
      <c r="C135" s="91"/>
      <c r="D135" s="100"/>
      <c r="E135" s="78" t="s">
        <v>19</v>
      </c>
      <c r="F135" s="103"/>
      <c r="G135" s="80" t="str">
        <f>'[2]11 KB&amp;PP'!D25</f>
        <v>Penyediaan pelayanan KB dan alat kontrasepsi bagi keluarga miskin</v>
      </c>
      <c r="H135" s="80"/>
      <c r="I135" s="82">
        <f>'[2]11 KB&amp;PP'!M25</f>
        <v>105605000</v>
      </c>
      <c r="J135" s="104"/>
      <c r="K135" s="104"/>
      <c r="L135" s="105"/>
      <c r="M135" s="139"/>
      <c r="N135" s="84">
        <f t="shared" si="2"/>
        <v>105605000</v>
      </c>
      <c r="O135" s="63"/>
      <c r="Q135" s="1"/>
      <c r="R135" s="1"/>
      <c r="S135" s="1" t="s">
        <v>50</v>
      </c>
      <c r="T135" s="1">
        <f>SUM(I140)</f>
        <v>54521000</v>
      </c>
      <c r="U135" s="1">
        <v>50985720</v>
      </c>
      <c r="V135" s="1">
        <f>+U135-T135</f>
        <v>-3535280</v>
      </c>
    </row>
    <row r="136" spans="1:26" ht="24" customHeight="1" x14ac:dyDescent="0.25">
      <c r="A136" s="2"/>
      <c r="B136" s="90"/>
      <c r="C136" s="91"/>
      <c r="D136" s="89"/>
      <c r="E136" s="78" t="s">
        <v>19</v>
      </c>
      <c r="F136" s="103"/>
      <c r="G136" s="80" t="str">
        <f>'[2]11 KB&amp;PP'!D26</f>
        <v>Pelayanan KIE</v>
      </c>
      <c r="H136" s="80"/>
      <c r="I136" s="82">
        <f>'[2]11 KB&amp;PP'!M26</f>
        <v>350000000</v>
      </c>
      <c r="J136" s="104"/>
      <c r="K136" s="104"/>
      <c r="L136" s="105"/>
      <c r="M136" s="140"/>
      <c r="N136" s="84">
        <f t="shared" si="2"/>
        <v>350000000</v>
      </c>
      <c r="O136" s="63"/>
      <c r="Q136" s="1"/>
      <c r="R136" s="1"/>
      <c r="S136" s="1" t="s">
        <v>51</v>
      </c>
      <c r="T136" s="1">
        <f>SUM(I143:I145)</f>
        <v>2374050000</v>
      </c>
      <c r="U136" s="1">
        <v>2485336290</v>
      </c>
      <c r="V136" s="1">
        <f>+U136-T136</f>
        <v>111286290</v>
      </c>
    </row>
    <row r="137" spans="1:26" ht="42.75" customHeight="1" x14ac:dyDescent="0.25">
      <c r="A137" s="2"/>
      <c r="B137" s="90"/>
      <c r="C137" s="91"/>
      <c r="D137" s="89"/>
      <c r="E137" s="78" t="s">
        <v>19</v>
      </c>
      <c r="F137" s="103"/>
      <c r="G137" s="80" t="str">
        <f>'[2]11 KB&amp;PP'!D27</f>
        <v>Penyediaan pelayanan KB dan alat kontrasepsi bagi keluarga miskin (DAK)</v>
      </c>
      <c r="H137" s="81"/>
      <c r="I137" s="82">
        <f>'[2]11 KB&amp;PP'!M27</f>
        <v>804960000</v>
      </c>
      <c r="J137" s="104"/>
      <c r="K137" s="104"/>
      <c r="L137" s="105"/>
      <c r="M137" s="61"/>
      <c r="N137" s="84">
        <f>I137</f>
        <v>804960000</v>
      </c>
      <c r="O137" s="63"/>
      <c r="Q137" s="1"/>
      <c r="R137" s="1"/>
    </row>
    <row r="138" spans="1:26" ht="16.5" customHeight="1" x14ac:dyDescent="0.25">
      <c r="A138" s="2"/>
      <c r="B138" s="90"/>
      <c r="C138" s="91"/>
      <c r="D138" s="89"/>
      <c r="E138" s="78"/>
      <c r="F138" s="103"/>
      <c r="G138" s="78"/>
      <c r="H138" s="78"/>
      <c r="I138" s="82"/>
      <c r="J138" s="104"/>
      <c r="K138" s="104"/>
      <c r="L138" s="105"/>
      <c r="M138" s="72"/>
      <c r="N138" s="84"/>
      <c r="O138" s="63"/>
      <c r="Q138" s="1"/>
      <c r="R138" s="1"/>
    </row>
    <row r="139" spans="1:26" s="18" customFormat="1" ht="18" customHeight="1" x14ac:dyDescent="0.25">
      <c r="B139" s="98"/>
      <c r="C139" s="99"/>
      <c r="D139" s="89"/>
      <c r="E139" s="67" t="s">
        <v>14</v>
      </c>
      <c r="F139" s="68" t="s">
        <v>15</v>
      </c>
      <c r="G139" s="69" t="s">
        <v>50</v>
      </c>
      <c r="H139" s="69"/>
      <c r="I139" s="70">
        <f>SUM(I140)</f>
        <v>54521000</v>
      </c>
      <c r="J139" s="71"/>
      <c r="K139" s="71"/>
      <c r="L139" s="72">
        <v>4</v>
      </c>
      <c r="M139" s="138" t="s">
        <v>49</v>
      </c>
      <c r="N139" s="73">
        <f>I139</f>
        <v>54521000</v>
      </c>
      <c r="O139" s="74" t="s">
        <v>18</v>
      </c>
      <c r="P139" s="11"/>
      <c r="S139" s="18" t="s">
        <v>52</v>
      </c>
      <c r="T139" s="18" t="e">
        <f>SUM(#REF!)</f>
        <v>#REF!</v>
      </c>
      <c r="U139" s="18">
        <v>50536837</v>
      </c>
      <c r="V139" s="18" t="e">
        <f>+U139-T139</f>
        <v>#REF!</v>
      </c>
    </row>
    <row r="140" spans="1:26" ht="36.75" customHeight="1" x14ac:dyDescent="0.25">
      <c r="A140" s="2"/>
      <c r="B140" s="90"/>
      <c r="C140" s="91"/>
      <c r="D140" s="95"/>
      <c r="E140" s="80" t="s">
        <v>19</v>
      </c>
      <c r="F140" s="80"/>
      <c r="G140" s="80" t="str">
        <f>+'[1]11 KB&amp;PP'!G34</f>
        <v>Pelayanan pemasangan kontrasepsi KB</v>
      </c>
      <c r="H140" s="80"/>
      <c r="I140" s="82">
        <f>'[2]11 KB&amp;PP'!M31</f>
        <v>54521000</v>
      </c>
      <c r="J140" s="83"/>
      <c r="K140" s="83"/>
      <c r="L140" s="72"/>
      <c r="M140" s="140"/>
      <c r="N140" s="84">
        <f t="shared" si="2"/>
        <v>54521000</v>
      </c>
      <c r="O140" s="63"/>
      <c r="Q140" s="1"/>
      <c r="R140" s="1"/>
      <c r="S140" s="1" t="s">
        <v>53</v>
      </c>
      <c r="T140" s="1" t="e">
        <f>SUM(#REF!)</f>
        <v>#REF!</v>
      </c>
      <c r="U140" s="1">
        <v>86180820</v>
      </c>
      <c r="V140" s="1" t="e">
        <f>+U140-T140</f>
        <v>#REF!</v>
      </c>
    </row>
    <row r="141" spans="1:26" ht="16.5" customHeight="1" x14ac:dyDescent="0.25">
      <c r="A141" s="2"/>
      <c r="B141" s="90"/>
      <c r="C141" s="91"/>
      <c r="D141" s="92"/>
      <c r="E141" s="78"/>
      <c r="F141" s="79"/>
      <c r="G141" s="78"/>
      <c r="H141" s="78"/>
      <c r="I141" s="82"/>
      <c r="J141" s="83"/>
      <c r="K141" s="83"/>
      <c r="L141" s="72"/>
      <c r="M141" s="72"/>
      <c r="N141" s="84"/>
      <c r="O141" s="63"/>
      <c r="Q141" s="1"/>
      <c r="R141" s="1"/>
    </row>
    <row r="142" spans="1:26" s="18" customFormat="1" ht="30.75" customHeight="1" x14ac:dyDescent="0.2">
      <c r="B142" s="98"/>
      <c r="C142" s="99"/>
      <c r="D142" s="92"/>
      <c r="E142" s="67" t="s">
        <v>14</v>
      </c>
      <c r="F142" s="68" t="s">
        <v>15</v>
      </c>
      <c r="G142" s="69" t="s">
        <v>51</v>
      </c>
      <c r="H142" s="69"/>
      <c r="I142" s="70">
        <f>SUM(I143:I145)</f>
        <v>2374050000</v>
      </c>
      <c r="J142" s="71"/>
      <c r="K142" s="71"/>
      <c r="L142" s="72">
        <v>4</v>
      </c>
      <c r="M142" s="138" t="s">
        <v>49</v>
      </c>
      <c r="N142" s="73">
        <f>I142</f>
        <v>2374050000</v>
      </c>
      <c r="O142" s="74" t="s">
        <v>18</v>
      </c>
      <c r="P142" s="11"/>
      <c r="S142" s="18" t="s">
        <v>54</v>
      </c>
      <c r="T142" s="18" t="e">
        <f>SUM(#REF!)</f>
        <v>#REF!</v>
      </c>
      <c r="U142" s="18">
        <v>80151600</v>
      </c>
      <c r="V142" s="18" t="e">
        <f>+U142-T142</f>
        <v>#REF!</v>
      </c>
    </row>
    <row r="143" spans="1:26" s="141" customFormat="1" ht="31.5" customHeight="1" x14ac:dyDescent="0.25">
      <c r="A143" s="2"/>
      <c r="B143" s="90"/>
      <c r="C143" s="91"/>
      <c r="D143" s="100"/>
      <c r="E143" s="78" t="s">
        <v>19</v>
      </c>
      <c r="F143" s="103"/>
      <c r="G143" s="80" t="str">
        <f>'[2]11 KB&amp;PP'!D33</f>
        <v>Pelatihan tenaga pendamping kelompok bina keluarga di Kecamatan</v>
      </c>
      <c r="H143" s="80"/>
      <c r="I143" s="82">
        <f>'[2]11 KB&amp;PP'!M33</f>
        <v>30000000</v>
      </c>
      <c r="J143" s="104"/>
      <c r="K143" s="104"/>
      <c r="L143" s="105"/>
      <c r="M143" s="139"/>
      <c r="N143" s="84">
        <f t="shared" si="2"/>
        <v>30000000</v>
      </c>
      <c r="O143" s="63"/>
      <c r="P143" s="7"/>
      <c r="Q143" s="107"/>
      <c r="R143" s="107"/>
      <c r="S143" s="1" t="s">
        <v>55</v>
      </c>
      <c r="T143" s="1" t="e">
        <f>SUM(#REF!)</f>
        <v>#REF!</v>
      </c>
      <c r="U143" s="1">
        <v>69479340</v>
      </c>
      <c r="V143" s="1" t="e">
        <f>+U143-T143</f>
        <v>#REF!</v>
      </c>
      <c r="Z143" s="142"/>
    </row>
    <row r="144" spans="1:26" ht="22.5" customHeight="1" x14ac:dyDescent="0.25">
      <c r="A144" s="2"/>
      <c r="B144" s="90"/>
      <c r="C144" s="91"/>
      <c r="D144" s="92"/>
      <c r="E144" s="78" t="s">
        <v>19</v>
      </c>
      <c r="F144" s="103"/>
      <c r="G144" s="80" t="str">
        <f>'[2]11 KB&amp;PP'!D34</f>
        <v>Pemberdayaan keluarga miskin</v>
      </c>
      <c r="H144" s="80"/>
      <c r="I144" s="82">
        <f>'[2]11 KB&amp;PP'!M34</f>
        <v>1940000000</v>
      </c>
      <c r="J144" s="104"/>
      <c r="K144" s="104"/>
      <c r="L144" s="105"/>
      <c r="M144" s="139"/>
      <c r="N144" s="84">
        <f t="shared" si="2"/>
        <v>1940000000</v>
      </c>
      <c r="O144" s="63"/>
      <c r="Q144" s="1"/>
      <c r="R144" s="1"/>
    </row>
    <row r="145" spans="1:22" ht="18.75" customHeight="1" x14ac:dyDescent="0.25">
      <c r="A145" s="2"/>
      <c r="B145" s="90"/>
      <c r="C145" s="91"/>
      <c r="D145" s="92"/>
      <c r="E145" s="78" t="s">
        <v>19</v>
      </c>
      <c r="F145" s="103"/>
      <c r="G145" s="80" t="str">
        <f>'[2]11 KB&amp;PP'!D35</f>
        <v>Penyiapan data mikro keluarga</v>
      </c>
      <c r="H145" s="80"/>
      <c r="I145" s="82">
        <f>'[2]11 KB&amp;PP'!M35</f>
        <v>404050000</v>
      </c>
      <c r="J145" s="104"/>
      <c r="K145" s="104"/>
      <c r="L145" s="105"/>
      <c r="M145" s="140"/>
      <c r="N145" s="84">
        <f t="shared" si="2"/>
        <v>404050000</v>
      </c>
      <c r="O145" s="63"/>
      <c r="Q145" s="107"/>
      <c r="R145" s="107"/>
    </row>
    <row r="146" spans="1:22" ht="16.5" customHeight="1" x14ac:dyDescent="0.25">
      <c r="A146" s="2"/>
      <c r="B146" s="90"/>
      <c r="C146" s="91"/>
      <c r="D146" s="92"/>
      <c r="E146" s="78"/>
      <c r="F146" s="103"/>
      <c r="G146" s="78"/>
      <c r="H146" s="78"/>
      <c r="I146" s="82"/>
      <c r="J146" s="104"/>
      <c r="K146" s="104"/>
      <c r="L146" s="105"/>
      <c r="M146" s="72"/>
      <c r="N146" s="84"/>
      <c r="O146" s="63"/>
      <c r="P146" s="11"/>
      <c r="Q146" s="1"/>
      <c r="R146" s="1"/>
    </row>
    <row r="147" spans="1:22" ht="39.75" customHeight="1" x14ac:dyDescent="0.25">
      <c r="A147" s="2"/>
      <c r="B147" s="90"/>
      <c r="C147" s="91"/>
      <c r="D147" s="92"/>
      <c r="E147" s="67" t="s">
        <v>14</v>
      </c>
      <c r="F147" s="68" t="s">
        <v>15</v>
      </c>
      <c r="G147" s="69" t="s">
        <v>56</v>
      </c>
      <c r="H147" s="133"/>
      <c r="I147" s="70">
        <f>SUM(I148:I149)</f>
        <v>277400000</v>
      </c>
      <c r="J147" s="104"/>
      <c r="K147" s="104"/>
      <c r="L147" s="72">
        <v>4</v>
      </c>
      <c r="M147" s="138" t="s">
        <v>49</v>
      </c>
      <c r="N147" s="73">
        <f>I147</f>
        <v>277400000</v>
      </c>
      <c r="O147" s="74" t="s">
        <v>18</v>
      </c>
      <c r="Q147" s="1"/>
      <c r="R147" s="1"/>
    </row>
    <row r="148" spans="1:22" ht="20.25" customHeight="1" x14ac:dyDescent="0.25">
      <c r="A148" s="2"/>
      <c r="B148" s="90"/>
      <c r="C148" s="91"/>
      <c r="D148" s="92"/>
      <c r="E148" s="78" t="s">
        <v>19</v>
      </c>
      <c r="F148" s="103"/>
      <c r="G148" s="80" t="str">
        <f>'[2]11 KB&amp;PP'!D18</f>
        <v>UP2K (P2WKSS)</v>
      </c>
      <c r="H148" s="80"/>
      <c r="I148" s="82">
        <f>'[2]11 KB&amp;PP'!M18</f>
        <v>162400000</v>
      </c>
      <c r="J148" s="104"/>
      <c r="K148" s="104"/>
      <c r="L148" s="105"/>
      <c r="M148" s="139"/>
      <c r="N148" s="84">
        <f t="shared" ref="N148:N149" si="3">+I148+K148</f>
        <v>162400000</v>
      </c>
      <c r="O148" s="63"/>
      <c r="Q148" s="1"/>
      <c r="R148" s="1"/>
    </row>
    <row r="149" spans="1:22" ht="41.25" customHeight="1" x14ac:dyDescent="0.25">
      <c r="A149" s="2"/>
      <c r="B149" s="90"/>
      <c r="C149" s="91"/>
      <c r="D149" s="92"/>
      <c r="E149" s="78" t="s">
        <v>19</v>
      </c>
      <c r="F149" s="103"/>
      <c r="G149" s="80" t="str">
        <f>'[2]11 KB&amp;PP'!D19</f>
        <v>Fasilitas pengembangan pusat pelayanan terpadu pemberdayaan perempuan dan anak (P2TP2A)</v>
      </c>
      <c r="H149" s="80"/>
      <c r="I149" s="82">
        <f>'[2]11 KB&amp;PP'!M19</f>
        <v>115000000</v>
      </c>
      <c r="J149" s="104"/>
      <c r="K149" s="104"/>
      <c r="L149" s="105"/>
      <c r="M149" s="139"/>
      <c r="N149" s="84">
        <f t="shared" si="3"/>
        <v>115000000</v>
      </c>
      <c r="O149" s="63"/>
      <c r="Q149" s="1"/>
      <c r="R149" s="1"/>
    </row>
    <row r="150" spans="1:22" ht="16.5" customHeight="1" x14ac:dyDescent="0.25">
      <c r="A150" s="2"/>
      <c r="B150" s="90"/>
      <c r="C150" s="91"/>
      <c r="D150" s="92"/>
      <c r="E150" s="78"/>
      <c r="F150" s="103"/>
      <c r="G150" s="78"/>
      <c r="H150" s="78"/>
      <c r="I150" s="82"/>
      <c r="J150" s="104"/>
      <c r="K150" s="104"/>
      <c r="L150" s="105"/>
      <c r="M150" s="143"/>
      <c r="N150" s="84"/>
      <c r="O150" s="63"/>
      <c r="Q150" s="1"/>
      <c r="R150" s="1"/>
    </row>
    <row r="151" spans="1:22" ht="30.75" customHeight="1" x14ac:dyDescent="0.25">
      <c r="A151" s="2"/>
      <c r="B151" s="90"/>
      <c r="C151" s="91"/>
      <c r="D151" s="92"/>
      <c r="E151" s="67" t="s">
        <v>14</v>
      </c>
      <c r="F151" s="68" t="s">
        <v>15</v>
      </c>
      <c r="G151" s="69" t="str">
        <f>'[2]11 KB&amp;PP'!D28</f>
        <v>Program Kesehatan Reproduksi Remaja</v>
      </c>
      <c r="H151" s="133"/>
      <c r="I151" s="70">
        <f>SUM(I152)</f>
        <v>80125000</v>
      </c>
      <c r="J151" s="104"/>
      <c r="K151" s="104"/>
      <c r="L151" s="72">
        <v>4</v>
      </c>
      <c r="M151" s="138" t="s">
        <v>49</v>
      </c>
      <c r="N151" s="73">
        <f>I151</f>
        <v>80125000</v>
      </c>
      <c r="O151" s="74" t="s">
        <v>18</v>
      </c>
      <c r="Q151" s="1"/>
      <c r="R151" s="1"/>
    </row>
    <row r="152" spans="1:22" ht="33" customHeight="1" x14ac:dyDescent="0.25">
      <c r="A152" s="2"/>
      <c r="B152" s="90"/>
      <c r="C152" s="91"/>
      <c r="D152" s="92"/>
      <c r="E152" s="78" t="s">
        <v>19</v>
      </c>
      <c r="F152" s="103"/>
      <c r="G152" s="80" t="str">
        <f>'[2]11 KB&amp;PP'!D29</f>
        <v>Peningkatan perlindungan hak-hak reproduksi individu</v>
      </c>
      <c r="H152" s="81"/>
      <c r="I152" s="82">
        <f>'[2]11 KB&amp;PP'!M29</f>
        <v>80125000</v>
      </c>
      <c r="J152" s="104"/>
      <c r="K152" s="104"/>
      <c r="L152" s="105"/>
      <c r="M152" s="139"/>
      <c r="N152" s="84">
        <f t="shared" ref="N152:N231" si="4">+I152+K152</f>
        <v>80125000</v>
      </c>
      <c r="O152" s="63"/>
      <c r="Q152" s="1"/>
      <c r="R152" s="1"/>
    </row>
    <row r="153" spans="1:22" ht="16.5" customHeight="1" x14ac:dyDescent="0.25">
      <c r="A153" s="2"/>
      <c r="B153" s="90"/>
      <c r="C153" s="91"/>
      <c r="D153" s="92"/>
      <c r="E153" s="78"/>
      <c r="F153" s="103"/>
      <c r="G153" s="78"/>
      <c r="H153" s="78"/>
      <c r="I153" s="82"/>
      <c r="J153" s="104"/>
      <c r="K153" s="104"/>
      <c r="L153" s="105"/>
      <c r="M153" s="143"/>
      <c r="N153" s="84"/>
      <c r="O153" s="63"/>
      <c r="Q153" s="1"/>
      <c r="R153" s="1"/>
    </row>
    <row r="154" spans="1:22" s="18" customFormat="1" ht="42.75" customHeight="1" x14ac:dyDescent="0.2">
      <c r="B154" s="98"/>
      <c r="C154" s="99"/>
      <c r="D154" s="92"/>
      <c r="E154" s="67" t="s">
        <v>14</v>
      </c>
      <c r="F154" s="68" t="s">
        <v>15</v>
      </c>
      <c r="G154" s="69" t="s">
        <v>57</v>
      </c>
      <c r="H154" s="69"/>
      <c r="I154" s="70">
        <f>SUM(I155)</f>
        <v>661470000</v>
      </c>
      <c r="J154" s="144"/>
      <c r="K154" s="144"/>
      <c r="L154" s="72">
        <v>1</v>
      </c>
      <c r="M154" s="72" t="s">
        <v>58</v>
      </c>
      <c r="N154" s="73">
        <f t="shared" si="4"/>
        <v>661470000</v>
      </c>
      <c r="O154" s="74" t="s">
        <v>18</v>
      </c>
      <c r="P154" s="11"/>
    </row>
    <row r="155" spans="1:22" ht="30.75" customHeight="1" x14ac:dyDescent="0.25">
      <c r="B155" s="90"/>
      <c r="C155" s="91"/>
      <c r="D155" s="95"/>
      <c r="E155" s="78" t="s">
        <v>19</v>
      </c>
      <c r="F155" s="103"/>
      <c r="G155" s="80" t="str">
        <f>+'[1]27 BPMPD'!G40</f>
        <v>Fasilitasi Tim Penggerak PKK Kabupaten Donggala</v>
      </c>
      <c r="H155" s="80"/>
      <c r="I155" s="82">
        <f>'[2]27 BPMPD'!M36</f>
        <v>661470000</v>
      </c>
      <c r="J155" s="83"/>
      <c r="K155" s="83"/>
      <c r="L155" s="72"/>
      <c r="M155" s="72"/>
      <c r="N155" s="84">
        <f t="shared" si="4"/>
        <v>661470000</v>
      </c>
      <c r="O155" s="63"/>
    </row>
    <row r="156" spans="1:22" ht="16.5" customHeight="1" x14ac:dyDescent="0.25">
      <c r="B156" s="90"/>
      <c r="C156" s="91"/>
      <c r="D156" s="89"/>
      <c r="E156" s="78"/>
      <c r="F156" s="103"/>
      <c r="G156" s="78"/>
      <c r="H156" s="78"/>
      <c r="I156" s="82"/>
      <c r="J156" s="83"/>
      <c r="K156" s="83"/>
      <c r="L156" s="72"/>
      <c r="M156" s="72"/>
      <c r="N156" s="84"/>
      <c r="O156" s="63"/>
    </row>
    <row r="157" spans="1:22" s="18" customFormat="1" ht="66" customHeight="1" x14ac:dyDescent="0.25">
      <c r="B157" s="98"/>
      <c r="C157" s="99"/>
      <c r="D157" s="89"/>
      <c r="E157" s="67" t="s">
        <v>14</v>
      </c>
      <c r="F157" s="68" t="s">
        <v>15</v>
      </c>
      <c r="G157" s="96" t="s">
        <v>59</v>
      </c>
      <c r="H157" s="96"/>
      <c r="I157" s="70">
        <f>SUM(I158)</f>
        <v>0</v>
      </c>
      <c r="J157" s="71"/>
      <c r="K157" s="71"/>
      <c r="L157" s="72">
        <v>6</v>
      </c>
      <c r="M157" s="72" t="s">
        <v>60</v>
      </c>
      <c r="N157" s="73">
        <f t="shared" si="4"/>
        <v>0</v>
      </c>
      <c r="O157" s="74" t="s">
        <v>18</v>
      </c>
      <c r="P157" s="11"/>
      <c r="S157" s="18" t="s">
        <v>59</v>
      </c>
      <c r="T157" s="18">
        <f>SUM(I158:I158)</f>
        <v>0</v>
      </c>
      <c r="U157" s="18">
        <v>1230462800</v>
      </c>
      <c r="V157" s="18">
        <f t="shared" ref="V157:V158" si="5">+U157-T157</f>
        <v>1230462800</v>
      </c>
    </row>
    <row r="158" spans="1:22" ht="57.75" customHeight="1" x14ac:dyDescent="0.25">
      <c r="A158" s="2"/>
      <c r="B158" s="90"/>
      <c r="C158" s="91"/>
      <c r="D158" s="85"/>
      <c r="E158" s="78" t="s">
        <v>19</v>
      </c>
      <c r="F158" s="103"/>
      <c r="G158" s="102" t="str">
        <f>'[2]12 SOSIAL'!D24</f>
        <v>Pemberdayaan Fakir Miskin, Komunitas Adat Terpencil (KAT) dan Penyandang Masalah Kesejahteraan Sosial (PMKS) Lainnya</v>
      </c>
      <c r="H158" s="102"/>
      <c r="I158" s="82">
        <f>'[2]12 SOSIAL'!M24</f>
        <v>0</v>
      </c>
      <c r="J158" s="83"/>
      <c r="K158" s="83"/>
      <c r="L158" s="72"/>
      <c r="M158" s="72"/>
      <c r="N158" s="84">
        <f t="shared" si="4"/>
        <v>0</v>
      </c>
      <c r="O158" s="63"/>
      <c r="Q158" s="1"/>
      <c r="R158" s="1"/>
      <c r="S158" s="1" t="s">
        <v>61</v>
      </c>
      <c r="T158" s="1" t="e">
        <f>SUM(#REF!)</f>
        <v>#REF!</v>
      </c>
      <c r="U158" s="1">
        <v>188135730</v>
      </c>
      <c r="V158" s="1" t="e">
        <f t="shared" si="5"/>
        <v>#REF!</v>
      </c>
    </row>
    <row r="159" spans="1:22" ht="16.5" customHeight="1" x14ac:dyDescent="0.25">
      <c r="A159" s="2"/>
      <c r="B159" s="90"/>
      <c r="C159" s="91"/>
      <c r="D159" s="89"/>
      <c r="E159" s="78"/>
      <c r="F159" s="103"/>
      <c r="G159" s="78"/>
      <c r="H159" s="78"/>
      <c r="I159" s="82"/>
      <c r="J159" s="83"/>
      <c r="K159" s="83"/>
      <c r="L159" s="72"/>
      <c r="M159" s="72"/>
      <c r="N159" s="84"/>
      <c r="O159" s="63"/>
      <c r="P159" s="11"/>
      <c r="Q159" s="1"/>
      <c r="R159" s="1"/>
    </row>
    <row r="160" spans="1:22" s="18" customFormat="1" ht="30.75" customHeight="1" x14ac:dyDescent="0.2">
      <c r="B160" s="98"/>
      <c r="C160" s="99"/>
      <c r="D160" s="92"/>
      <c r="E160" s="67" t="s">
        <v>14</v>
      </c>
      <c r="F160" s="68" t="s">
        <v>15</v>
      </c>
      <c r="G160" s="69" t="s">
        <v>61</v>
      </c>
      <c r="H160" s="69"/>
      <c r="I160" s="70">
        <f>SUM(I161:I167)</f>
        <v>938004234</v>
      </c>
      <c r="J160" s="71"/>
      <c r="K160" s="71"/>
      <c r="L160" s="72">
        <v>6</v>
      </c>
      <c r="M160" s="72" t="s">
        <v>60</v>
      </c>
      <c r="N160" s="73">
        <f>I160</f>
        <v>938004234</v>
      </c>
      <c r="O160" s="74" t="s">
        <v>18</v>
      </c>
      <c r="P160" s="11"/>
    </row>
    <row r="161" spans="1:18" ht="30" customHeight="1" x14ac:dyDescent="0.25">
      <c r="A161" s="2"/>
      <c r="B161" s="90"/>
      <c r="C161" s="91"/>
      <c r="D161" s="100"/>
      <c r="E161" s="78" t="s">
        <v>19</v>
      </c>
      <c r="F161" s="79"/>
      <c r="G161" s="80" t="str">
        <f>'[2]12 SOSIAL'!D42</f>
        <v>Pembinaan sumbangan Sosial/Dana Sosial dan Jaminan sosial</v>
      </c>
      <c r="H161" s="80"/>
      <c r="I161" s="82">
        <f>'[2]12 SOSIAL'!M42</f>
        <v>27000000</v>
      </c>
      <c r="J161" s="83"/>
      <c r="K161" s="83"/>
      <c r="L161" s="72"/>
      <c r="M161" s="72"/>
      <c r="N161" s="84">
        <f t="shared" si="4"/>
        <v>27000000</v>
      </c>
      <c r="O161" s="63"/>
      <c r="P161" s="11"/>
      <c r="Q161" s="1"/>
      <c r="R161" s="1"/>
    </row>
    <row r="162" spans="1:18" ht="25.5" customHeight="1" x14ac:dyDescent="0.25">
      <c r="A162" s="2"/>
      <c r="B162" s="90"/>
      <c r="C162" s="91"/>
      <c r="D162" s="100"/>
      <c r="E162" s="78" t="s">
        <v>19</v>
      </c>
      <c r="F162" s="79"/>
      <c r="G162" s="80" t="str">
        <f>'[2]12 SOSIAL'!D43</f>
        <v>Pelayanan Sosial Dengan Mitra Dunia Usaha</v>
      </c>
      <c r="H162" s="80"/>
      <c r="I162" s="82">
        <f>'[2]12 SOSIAL'!M43</f>
        <v>50000000</v>
      </c>
      <c r="J162" s="83"/>
      <c r="K162" s="83"/>
      <c r="L162" s="72"/>
      <c r="M162" s="72"/>
      <c r="N162" s="84">
        <f t="shared" si="4"/>
        <v>50000000</v>
      </c>
      <c r="O162" s="63"/>
      <c r="P162" s="11"/>
      <c r="Q162" s="1"/>
      <c r="R162" s="1"/>
    </row>
    <row r="163" spans="1:18" ht="19.5" customHeight="1" x14ac:dyDescent="0.25">
      <c r="A163" s="2"/>
      <c r="B163" s="90"/>
      <c r="C163" s="91"/>
      <c r="D163" s="100"/>
      <c r="E163" s="78" t="s">
        <v>19</v>
      </c>
      <c r="F163" s="79"/>
      <c r="G163" s="80" t="str">
        <f>'[2]12 SOSIAL'!D44</f>
        <v>Pembinaan Karang Taruna</v>
      </c>
      <c r="H163" s="80"/>
      <c r="I163" s="82">
        <f>'[2]12 SOSIAL'!M44</f>
        <v>136267500</v>
      </c>
      <c r="J163" s="83"/>
      <c r="K163" s="83"/>
      <c r="L163" s="72"/>
      <c r="M163" s="72"/>
      <c r="N163" s="84">
        <f t="shared" si="4"/>
        <v>136267500</v>
      </c>
      <c r="O163" s="63"/>
      <c r="P163" s="11"/>
      <c r="Q163" s="1"/>
      <c r="R163" s="1"/>
    </row>
    <row r="164" spans="1:18" ht="32.25" customHeight="1" x14ac:dyDescent="0.25">
      <c r="A164" s="2"/>
      <c r="B164" s="90"/>
      <c r="C164" s="91"/>
      <c r="D164" s="100"/>
      <c r="E164" s="78" t="s">
        <v>19</v>
      </c>
      <c r="F164" s="79"/>
      <c r="G164" s="80" t="str">
        <f>'[2]12 SOSIAL'!D45</f>
        <v>Program Kegiatan  Keluarga Harapan (PKH)</v>
      </c>
      <c r="H164" s="80"/>
      <c r="I164" s="82">
        <f>'[2]12 SOSIAL'!M45</f>
        <v>600000000</v>
      </c>
      <c r="J164" s="83"/>
      <c r="K164" s="83"/>
      <c r="L164" s="72"/>
      <c r="M164" s="72"/>
      <c r="N164" s="84">
        <f t="shared" si="4"/>
        <v>600000000</v>
      </c>
      <c r="O164" s="63"/>
      <c r="P164" s="11"/>
      <c r="Q164" s="1"/>
      <c r="R164" s="1"/>
    </row>
    <row r="165" spans="1:18" ht="30.75" customHeight="1" x14ac:dyDescent="0.25">
      <c r="A165" s="2"/>
      <c r="B165" s="90"/>
      <c r="C165" s="91"/>
      <c r="D165" s="100"/>
      <c r="E165" s="78" t="s">
        <v>19</v>
      </c>
      <c r="F165" s="79"/>
      <c r="G165" s="80" t="str">
        <f>'[2]12 SOSIAL'!D46</f>
        <v>Pembinaan  Lembaga kosultasi kesejahteraan Keluarga (LK3)</v>
      </c>
      <c r="H165" s="80"/>
      <c r="I165" s="82">
        <f>'[2]12 SOSIAL'!M46</f>
        <v>38886734</v>
      </c>
      <c r="J165" s="83"/>
      <c r="K165" s="83"/>
      <c r="L165" s="72"/>
      <c r="M165" s="72"/>
      <c r="N165" s="84">
        <f t="shared" si="4"/>
        <v>38886734</v>
      </c>
      <c r="O165" s="63"/>
      <c r="P165" s="11"/>
      <c r="Q165" s="1"/>
      <c r="R165" s="1"/>
    </row>
    <row r="166" spans="1:18" ht="21.75" customHeight="1" x14ac:dyDescent="0.25">
      <c r="A166" s="2"/>
      <c r="B166" s="90"/>
      <c r="C166" s="91"/>
      <c r="D166" s="100"/>
      <c r="E166" s="78" t="s">
        <v>19</v>
      </c>
      <c r="F166" s="79"/>
      <c r="G166" s="80" t="str">
        <f>'[2]12 SOSIAL'!D47</f>
        <v>Bimbingan dan Pelatihan ORSOS</v>
      </c>
      <c r="H166" s="80"/>
      <c r="I166" s="82">
        <f>'[2]12 SOSIAL'!M47</f>
        <v>69200000</v>
      </c>
      <c r="J166" s="83"/>
      <c r="K166" s="83"/>
      <c r="L166" s="72"/>
      <c r="M166" s="72"/>
      <c r="N166" s="84">
        <f t="shared" si="4"/>
        <v>69200000</v>
      </c>
      <c r="O166" s="63"/>
      <c r="P166" s="11"/>
      <c r="Q166" s="1"/>
      <c r="R166" s="1"/>
    </row>
    <row r="167" spans="1:18" ht="24" customHeight="1" x14ac:dyDescent="0.25">
      <c r="A167" s="2"/>
      <c r="B167" s="90"/>
      <c r="C167" s="91"/>
      <c r="D167" s="100"/>
      <c r="E167" s="78" t="s">
        <v>19</v>
      </c>
      <c r="F167" s="79"/>
      <c r="G167" s="80" t="str">
        <f>'[2]12 SOSIAL'!D48</f>
        <v>Pembinaan Keluarga Muda Mandiri</v>
      </c>
      <c r="H167" s="80"/>
      <c r="I167" s="82">
        <f>'[2]12 SOSIAL'!M48</f>
        <v>16650000</v>
      </c>
      <c r="J167" s="83"/>
      <c r="K167" s="83"/>
      <c r="L167" s="72"/>
      <c r="M167" s="72"/>
      <c r="N167" s="84">
        <f t="shared" si="4"/>
        <v>16650000</v>
      </c>
      <c r="O167" s="63"/>
      <c r="P167" s="11"/>
      <c r="Q167" s="1"/>
      <c r="R167" s="1"/>
    </row>
    <row r="168" spans="1:18" ht="16.5" customHeight="1" x14ac:dyDescent="0.25">
      <c r="A168" s="2"/>
      <c r="B168" s="90"/>
      <c r="C168" s="91"/>
      <c r="D168" s="92"/>
      <c r="E168" s="78"/>
      <c r="F168" s="103"/>
      <c r="G168" s="78"/>
      <c r="H168" s="78"/>
      <c r="I168" s="82"/>
      <c r="J168" s="83"/>
      <c r="K168" s="83"/>
      <c r="L168" s="72"/>
      <c r="M168" s="72"/>
      <c r="N168" s="84"/>
      <c r="O168" s="63"/>
      <c r="P168" s="11"/>
      <c r="Q168" s="1"/>
      <c r="R168" s="1"/>
    </row>
    <row r="169" spans="1:18" s="18" customFormat="1" ht="42.75" customHeight="1" x14ac:dyDescent="0.2">
      <c r="A169" s="97"/>
      <c r="B169" s="98"/>
      <c r="C169" s="99"/>
      <c r="D169" s="92"/>
      <c r="E169" s="67" t="s">
        <v>14</v>
      </c>
      <c r="F169" s="68" t="s">
        <v>15</v>
      </c>
      <c r="G169" s="69" t="s">
        <v>62</v>
      </c>
      <c r="H169" s="69"/>
      <c r="I169" s="70">
        <f>SUM(I170)</f>
        <v>50000000</v>
      </c>
      <c r="J169" s="71"/>
      <c r="K169" s="71"/>
      <c r="L169" s="72">
        <v>6</v>
      </c>
      <c r="M169" s="72" t="s">
        <v>60</v>
      </c>
      <c r="N169" s="73">
        <f t="shared" si="4"/>
        <v>50000000</v>
      </c>
      <c r="O169" s="74" t="s">
        <v>18</v>
      </c>
      <c r="P169" s="11"/>
    </row>
    <row r="170" spans="1:18" ht="42.75" customHeight="1" x14ac:dyDescent="0.25">
      <c r="A170" s="2"/>
      <c r="B170" s="90"/>
      <c r="C170" s="91"/>
      <c r="D170" s="100"/>
      <c r="E170" s="78" t="s">
        <v>19</v>
      </c>
      <c r="F170" s="103"/>
      <c r="G170" s="80" t="str">
        <f>'[2]12 SOSIAL'!D53</f>
        <v>Pelatihan peningkatan SDM Pengelola Panti Sosial dan  Pendamping KUBE/ Petugas lapangan</v>
      </c>
      <c r="H170" s="80"/>
      <c r="I170" s="82">
        <f>'[2]12 SOSIAL'!M53</f>
        <v>50000000</v>
      </c>
      <c r="J170" s="83"/>
      <c r="K170" s="83"/>
      <c r="L170" s="72"/>
      <c r="M170" s="72"/>
      <c r="N170" s="84">
        <f t="shared" si="4"/>
        <v>50000000</v>
      </c>
      <c r="O170" s="63"/>
      <c r="Q170" s="1"/>
      <c r="R170" s="1"/>
    </row>
    <row r="171" spans="1:18" ht="16.5" customHeight="1" x14ac:dyDescent="0.25">
      <c r="A171" s="2"/>
      <c r="B171" s="90"/>
      <c r="C171" s="91"/>
      <c r="D171" s="92"/>
      <c r="E171" s="78"/>
      <c r="F171" s="103"/>
      <c r="G171" s="78"/>
      <c r="H171" s="78"/>
      <c r="I171" s="82"/>
      <c r="J171" s="83"/>
      <c r="K171" s="83"/>
      <c r="L171" s="72"/>
      <c r="M171" s="72"/>
      <c r="N171" s="84"/>
      <c r="O171" s="63"/>
      <c r="P171" s="11"/>
      <c r="Q171" s="1"/>
      <c r="R171" s="1"/>
    </row>
    <row r="172" spans="1:18" s="18" customFormat="1" ht="45.75" customHeight="1" x14ac:dyDescent="0.2">
      <c r="B172" s="98"/>
      <c r="C172" s="99"/>
      <c r="D172" s="92"/>
      <c r="E172" s="67" t="s">
        <v>14</v>
      </c>
      <c r="F172" s="68" t="s">
        <v>15</v>
      </c>
      <c r="G172" s="96" t="s">
        <v>63</v>
      </c>
      <c r="H172" s="96"/>
      <c r="I172" s="70">
        <f>SUM(I173:I176)</f>
        <v>1369186000</v>
      </c>
      <c r="J172" s="71"/>
      <c r="K172" s="71"/>
      <c r="L172" s="72">
        <v>1</v>
      </c>
      <c r="M172" s="72" t="s">
        <v>58</v>
      </c>
      <c r="N172" s="73">
        <f t="shared" si="4"/>
        <v>1369186000</v>
      </c>
      <c r="O172" s="74" t="s">
        <v>18</v>
      </c>
      <c r="P172" s="11"/>
    </row>
    <row r="173" spans="1:18" ht="18" customHeight="1" x14ac:dyDescent="0.25">
      <c r="B173" s="90"/>
      <c r="C173" s="91"/>
      <c r="D173" s="95"/>
      <c r="E173" s="78" t="s">
        <v>19</v>
      </c>
      <c r="F173" s="103"/>
      <c r="G173" s="80" t="str">
        <f>'[2]27 BPMPD'!D20</f>
        <v>BIMTEK Pengelolaan Pasar  Desa.</v>
      </c>
      <c r="H173" s="80"/>
      <c r="I173" s="82">
        <f>'[2]27 BPMPD'!M20</f>
        <v>165094000</v>
      </c>
      <c r="J173" s="83"/>
      <c r="K173" s="83"/>
      <c r="L173" s="72"/>
      <c r="M173" s="72"/>
      <c r="N173" s="84">
        <f t="shared" si="4"/>
        <v>165094000</v>
      </c>
      <c r="O173" s="63"/>
      <c r="P173" s="11"/>
      <c r="Q173" s="1"/>
      <c r="R173" s="1"/>
    </row>
    <row r="174" spans="1:18" ht="69" customHeight="1" x14ac:dyDescent="0.25">
      <c r="B174" s="90"/>
      <c r="C174" s="91"/>
      <c r="D174" s="95"/>
      <c r="E174" s="78" t="s">
        <v>19</v>
      </c>
      <c r="F174" s="103"/>
      <c r="G174" s="80" t="str">
        <f>'[2]27 BPMPD'!D21</f>
        <v>Pengendalian Administrasi Peningkatan Kesejahteraan Keluarga Melalui Pemberdayaan Masyarakat Pengembangan Infrastruktur Ekonomi Kabupaten Donggala</v>
      </c>
      <c r="H174" s="80"/>
      <c r="I174" s="82">
        <f>'[2]27 BPMPD'!M21</f>
        <v>169300000</v>
      </c>
      <c r="J174" s="83"/>
      <c r="K174" s="83"/>
      <c r="L174" s="72"/>
      <c r="M174" s="72"/>
      <c r="N174" s="84">
        <f t="shared" si="4"/>
        <v>169300000</v>
      </c>
      <c r="O174" s="63"/>
      <c r="P174" s="11"/>
      <c r="Q174" s="1"/>
      <c r="R174" s="1"/>
    </row>
    <row r="175" spans="1:18" ht="31.5" customHeight="1" x14ac:dyDescent="0.25">
      <c r="B175" s="90"/>
      <c r="C175" s="91"/>
      <c r="D175" s="95"/>
      <c r="E175" s="78" t="s">
        <v>19</v>
      </c>
      <c r="F175" s="103"/>
      <c r="G175" s="80" t="str">
        <f>'[2]27 BPMPD'!D22</f>
        <v>Pengendalian Administrasi Penguatan Kelembagaan BUMDes</v>
      </c>
      <c r="H175" s="80"/>
      <c r="I175" s="82">
        <f>'[2]27 BPMPD'!M22</f>
        <v>919550000</v>
      </c>
      <c r="J175" s="83"/>
      <c r="K175" s="83"/>
      <c r="L175" s="72"/>
      <c r="M175" s="72"/>
      <c r="N175" s="84">
        <f t="shared" si="4"/>
        <v>919550000</v>
      </c>
      <c r="O175" s="63"/>
      <c r="P175" s="11"/>
      <c r="Q175" s="1"/>
      <c r="R175" s="1"/>
    </row>
    <row r="176" spans="1:18" ht="30.75" customHeight="1" x14ac:dyDescent="0.25">
      <c r="B176" s="90"/>
      <c r="C176" s="91"/>
      <c r="D176" s="95"/>
      <c r="E176" s="78" t="s">
        <v>19</v>
      </c>
      <c r="F176" s="103"/>
      <c r="G176" s="80" t="str">
        <f>'[2]27 BPMPD'!D23</f>
        <v>Fasilitasi Penguatan Cadangan Pangan Pemerintah Desa  (CPPDes)</v>
      </c>
      <c r="H176" s="80"/>
      <c r="I176" s="82">
        <f>'[2]27 BPMPD'!M23</f>
        <v>115242000</v>
      </c>
      <c r="J176" s="83"/>
      <c r="K176" s="83"/>
      <c r="L176" s="72"/>
      <c r="M176" s="72"/>
      <c r="N176" s="84">
        <f t="shared" si="4"/>
        <v>115242000</v>
      </c>
      <c r="O176" s="63"/>
      <c r="P176" s="11"/>
      <c r="Q176" s="1"/>
      <c r="R176" s="1"/>
    </row>
    <row r="177" spans="1:18" ht="16.5" customHeight="1" x14ac:dyDescent="0.25">
      <c r="B177" s="90"/>
      <c r="C177" s="91"/>
      <c r="D177" s="95"/>
      <c r="E177" s="78"/>
      <c r="F177" s="103"/>
      <c r="G177" s="78"/>
      <c r="H177" s="78"/>
      <c r="I177" s="82"/>
      <c r="J177" s="83"/>
      <c r="K177" s="83"/>
      <c r="L177" s="72"/>
      <c r="M177" s="72"/>
      <c r="N177" s="84"/>
      <c r="O177" s="63"/>
      <c r="P177" s="11"/>
      <c r="Q177" s="1"/>
      <c r="R177" s="1"/>
    </row>
    <row r="178" spans="1:18" s="18" customFormat="1" ht="17.25" customHeight="1" x14ac:dyDescent="0.25">
      <c r="B178" s="98"/>
      <c r="C178" s="99"/>
      <c r="D178" s="89"/>
      <c r="E178" s="67" t="s">
        <v>14</v>
      </c>
      <c r="F178" s="68" t="s">
        <v>15</v>
      </c>
      <c r="G178" s="69" t="s">
        <v>64</v>
      </c>
      <c r="H178" s="69"/>
      <c r="I178" s="70">
        <f>SUM(I179)</f>
        <v>154273000</v>
      </c>
      <c r="J178" s="71"/>
      <c r="K178" s="71"/>
      <c r="L178" s="72">
        <v>6</v>
      </c>
      <c r="M178" s="72" t="s">
        <v>60</v>
      </c>
      <c r="N178" s="84">
        <f t="shared" si="4"/>
        <v>154273000</v>
      </c>
      <c r="O178" s="74" t="s">
        <v>18</v>
      </c>
      <c r="P178" s="11"/>
    </row>
    <row r="179" spans="1:18" ht="30.75" customHeight="1" x14ac:dyDescent="0.25">
      <c r="A179" s="2"/>
      <c r="B179" s="90"/>
      <c r="C179" s="91"/>
      <c r="D179" s="100"/>
      <c r="E179" s="78" t="s">
        <v>19</v>
      </c>
      <c r="F179" s="103"/>
      <c r="G179" s="80" t="str">
        <f>'[2]12 SOSIAL'!D22</f>
        <v>Pembinaan Anak Terlantar</v>
      </c>
      <c r="H179" s="80"/>
      <c r="I179" s="82">
        <f>'[2]12 SOSIAL'!M22</f>
        <v>154273000</v>
      </c>
      <c r="J179" s="83"/>
      <c r="K179" s="83"/>
      <c r="L179" s="72"/>
      <c r="M179" s="72"/>
      <c r="N179" s="84">
        <f t="shared" si="4"/>
        <v>154273000</v>
      </c>
      <c r="O179" s="63"/>
      <c r="Q179" s="1"/>
      <c r="R179" s="1"/>
    </row>
    <row r="180" spans="1:18" ht="16.5" customHeight="1" x14ac:dyDescent="0.25">
      <c r="A180" s="2"/>
      <c r="B180" s="90"/>
      <c r="C180" s="91"/>
      <c r="D180" s="92"/>
      <c r="E180" s="78"/>
      <c r="F180" s="103"/>
      <c r="G180" s="78"/>
      <c r="H180" s="78"/>
      <c r="I180" s="82"/>
      <c r="J180" s="83"/>
      <c r="K180" s="83"/>
      <c r="L180" s="72"/>
      <c r="M180" s="72"/>
      <c r="N180" s="84"/>
      <c r="O180" s="63"/>
      <c r="Q180" s="1"/>
      <c r="R180" s="1"/>
    </row>
    <row r="181" spans="1:18" s="18" customFormat="1" ht="30.75" customHeight="1" x14ac:dyDescent="0.2">
      <c r="B181" s="98"/>
      <c r="C181" s="99"/>
      <c r="D181" s="92"/>
      <c r="E181" s="67" t="s">
        <v>14</v>
      </c>
      <c r="F181" s="68" t="s">
        <v>15</v>
      </c>
      <c r="G181" s="69" t="s">
        <v>65</v>
      </c>
      <c r="H181" s="69"/>
      <c r="I181" s="70">
        <f>SUM(I182)</f>
        <v>157319810</v>
      </c>
      <c r="J181" s="71"/>
      <c r="K181" s="71"/>
      <c r="L181" s="72">
        <v>6</v>
      </c>
      <c r="M181" s="72" t="s">
        <v>60</v>
      </c>
      <c r="N181" s="73">
        <f t="shared" si="4"/>
        <v>157319810</v>
      </c>
      <c r="O181" s="74" t="s">
        <v>18</v>
      </c>
      <c r="P181" s="11"/>
    </row>
    <row r="182" spans="1:18" ht="30.75" customHeight="1" x14ac:dyDescent="0.25">
      <c r="A182" s="2"/>
      <c r="B182" s="90"/>
      <c r="C182" s="91"/>
      <c r="D182" s="100"/>
      <c r="E182" s="78" t="s">
        <v>19</v>
      </c>
      <c r="F182" s="103"/>
      <c r="G182" s="80" t="str">
        <f>'[2]12 SOSIAL'!D33</f>
        <v>Penyantunan Sosial Penyandang cacat</v>
      </c>
      <c r="H182" s="80"/>
      <c r="I182" s="82">
        <f>'[2]12 SOSIAL'!M33</f>
        <v>157319810</v>
      </c>
      <c r="J182" s="83"/>
      <c r="K182" s="83"/>
      <c r="L182" s="72"/>
      <c r="M182" s="72"/>
      <c r="N182" s="84">
        <f t="shared" si="4"/>
        <v>157319810</v>
      </c>
      <c r="O182" s="63"/>
    </row>
    <row r="183" spans="1:18" ht="16.5" customHeight="1" x14ac:dyDescent="0.25">
      <c r="A183" s="2"/>
      <c r="B183" s="90"/>
      <c r="C183" s="91"/>
      <c r="D183" s="92"/>
      <c r="E183" s="78"/>
      <c r="F183" s="103"/>
      <c r="G183" s="78"/>
      <c r="H183" s="78"/>
      <c r="I183" s="82"/>
      <c r="J183" s="83"/>
      <c r="K183" s="83"/>
      <c r="L183" s="72"/>
      <c r="M183" s="72"/>
      <c r="N183" s="84"/>
      <c r="O183" s="63"/>
    </row>
    <row r="184" spans="1:18" s="18" customFormat="1" ht="30.75" customHeight="1" x14ac:dyDescent="0.2">
      <c r="B184" s="98"/>
      <c r="C184" s="99"/>
      <c r="D184" s="92"/>
      <c r="E184" s="67" t="s">
        <v>14</v>
      </c>
      <c r="F184" s="68" t="s">
        <v>15</v>
      </c>
      <c r="G184" s="69" t="s">
        <v>66</v>
      </c>
      <c r="H184" s="69"/>
      <c r="I184" s="70">
        <f>SUM(I185:I187)</f>
        <v>174555830</v>
      </c>
      <c r="J184" s="71"/>
      <c r="K184" s="71"/>
      <c r="L184" s="72">
        <v>6</v>
      </c>
      <c r="M184" s="72" t="s">
        <v>60</v>
      </c>
      <c r="N184" s="73">
        <f t="shared" si="4"/>
        <v>174555830</v>
      </c>
      <c r="O184" s="74" t="s">
        <v>18</v>
      </c>
      <c r="P184" s="11"/>
    </row>
    <row r="185" spans="1:18" ht="16.5" customHeight="1" x14ac:dyDescent="0.25">
      <c r="A185" s="2"/>
      <c r="B185" s="90"/>
      <c r="C185" s="91"/>
      <c r="D185" s="100"/>
      <c r="E185" s="78" t="s">
        <v>19</v>
      </c>
      <c r="F185" s="103"/>
      <c r="G185" s="80" t="str">
        <f>'[2]12 SOSIAL'!D35</f>
        <v>Pembinaan Panti Asuhan</v>
      </c>
      <c r="H185" s="80"/>
      <c r="I185" s="82">
        <f>'[2]12 SOSIAL'!M35</f>
        <v>41843000</v>
      </c>
      <c r="J185" s="83"/>
      <c r="K185" s="83"/>
      <c r="L185" s="72"/>
      <c r="M185" s="72"/>
      <c r="N185" s="84">
        <f t="shared" si="4"/>
        <v>41843000</v>
      </c>
      <c r="O185" s="63"/>
      <c r="Q185" s="1"/>
      <c r="R185" s="1"/>
    </row>
    <row r="186" spans="1:18" ht="30.75" customHeight="1" x14ac:dyDescent="0.25">
      <c r="A186" s="2"/>
      <c r="B186" s="90"/>
      <c r="C186" s="91"/>
      <c r="D186" s="92"/>
      <c r="E186" s="78" t="s">
        <v>19</v>
      </c>
      <c r="F186" s="103"/>
      <c r="G186" s="80" t="str">
        <f>'[2]12 SOSIAL'!D36</f>
        <v>Pembinaan dan Pengembangan Panti Rehabilitasi</v>
      </c>
      <c r="H186" s="80"/>
      <c r="I186" s="82">
        <f>'[2]12 SOSIAL'!M36</f>
        <v>52785616</v>
      </c>
      <c r="J186" s="83"/>
      <c r="K186" s="83"/>
      <c r="L186" s="72"/>
      <c r="M186" s="72"/>
      <c r="N186" s="84">
        <f t="shared" si="4"/>
        <v>52785616</v>
      </c>
      <c r="O186" s="63"/>
      <c r="Q186" s="1"/>
      <c r="R186" s="1"/>
    </row>
    <row r="187" spans="1:18" ht="30.75" customHeight="1" x14ac:dyDescent="0.25">
      <c r="A187" s="2"/>
      <c r="B187" s="90"/>
      <c r="C187" s="91"/>
      <c r="D187" s="92"/>
      <c r="E187" s="78" t="s">
        <v>19</v>
      </c>
      <c r="F187" s="103"/>
      <c r="G187" s="80" t="str">
        <f>'[2]12 SOSIAL'!D37</f>
        <v>Penyediaan Sarana dan Prasarana Panti</v>
      </c>
      <c r="H187" s="80"/>
      <c r="I187" s="82">
        <f>'[2]12 SOSIAL'!M37</f>
        <v>79927214</v>
      </c>
      <c r="J187" s="83"/>
      <c r="K187" s="83"/>
      <c r="L187" s="72"/>
      <c r="M187" s="72"/>
      <c r="N187" s="84">
        <f t="shared" si="4"/>
        <v>79927214</v>
      </c>
      <c r="O187" s="63"/>
      <c r="Q187" s="1"/>
      <c r="R187" s="1"/>
    </row>
    <row r="188" spans="1:18" ht="16.5" customHeight="1" x14ac:dyDescent="0.25">
      <c r="A188" s="2"/>
      <c r="B188" s="90"/>
      <c r="C188" s="91"/>
      <c r="D188" s="92"/>
      <c r="E188" s="78"/>
      <c r="F188" s="103"/>
      <c r="G188" s="78"/>
      <c r="H188" s="78"/>
      <c r="I188" s="82"/>
      <c r="J188" s="83"/>
      <c r="K188" s="83"/>
      <c r="L188" s="72"/>
      <c r="M188" s="72"/>
      <c r="N188" s="84"/>
      <c r="O188" s="63"/>
      <c r="P188" s="11"/>
      <c r="Q188" s="1"/>
      <c r="R188" s="1"/>
    </row>
    <row r="189" spans="1:18" s="18" customFormat="1" ht="53.25" customHeight="1" x14ac:dyDescent="0.2">
      <c r="B189" s="98"/>
      <c r="C189" s="99"/>
      <c r="D189" s="92"/>
      <c r="E189" s="67" t="s">
        <v>14</v>
      </c>
      <c r="F189" s="68" t="s">
        <v>15</v>
      </c>
      <c r="G189" s="69" t="s">
        <v>67</v>
      </c>
      <c r="H189" s="69"/>
      <c r="I189" s="70">
        <f>N189</f>
        <v>198624600</v>
      </c>
      <c r="J189" s="71"/>
      <c r="K189" s="71"/>
      <c r="L189" s="72">
        <v>6</v>
      </c>
      <c r="M189" s="72" t="s">
        <v>60</v>
      </c>
      <c r="N189" s="73">
        <f>'[2]12 SOSIAL'!M38</f>
        <v>198624600</v>
      </c>
      <c r="O189" s="74" t="s">
        <v>18</v>
      </c>
      <c r="P189" s="145">
        <f>+N189</f>
        <v>198624600</v>
      </c>
    </row>
    <row r="190" spans="1:18" ht="21" customHeight="1" x14ac:dyDescent="0.25">
      <c r="A190" s="2"/>
      <c r="B190" s="90"/>
      <c r="C190" s="91"/>
      <c r="D190" s="100"/>
      <c r="E190" s="78" t="s">
        <v>19</v>
      </c>
      <c r="F190" s="103"/>
      <c r="G190" s="80" t="str">
        <f>'[2]12 SOSIAL'!D39</f>
        <v>Bantuan Sosial Lanjut Usia</v>
      </c>
      <c r="H190" s="80"/>
      <c r="I190" s="82">
        <v>166624600</v>
      </c>
      <c r="J190" s="83"/>
      <c r="K190" s="83"/>
      <c r="L190" s="72"/>
      <c r="M190" s="72"/>
      <c r="N190" s="84">
        <f>'[2]12 SOSIAL'!M39</f>
        <v>166624600</v>
      </c>
      <c r="O190" s="63"/>
      <c r="Q190" s="1"/>
      <c r="R190" s="1"/>
    </row>
    <row r="191" spans="1:18" ht="29.25" customHeight="1" x14ac:dyDescent="0.25">
      <c r="A191" s="2"/>
      <c r="B191" s="90"/>
      <c r="C191" s="91"/>
      <c r="D191" s="92"/>
      <c r="E191" s="78" t="s">
        <v>19</v>
      </c>
      <c r="F191" s="103"/>
      <c r="G191" s="80" t="str">
        <f>'[2]12 SOSIAL'!D40</f>
        <v>Bimbingan dan Pembinaan Tuna Sosial</v>
      </c>
      <c r="H191" s="80"/>
      <c r="I191" s="82">
        <v>32000000</v>
      </c>
      <c r="J191" s="83"/>
      <c r="K191" s="83"/>
      <c r="L191" s="72"/>
      <c r="M191" s="72"/>
      <c r="N191" s="84">
        <f>'[2]12 SOSIAL'!M40</f>
        <v>32000000</v>
      </c>
      <c r="O191" s="63"/>
      <c r="Q191" s="1"/>
      <c r="R191" s="1"/>
    </row>
    <row r="192" spans="1:18" ht="16.5" customHeight="1" x14ac:dyDescent="0.25">
      <c r="A192" s="2"/>
      <c r="B192" s="90"/>
      <c r="C192" s="91"/>
      <c r="D192" s="92"/>
      <c r="E192" s="78"/>
      <c r="F192" s="103"/>
      <c r="G192" s="79"/>
      <c r="H192" s="79"/>
      <c r="I192" s="82"/>
      <c r="J192" s="83"/>
      <c r="K192" s="83"/>
      <c r="L192" s="72"/>
      <c r="M192" s="72"/>
      <c r="N192" s="84"/>
      <c r="O192" s="63"/>
      <c r="P192" s="11"/>
      <c r="Q192" s="1"/>
      <c r="R192" s="1"/>
    </row>
    <row r="193" spans="1:26" s="18" customFormat="1" ht="30.75" customHeight="1" x14ac:dyDescent="0.2">
      <c r="B193" s="98"/>
      <c r="C193" s="99"/>
      <c r="D193" s="92"/>
      <c r="E193" s="67" t="s">
        <v>14</v>
      </c>
      <c r="F193" s="68" t="s">
        <v>15</v>
      </c>
      <c r="G193" s="69" t="s">
        <v>68</v>
      </c>
      <c r="H193" s="69"/>
      <c r="I193" s="70">
        <f>SUM(I194:I195)</f>
        <v>183167800</v>
      </c>
      <c r="J193" s="71"/>
      <c r="K193" s="71"/>
      <c r="L193" s="72">
        <v>6</v>
      </c>
      <c r="M193" s="72" t="s">
        <v>60</v>
      </c>
      <c r="N193" s="73">
        <f t="shared" si="4"/>
        <v>183167800</v>
      </c>
      <c r="O193" s="74" t="s">
        <v>18</v>
      </c>
      <c r="P193" s="11"/>
    </row>
    <row r="194" spans="1:26" ht="42" customHeight="1" x14ac:dyDescent="0.25">
      <c r="A194" s="2"/>
      <c r="B194" s="90"/>
      <c r="C194" s="91"/>
      <c r="D194" s="100"/>
      <c r="E194" s="78" t="s">
        <v>19</v>
      </c>
      <c r="F194" s="103"/>
      <c r="G194" s="80" t="str">
        <f>'[2]12 SOSIAL'!D50</f>
        <v>Bimbingan Sosial dan Bantuan Sosial Korban Tindak Kekerasan/Pekerja Migran</v>
      </c>
      <c r="H194" s="80"/>
      <c r="I194" s="82">
        <f>'[2]12 SOSIAL'!M50</f>
        <v>81667800</v>
      </c>
      <c r="J194" s="83"/>
      <c r="K194" s="83"/>
      <c r="L194" s="72"/>
      <c r="M194" s="72"/>
      <c r="N194" s="84">
        <f>+I194+K194</f>
        <v>81667800</v>
      </c>
      <c r="O194" s="63"/>
      <c r="Q194" s="1"/>
      <c r="R194" s="1"/>
    </row>
    <row r="195" spans="1:26" ht="30.75" customHeight="1" x14ac:dyDescent="0.25">
      <c r="A195" s="2"/>
      <c r="B195" s="90"/>
      <c r="C195" s="91"/>
      <c r="D195" s="100"/>
      <c r="E195" s="78" t="s">
        <v>19</v>
      </c>
      <c r="F195" s="103"/>
      <c r="G195" s="80" t="str">
        <f>'[2]12 SOSIAL'!D51</f>
        <v>Rehabilitasi dan Bantuan Sosial Anak Nakal/Anak Bermasalah</v>
      </c>
      <c r="H195" s="80"/>
      <c r="I195" s="82">
        <f>'[2]12 SOSIAL'!M51</f>
        <v>101500000</v>
      </c>
      <c r="J195" s="83"/>
      <c r="K195" s="83"/>
      <c r="L195" s="72"/>
      <c r="M195" s="72"/>
      <c r="N195" s="84">
        <f>+I195+K195</f>
        <v>101500000</v>
      </c>
      <c r="O195" s="63"/>
      <c r="Q195" s="1"/>
      <c r="R195" s="1"/>
    </row>
    <row r="196" spans="1:26" ht="16.5" customHeight="1" x14ac:dyDescent="0.25">
      <c r="A196" s="2"/>
      <c r="B196" s="90"/>
      <c r="C196" s="91"/>
      <c r="D196" s="92"/>
      <c r="E196" s="78"/>
      <c r="F196" s="103"/>
      <c r="G196" s="78"/>
      <c r="H196" s="78"/>
      <c r="I196" s="82"/>
      <c r="J196" s="83"/>
      <c r="K196" s="83"/>
      <c r="L196" s="72"/>
      <c r="M196" s="72"/>
      <c r="N196" s="84"/>
      <c r="O196" s="63"/>
      <c r="Q196" s="1"/>
      <c r="R196" s="1"/>
    </row>
    <row r="197" spans="1:26" ht="38.25" customHeight="1" x14ac:dyDescent="0.25">
      <c r="A197" s="2"/>
      <c r="B197" s="90"/>
      <c r="C197" s="91"/>
      <c r="D197" s="92"/>
      <c r="E197" s="67" t="s">
        <v>14</v>
      </c>
      <c r="F197" s="68" t="s">
        <v>15</v>
      </c>
      <c r="G197" s="78"/>
      <c r="H197" s="67" t="str">
        <f>+'[2]12 SOSIAL'!D25</f>
        <v>Program Pelayanan dan Rehabilitasi Kesejahteraan Sosial</v>
      </c>
      <c r="I197" s="70">
        <f>SUM(I198:I203)</f>
        <v>1667756483</v>
      </c>
      <c r="J197" s="83"/>
      <c r="K197" s="83"/>
      <c r="L197" s="72">
        <v>6</v>
      </c>
      <c r="M197" s="72" t="s">
        <v>60</v>
      </c>
      <c r="N197" s="73">
        <f t="shared" si="4"/>
        <v>1667756483</v>
      </c>
      <c r="O197" s="63"/>
      <c r="Q197" s="1"/>
      <c r="R197" s="1"/>
    </row>
    <row r="198" spans="1:26" ht="32.25" customHeight="1" x14ac:dyDescent="0.25">
      <c r="A198" s="2"/>
      <c r="B198" s="90"/>
      <c r="C198" s="91"/>
      <c r="D198" s="92"/>
      <c r="E198" s="78" t="s">
        <v>19</v>
      </c>
      <c r="F198" s="103"/>
      <c r="G198" s="80" t="str">
        <f>+'[2]12 SOSIAL'!D26</f>
        <v>Penyuluhan Sosial</v>
      </c>
      <c r="H198" s="81"/>
      <c r="I198" s="82">
        <f>+'[2]12 SOSIAL'!M26</f>
        <v>77274000</v>
      </c>
      <c r="J198" s="83"/>
      <c r="K198" s="83"/>
      <c r="L198" s="72"/>
      <c r="M198" s="72"/>
      <c r="N198" s="84">
        <f t="shared" si="4"/>
        <v>77274000</v>
      </c>
      <c r="O198" s="63"/>
      <c r="Q198" s="1"/>
      <c r="R198" s="1"/>
    </row>
    <row r="199" spans="1:26" ht="32.25" customHeight="1" x14ac:dyDescent="0.25">
      <c r="A199" s="2"/>
      <c r="B199" s="90"/>
      <c r="C199" s="91"/>
      <c r="D199" s="92"/>
      <c r="E199" s="78" t="s">
        <v>19</v>
      </c>
      <c r="F199" s="103"/>
      <c r="G199" s="80" t="str">
        <f>+'[2]12 SOSIAL'!D27</f>
        <v>Pengumpulan dan Pengolahan Data PMKS dan PSKS</v>
      </c>
      <c r="H199" s="81"/>
      <c r="I199" s="82">
        <f>+'[2]12 SOSIAL'!M27</f>
        <v>131888800</v>
      </c>
      <c r="J199" s="83"/>
      <c r="K199" s="83"/>
      <c r="L199" s="72"/>
      <c r="M199" s="72"/>
      <c r="N199" s="84">
        <f t="shared" si="4"/>
        <v>131888800</v>
      </c>
      <c r="O199" s="63"/>
      <c r="Q199" s="1"/>
      <c r="R199" s="1"/>
    </row>
    <row r="200" spans="1:26" ht="32.25" customHeight="1" x14ac:dyDescent="0.25">
      <c r="A200" s="2"/>
      <c r="B200" s="90"/>
      <c r="C200" s="91"/>
      <c r="D200" s="92"/>
      <c r="E200" s="78" t="s">
        <v>19</v>
      </c>
      <c r="F200" s="103"/>
      <c r="G200" s="80" t="str">
        <f>+'[2]12 SOSIAL'!D28</f>
        <v>Penanggulangan Bencana Sosial</v>
      </c>
      <c r="H200" s="81"/>
      <c r="I200" s="82">
        <f>+'[2]12 SOSIAL'!M28</f>
        <v>218784683</v>
      </c>
      <c r="J200" s="83"/>
      <c r="K200" s="83"/>
      <c r="L200" s="72"/>
      <c r="M200" s="72"/>
      <c r="N200" s="84">
        <f t="shared" si="4"/>
        <v>218784683</v>
      </c>
      <c r="O200" s="63"/>
      <c r="Q200" s="1"/>
      <c r="R200" s="1"/>
    </row>
    <row r="201" spans="1:26" ht="32.25" customHeight="1" x14ac:dyDescent="0.25">
      <c r="A201" s="2"/>
      <c r="B201" s="90"/>
      <c r="C201" s="91"/>
      <c r="D201" s="92"/>
      <c r="E201" s="78" t="s">
        <v>19</v>
      </c>
      <c r="F201" s="103"/>
      <c r="G201" s="80" t="str">
        <f>+'[2]12 SOSIAL'!D29</f>
        <v>Rehabilitasi Sosial Daerah Kumu/Rumah Tidak Layak Huni</v>
      </c>
      <c r="H201" s="81"/>
      <c r="I201" s="82">
        <f>+'[2]12 SOSIAL'!M29</f>
        <v>260000000</v>
      </c>
      <c r="J201" s="83"/>
      <c r="K201" s="83"/>
      <c r="L201" s="72"/>
      <c r="M201" s="72"/>
      <c r="N201" s="84">
        <f t="shared" si="4"/>
        <v>260000000</v>
      </c>
      <c r="O201" s="63"/>
      <c r="Q201" s="1"/>
      <c r="R201" s="1"/>
    </row>
    <row r="202" spans="1:26" ht="32.25" customHeight="1" x14ac:dyDescent="0.25">
      <c r="A202" s="2"/>
      <c r="B202" s="90"/>
      <c r="C202" s="91"/>
      <c r="D202" s="92"/>
      <c r="E202" s="78" t="s">
        <v>19</v>
      </c>
      <c r="F202" s="103"/>
      <c r="G202" s="80" t="str">
        <f>+'[2]12 SOSIAL'!D30</f>
        <v>Bantuan Kesejahteraan Sosial Fakir Miskin/ Keluarga Miskin</v>
      </c>
      <c r="H202" s="81"/>
      <c r="I202" s="82">
        <f>+'[2]12 SOSIAL'!M30</f>
        <v>894670000</v>
      </c>
      <c r="J202" s="83"/>
      <c r="K202" s="83"/>
      <c r="L202" s="72"/>
      <c r="M202" s="72"/>
      <c r="N202" s="84">
        <f t="shared" si="4"/>
        <v>894670000</v>
      </c>
      <c r="O202" s="63"/>
      <c r="Q202" s="1"/>
      <c r="R202" s="1"/>
    </row>
    <row r="203" spans="1:26" ht="32.25" customHeight="1" x14ac:dyDescent="0.25">
      <c r="A203" s="2"/>
      <c r="B203" s="90"/>
      <c r="C203" s="91"/>
      <c r="D203" s="92"/>
      <c r="E203" s="78" t="s">
        <v>19</v>
      </c>
      <c r="F203" s="103"/>
      <c r="G203" s="80" t="str">
        <f>+'[2]12 SOSIAL'!D31</f>
        <v>Pembinaan Komunitas Adat Terpencil</v>
      </c>
      <c r="H203" s="81"/>
      <c r="I203" s="82">
        <f>+'[2]12 SOSIAL'!M31</f>
        <v>85139000</v>
      </c>
      <c r="J203" s="83"/>
      <c r="K203" s="83"/>
      <c r="L203" s="72"/>
      <c r="M203" s="72"/>
      <c r="N203" s="84">
        <f t="shared" si="4"/>
        <v>85139000</v>
      </c>
      <c r="O203" s="63"/>
      <c r="Q203" s="1"/>
      <c r="R203" s="1"/>
    </row>
    <row r="204" spans="1:26" ht="16.5" customHeight="1" x14ac:dyDescent="0.25">
      <c r="A204" s="2"/>
      <c r="B204" s="90"/>
      <c r="C204" s="91"/>
      <c r="D204" s="92"/>
      <c r="E204" s="78"/>
      <c r="F204" s="103"/>
      <c r="G204" s="78"/>
      <c r="H204" s="78"/>
      <c r="I204" s="82"/>
      <c r="J204" s="83"/>
      <c r="K204" s="83"/>
      <c r="L204" s="72"/>
      <c r="M204" s="72"/>
      <c r="N204" s="84"/>
      <c r="O204" s="63"/>
      <c r="Q204" s="1"/>
      <c r="R204" s="1"/>
    </row>
    <row r="205" spans="1:26" s="18" customFormat="1" ht="39.75" customHeight="1" x14ac:dyDescent="0.2">
      <c r="B205" s="98"/>
      <c r="C205" s="99"/>
      <c r="D205" s="92"/>
      <c r="E205" s="67" t="s">
        <v>14</v>
      </c>
      <c r="F205" s="68" t="s">
        <v>15</v>
      </c>
      <c r="G205" s="69" t="s">
        <v>69</v>
      </c>
      <c r="H205" s="69"/>
      <c r="I205" s="70">
        <f>SUM(I206)</f>
        <v>80160000</v>
      </c>
      <c r="J205" s="71"/>
      <c r="K205" s="71"/>
      <c r="L205" s="72">
        <v>6</v>
      </c>
      <c r="M205" s="72" t="s">
        <v>60</v>
      </c>
      <c r="N205" s="73">
        <f t="shared" si="4"/>
        <v>80160000</v>
      </c>
      <c r="O205" s="74" t="s">
        <v>18</v>
      </c>
      <c r="P205" s="11"/>
    </row>
    <row r="206" spans="1:26" s="2" customFormat="1" ht="30.75" customHeight="1" x14ac:dyDescent="0.25">
      <c r="B206" s="90"/>
      <c r="C206" s="91"/>
      <c r="D206" s="100"/>
      <c r="E206" s="78" t="s">
        <v>19</v>
      </c>
      <c r="F206" s="103"/>
      <c r="G206" s="80" t="str">
        <f>+'[1]12 SOSIAL'!G57</f>
        <v>Pelaksanaan Peringatan Hari Pahlawan</v>
      </c>
      <c r="H206" s="80"/>
      <c r="I206" s="82">
        <f>'[2]12 SOSIAL'!M57</f>
        <v>80160000</v>
      </c>
      <c r="J206" s="83"/>
      <c r="K206" s="83"/>
      <c r="L206" s="72"/>
      <c r="M206" s="72"/>
      <c r="N206" s="84">
        <f t="shared" si="4"/>
        <v>80160000</v>
      </c>
      <c r="O206" s="63"/>
      <c r="P206" s="11"/>
      <c r="Q206" s="1"/>
      <c r="R206" s="1"/>
      <c r="S206" s="1"/>
      <c r="T206" s="1"/>
      <c r="U206" s="1"/>
      <c r="V206" s="1"/>
      <c r="Z206" s="108"/>
    </row>
    <row r="207" spans="1:26" s="2" customFormat="1" ht="16.5" customHeight="1" x14ac:dyDescent="0.25">
      <c r="B207" s="90"/>
      <c r="C207" s="91"/>
      <c r="D207" s="100"/>
      <c r="E207" s="78"/>
      <c r="F207" s="103"/>
      <c r="G207" s="78"/>
      <c r="H207" s="78"/>
      <c r="I207" s="82"/>
      <c r="J207" s="83"/>
      <c r="K207" s="83"/>
      <c r="L207" s="72"/>
      <c r="M207" s="72"/>
      <c r="N207" s="84"/>
      <c r="O207" s="63"/>
      <c r="P207" s="11"/>
      <c r="Q207" s="1"/>
      <c r="R207" s="1"/>
      <c r="S207" s="1"/>
      <c r="T207" s="1"/>
      <c r="U207" s="1"/>
      <c r="V207" s="1"/>
      <c r="Z207" s="108"/>
    </row>
    <row r="208" spans="1:26" s="2" customFormat="1" ht="30.75" customHeight="1" x14ac:dyDescent="0.25">
      <c r="B208" s="90"/>
      <c r="C208" s="91"/>
      <c r="D208" s="100"/>
      <c r="E208" s="67" t="s">
        <v>14</v>
      </c>
      <c r="F208" s="68" t="s">
        <v>15</v>
      </c>
      <c r="G208" s="69" t="s">
        <v>70</v>
      </c>
      <c r="H208" s="133"/>
      <c r="I208" s="70">
        <f>SUM(I209)</f>
        <v>50200000</v>
      </c>
      <c r="J208" s="83"/>
      <c r="K208" s="83"/>
      <c r="L208" s="72">
        <v>6</v>
      </c>
      <c r="M208" s="72" t="s">
        <v>60</v>
      </c>
      <c r="N208" s="73">
        <f t="shared" ref="N208:N209" si="6">+I208+K208</f>
        <v>50200000</v>
      </c>
      <c r="O208" s="63"/>
      <c r="P208" s="11"/>
      <c r="Q208" s="1"/>
      <c r="R208" s="1"/>
      <c r="S208" s="1"/>
      <c r="T208" s="1"/>
      <c r="U208" s="1"/>
      <c r="V208" s="1"/>
      <c r="Z208" s="108"/>
    </row>
    <row r="209" spans="2:26" s="2" customFormat="1" ht="30.75" customHeight="1" x14ac:dyDescent="0.25">
      <c r="B209" s="90"/>
      <c r="C209" s="91"/>
      <c r="D209" s="100"/>
      <c r="E209" s="78" t="s">
        <v>19</v>
      </c>
      <c r="F209" s="103"/>
      <c r="G209" s="80" t="str">
        <f>+'[1]12 SOSIAL'!G55</f>
        <v>Sosialisasi Bahaya Penyalahgunaan NAPZA</v>
      </c>
      <c r="H209" s="81"/>
      <c r="I209" s="82">
        <f>'[2]12 SOSIAL'!M55</f>
        <v>50200000</v>
      </c>
      <c r="J209" s="83"/>
      <c r="K209" s="83"/>
      <c r="L209" s="72"/>
      <c r="M209" s="72"/>
      <c r="N209" s="84">
        <f t="shared" si="6"/>
        <v>50200000</v>
      </c>
      <c r="O209" s="63"/>
      <c r="P209" s="11"/>
      <c r="Q209" s="1"/>
      <c r="R209" s="1"/>
      <c r="S209" s="1"/>
      <c r="T209" s="1"/>
      <c r="U209" s="1"/>
      <c r="V209" s="1"/>
      <c r="Z209" s="108"/>
    </row>
    <row r="210" spans="2:26" s="2" customFormat="1" ht="16.5" customHeight="1" x14ac:dyDescent="0.25">
      <c r="B210" s="90"/>
      <c r="C210" s="91"/>
      <c r="D210" s="100"/>
      <c r="E210" s="78"/>
      <c r="F210" s="103"/>
      <c r="G210" s="78"/>
      <c r="H210" s="78"/>
      <c r="I210" s="82"/>
      <c r="J210" s="83"/>
      <c r="K210" s="83"/>
      <c r="L210" s="72"/>
      <c r="M210" s="72"/>
      <c r="N210" s="84"/>
      <c r="O210" s="63"/>
      <c r="P210" s="11"/>
      <c r="Q210" s="1"/>
      <c r="R210" s="1"/>
      <c r="S210" s="1"/>
      <c r="T210" s="1"/>
      <c r="U210" s="1"/>
      <c r="V210" s="1"/>
      <c r="Z210" s="108"/>
    </row>
    <row r="211" spans="2:26" s="18" customFormat="1" ht="30.75" customHeight="1" x14ac:dyDescent="0.25">
      <c r="B211" s="98"/>
      <c r="C211" s="99"/>
      <c r="D211" s="89"/>
      <c r="E211" s="67" t="s">
        <v>14</v>
      </c>
      <c r="F211" s="68" t="s">
        <v>15</v>
      </c>
      <c r="G211" s="69" t="s">
        <v>71</v>
      </c>
      <c r="H211" s="69"/>
      <c r="I211" s="70">
        <f>SUM(I212:I214)</f>
        <v>1542255000</v>
      </c>
      <c r="J211" s="71"/>
      <c r="K211" s="71"/>
      <c r="L211" s="72">
        <v>4</v>
      </c>
      <c r="M211" s="72" t="s">
        <v>72</v>
      </c>
      <c r="N211" s="73">
        <f t="shared" si="4"/>
        <v>1542255000</v>
      </c>
      <c r="O211" s="74" t="s">
        <v>18</v>
      </c>
      <c r="P211" s="11"/>
      <c r="S211" s="18" t="s">
        <v>71</v>
      </c>
      <c r="T211" s="18" t="e">
        <f>SUM(#REF!)</f>
        <v>#REF!</v>
      </c>
      <c r="U211" s="18">
        <v>1294280660</v>
      </c>
      <c r="V211" s="18" t="e">
        <f>U211-T211</f>
        <v>#REF!</v>
      </c>
    </row>
    <row r="212" spans="2:26" ht="18.75" customHeight="1" x14ac:dyDescent="0.25">
      <c r="B212" s="90"/>
      <c r="C212" s="91"/>
      <c r="D212" s="100"/>
      <c r="E212" s="78" t="s">
        <v>19</v>
      </c>
      <c r="F212" s="103"/>
      <c r="G212" s="80" t="str">
        <f>'[2]15 DISPORA'!D18</f>
        <v>Pembinaan Organisasi Kepemudaan</v>
      </c>
      <c r="H212" s="80"/>
      <c r="I212" s="82">
        <f>'[2]15 DISPORA'!M18</f>
        <v>142540000</v>
      </c>
      <c r="J212" s="83"/>
      <c r="K212" s="83"/>
      <c r="L212" s="72"/>
      <c r="M212" s="72"/>
      <c r="N212" s="84">
        <f t="shared" si="4"/>
        <v>142540000</v>
      </c>
      <c r="O212" s="63"/>
      <c r="P212" s="11"/>
      <c r="Q212" s="1"/>
      <c r="R212" s="1"/>
    </row>
    <row r="213" spans="2:26" ht="31.5" customHeight="1" x14ac:dyDescent="0.25">
      <c r="B213" s="90"/>
      <c r="C213" s="91"/>
      <c r="D213" s="100"/>
      <c r="E213" s="78" t="s">
        <v>19</v>
      </c>
      <c r="F213" s="103"/>
      <c r="G213" s="80" t="str">
        <f>'[2]15 DISPORA'!D19</f>
        <v>Pendidikan dan Pelatihan Dasar Kepemimpinan</v>
      </c>
      <c r="H213" s="80"/>
      <c r="I213" s="82">
        <f>'[2]15 DISPORA'!M19</f>
        <v>1113865000</v>
      </c>
      <c r="J213" s="83"/>
      <c r="K213" s="83"/>
      <c r="L213" s="72"/>
      <c r="M213" s="72"/>
      <c r="N213" s="84">
        <f t="shared" si="4"/>
        <v>1113865000</v>
      </c>
      <c r="O213" s="63"/>
      <c r="P213" s="11"/>
      <c r="Q213" s="1"/>
      <c r="R213" s="1"/>
    </row>
    <row r="214" spans="2:26" ht="19.5" customHeight="1" x14ac:dyDescent="0.25">
      <c r="B214" s="90"/>
      <c r="C214" s="91"/>
      <c r="D214" s="100"/>
      <c r="E214" s="78" t="s">
        <v>19</v>
      </c>
      <c r="F214" s="103"/>
      <c r="G214" s="80" t="str">
        <f>'[2]15 DISPORA'!D20</f>
        <v>Peningkatan Wawasan Kepemudaan</v>
      </c>
      <c r="H214" s="80"/>
      <c r="I214" s="82">
        <f>'[2]15 DISPORA'!M20</f>
        <v>285850000</v>
      </c>
      <c r="J214" s="83"/>
      <c r="K214" s="83"/>
      <c r="L214" s="72"/>
      <c r="M214" s="72"/>
      <c r="N214" s="84">
        <f t="shared" si="4"/>
        <v>285850000</v>
      </c>
      <c r="O214" s="63"/>
      <c r="P214" s="11"/>
      <c r="Q214" s="1"/>
      <c r="R214" s="1"/>
    </row>
    <row r="215" spans="2:26" ht="16.5" customHeight="1" x14ac:dyDescent="0.25">
      <c r="B215" s="90"/>
      <c r="C215" s="91"/>
      <c r="D215" s="100"/>
      <c r="E215" s="78"/>
      <c r="F215" s="103"/>
      <c r="G215" s="78"/>
      <c r="H215" s="78"/>
      <c r="I215" s="82"/>
      <c r="J215" s="83"/>
      <c r="K215" s="83"/>
      <c r="L215" s="72"/>
      <c r="M215" s="72"/>
      <c r="N215" s="84"/>
      <c r="O215" s="63"/>
      <c r="P215" s="11"/>
      <c r="Q215" s="1"/>
      <c r="R215" s="1"/>
    </row>
    <row r="216" spans="2:26" ht="39.75" customHeight="1" x14ac:dyDescent="0.25">
      <c r="B216" s="90"/>
      <c r="C216" s="91"/>
      <c r="D216" s="100"/>
      <c r="E216" s="67" t="s">
        <v>14</v>
      </c>
      <c r="F216" s="68" t="s">
        <v>15</v>
      </c>
      <c r="G216" s="69" t="s">
        <v>73</v>
      </c>
      <c r="H216" s="69"/>
      <c r="I216" s="70">
        <f>SUM(I217)</f>
        <v>62980000</v>
      </c>
      <c r="J216" s="71"/>
      <c r="K216" s="71"/>
      <c r="L216" s="72">
        <v>4</v>
      </c>
      <c r="M216" s="72" t="s">
        <v>72</v>
      </c>
      <c r="N216" s="73">
        <f t="shared" ref="N216:N217" si="7">+I216+K216</f>
        <v>62980000</v>
      </c>
      <c r="O216" s="74" t="s">
        <v>18</v>
      </c>
      <c r="P216" s="11"/>
      <c r="Q216" s="1"/>
      <c r="R216" s="1"/>
    </row>
    <row r="217" spans="2:26" ht="30.75" customHeight="1" x14ac:dyDescent="0.25">
      <c r="B217" s="90"/>
      <c r="C217" s="91"/>
      <c r="D217" s="100"/>
      <c r="E217" s="78" t="s">
        <v>19</v>
      </c>
      <c r="F217" s="103"/>
      <c r="G217" s="80" t="str">
        <f>+'[1]15 DISPORA'!G23</f>
        <v>Pelatihan kewirausahaan bagi pemuda</v>
      </c>
      <c r="H217" s="80"/>
      <c r="I217" s="82">
        <f>'[2]15 DISPORA'!M22</f>
        <v>62980000</v>
      </c>
      <c r="J217" s="83"/>
      <c r="K217" s="83"/>
      <c r="L217" s="72"/>
      <c r="M217" s="72"/>
      <c r="N217" s="84">
        <f t="shared" si="7"/>
        <v>62980000</v>
      </c>
      <c r="O217" s="63"/>
      <c r="P217" s="11"/>
      <c r="Q217" s="1"/>
      <c r="R217" s="1"/>
    </row>
    <row r="218" spans="2:26" ht="16.5" customHeight="1" x14ac:dyDescent="0.25">
      <c r="B218" s="90"/>
      <c r="C218" s="91"/>
      <c r="D218" s="100"/>
      <c r="E218" s="78"/>
      <c r="F218" s="103"/>
      <c r="G218" s="78"/>
      <c r="H218" s="78"/>
      <c r="I218" s="82"/>
      <c r="J218" s="83"/>
      <c r="K218" s="83"/>
      <c r="L218" s="72"/>
      <c r="M218" s="72"/>
      <c r="N218" s="84"/>
      <c r="O218" s="63"/>
      <c r="P218" s="11"/>
      <c r="Q218" s="1"/>
      <c r="R218" s="1"/>
    </row>
    <row r="219" spans="2:26" s="18" customFormat="1" ht="30.75" customHeight="1" x14ac:dyDescent="0.2">
      <c r="B219" s="98"/>
      <c r="C219" s="99"/>
      <c r="D219" s="92"/>
      <c r="E219" s="67" t="s">
        <v>14</v>
      </c>
      <c r="F219" s="68" t="s">
        <v>15</v>
      </c>
      <c r="G219" s="69" t="s">
        <v>74</v>
      </c>
      <c r="H219" s="69"/>
      <c r="I219" s="70">
        <f>SUM(I220:I222)</f>
        <v>714947500</v>
      </c>
      <c r="J219" s="71"/>
      <c r="K219" s="71"/>
      <c r="L219" s="72">
        <v>4</v>
      </c>
      <c r="M219" s="72" t="s">
        <v>72</v>
      </c>
      <c r="N219" s="73">
        <f t="shared" si="4"/>
        <v>714947500</v>
      </c>
      <c r="O219" s="74" t="s">
        <v>18</v>
      </c>
      <c r="P219" s="11"/>
    </row>
    <row r="220" spans="2:26" ht="30.75" customHeight="1" x14ac:dyDescent="0.25">
      <c r="B220" s="90"/>
      <c r="C220" s="91"/>
      <c r="D220" s="92"/>
      <c r="E220" s="78" t="s">
        <v>19</v>
      </c>
      <c r="F220" s="103"/>
      <c r="G220" s="80" t="str">
        <f>'[2]15 DISPORA'!D24</f>
        <v>Pembinaan Cabang Olah Raga Berprestasi di Tingkat Daerah</v>
      </c>
      <c r="H220" s="80"/>
      <c r="I220" s="82">
        <f>'[2]15 DISPORA'!M24</f>
        <v>72100000</v>
      </c>
      <c r="J220" s="83"/>
      <c r="K220" s="83"/>
      <c r="L220" s="72"/>
      <c r="M220" s="72"/>
      <c r="N220" s="84">
        <f t="shared" si="4"/>
        <v>72100000</v>
      </c>
      <c r="O220" s="63"/>
      <c r="P220" s="11"/>
      <c r="Q220" s="1"/>
      <c r="R220" s="1"/>
    </row>
    <row r="221" spans="2:26" ht="30.75" customHeight="1" x14ac:dyDescent="0.25">
      <c r="B221" s="90"/>
      <c r="C221" s="91"/>
      <c r="D221" s="92"/>
      <c r="E221" s="78" t="s">
        <v>19</v>
      </c>
      <c r="F221" s="103"/>
      <c r="G221" s="80" t="str">
        <f>'[2]15 DISPORA'!D25</f>
        <v>Penyelenggaraan Kompetisi Olah Raga</v>
      </c>
      <c r="H221" s="80"/>
      <c r="I221" s="82">
        <f>'[2]15 DISPORA'!M25</f>
        <v>603990000</v>
      </c>
      <c r="J221" s="83"/>
      <c r="K221" s="83"/>
      <c r="L221" s="72"/>
      <c r="M221" s="72"/>
      <c r="N221" s="84">
        <f t="shared" si="4"/>
        <v>603990000</v>
      </c>
      <c r="O221" s="63"/>
      <c r="P221" s="11"/>
      <c r="Q221" s="1"/>
      <c r="R221" s="1"/>
    </row>
    <row r="222" spans="2:26" ht="39.75" customHeight="1" x14ac:dyDescent="0.25">
      <c r="B222" s="90"/>
      <c r="C222" s="91"/>
      <c r="D222" s="92"/>
      <c r="E222" s="78" t="s">
        <v>19</v>
      </c>
      <c r="F222" s="103"/>
      <c r="G222" s="80" t="str">
        <f>'[2]15 DISPORA'!D26</f>
        <v>Peningkatan jumlah dan kualitas serta kompetensi pelatih, peneliti, praktisi, dan teknisi olahraga</v>
      </c>
      <c r="H222" s="80"/>
      <c r="I222" s="82">
        <f>'[2]15 DISPORA'!M26</f>
        <v>38857500</v>
      </c>
      <c r="J222" s="83"/>
      <c r="K222" s="83"/>
      <c r="L222" s="72"/>
      <c r="M222" s="72"/>
      <c r="N222" s="84">
        <f t="shared" si="4"/>
        <v>38857500</v>
      </c>
      <c r="O222" s="63"/>
      <c r="P222" s="11"/>
      <c r="Q222" s="1"/>
      <c r="R222" s="1"/>
    </row>
    <row r="223" spans="2:26" ht="16.5" customHeight="1" x14ac:dyDescent="0.25">
      <c r="B223" s="90"/>
      <c r="C223" s="91"/>
      <c r="D223" s="92"/>
      <c r="E223" s="78"/>
      <c r="F223" s="103"/>
      <c r="G223" s="78"/>
      <c r="H223" s="78"/>
      <c r="I223" s="82"/>
      <c r="J223" s="83"/>
      <c r="K223" s="83"/>
      <c r="L223" s="72"/>
      <c r="M223" s="72"/>
      <c r="N223" s="84"/>
      <c r="O223" s="63"/>
    </row>
    <row r="224" spans="2:26" s="18" customFormat="1" ht="30.75" customHeight="1" x14ac:dyDescent="0.2">
      <c r="B224" s="98"/>
      <c r="C224" s="99"/>
      <c r="D224" s="92"/>
      <c r="E224" s="67" t="s">
        <v>14</v>
      </c>
      <c r="F224" s="68" t="s">
        <v>15</v>
      </c>
      <c r="G224" s="69" t="s">
        <v>75</v>
      </c>
      <c r="H224" s="69"/>
      <c r="I224" s="70">
        <f>SUM(I225:I226)</f>
        <v>3148835500</v>
      </c>
      <c r="J224" s="71"/>
      <c r="K224" s="71"/>
      <c r="L224" s="72">
        <v>4</v>
      </c>
      <c r="M224" s="72" t="s">
        <v>72</v>
      </c>
      <c r="N224" s="73">
        <f t="shared" si="4"/>
        <v>3148835500</v>
      </c>
      <c r="O224" s="74" t="s">
        <v>18</v>
      </c>
      <c r="P224" s="11"/>
    </row>
    <row r="225" spans="1:26" ht="30.75" customHeight="1" x14ac:dyDescent="0.25">
      <c r="A225" s="2"/>
      <c r="B225" s="90"/>
      <c r="C225" s="91"/>
      <c r="D225" s="100"/>
      <c r="E225" s="78" t="s">
        <v>19</v>
      </c>
      <c r="F225" s="103"/>
      <c r="G225" s="80" t="str">
        <f>'[2]15 DISPORA'!D28</f>
        <v>Peningkatan/Pembangunan Sarana dan Prasarana Olah Raga</v>
      </c>
      <c r="H225" s="80"/>
      <c r="I225" s="82">
        <f>'[2]15 DISPORA'!M28</f>
        <v>3097729900</v>
      </c>
      <c r="J225" s="83"/>
      <c r="K225" s="83"/>
      <c r="L225" s="72"/>
      <c r="M225" s="72"/>
      <c r="N225" s="84">
        <f t="shared" si="4"/>
        <v>3097729900</v>
      </c>
      <c r="O225" s="63"/>
      <c r="Q225" s="1"/>
      <c r="R225" s="1"/>
    </row>
    <row r="226" spans="1:26" ht="39" customHeight="1" x14ac:dyDescent="0.25">
      <c r="A226" s="2"/>
      <c r="B226" s="90"/>
      <c r="C226" s="91"/>
      <c r="D226" s="92"/>
      <c r="E226" s="78" t="s">
        <v>19</v>
      </c>
      <c r="F226" s="103"/>
      <c r="G226" s="80" t="str">
        <f>'[2]15 DISPORA'!D29</f>
        <v>Pemantauan dan evaluasi pembangunan sarana dan prasarana olahraga</v>
      </c>
      <c r="H226" s="80"/>
      <c r="I226" s="82">
        <f>'[2]15 DISPORA'!M29</f>
        <v>51105600</v>
      </c>
      <c r="J226" s="104"/>
      <c r="K226" s="104"/>
      <c r="L226" s="105"/>
      <c r="M226" s="72"/>
      <c r="N226" s="84">
        <f t="shared" si="4"/>
        <v>51105600</v>
      </c>
      <c r="O226" s="63"/>
      <c r="Q226" s="1"/>
      <c r="R226" s="1"/>
    </row>
    <row r="227" spans="1:26" ht="16.5" customHeight="1" x14ac:dyDescent="0.25">
      <c r="A227" s="2"/>
      <c r="B227" s="90"/>
      <c r="C227" s="91"/>
      <c r="D227" s="92"/>
      <c r="E227" s="78"/>
      <c r="F227" s="103"/>
      <c r="G227" s="78"/>
      <c r="H227" s="78"/>
      <c r="I227" s="82"/>
      <c r="J227" s="104"/>
      <c r="K227" s="104"/>
      <c r="L227" s="105"/>
      <c r="M227" s="72"/>
      <c r="N227" s="84"/>
      <c r="O227" s="63"/>
      <c r="Q227" s="1"/>
      <c r="R227" s="1"/>
    </row>
    <row r="228" spans="1:26" s="18" customFormat="1" ht="30.75" customHeight="1" x14ac:dyDescent="0.2">
      <c r="B228" s="98"/>
      <c r="C228" s="99"/>
      <c r="D228" s="92"/>
      <c r="E228" s="67" t="s">
        <v>14</v>
      </c>
      <c r="F228" s="68" t="s">
        <v>15</v>
      </c>
      <c r="G228" s="69" t="s">
        <v>76</v>
      </c>
      <c r="H228" s="69"/>
      <c r="I228" s="70">
        <f>SUM(I229)</f>
        <v>612350625</v>
      </c>
      <c r="J228" s="71"/>
      <c r="K228" s="71"/>
      <c r="L228" s="72">
        <v>3</v>
      </c>
      <c r="M228" s="72" t="s">
        <v>77</v>
      </c>
      <c r="N228" s="73">
        <f t="shared" si="4"/>
        <v>612350625</v>
      </c>
      <c r="O228" s="74" t="s">
        <v>18</v>
      </c>
      <c r="P228" s="11"/>
      <c r="S228" s="18" t="s">
        <v>78</v>
      </c>
      <c r="T228" s="18" t="e">
        <f>SUM(#REF!)</f>
        <v>#REF!</v>
      </c>
      <c r="U228" s="18">
        <v>631000000</v>
      </c>
      <c r="V228" s="18" t="e">
        <f>+U228-T228</f>
        <v>#REF!</v>
      </c>
    </row>
    <row r="229" spans="1:26" ht="30.75" customHeight="1" x14ac:dyDescent="0.25">
      <c r="A229" s="2"/>
      <c r="B229" s="90"/>
      <c r="C229" s="91"/>
      <c r="D229" s="100"/>
      <c r="E229" s="80" t="s">
        <v>19</v>
      </c>
      <c r="F229" s="80"/>
      <c r="G229" s="80" t="str">
        <f>'[2]14 PARIWISATA'!D19</f>
        <v>Pelestarian dan Aktualisasi Adat Budaya Daerah</v>
      </c>
      <c r="H229" s="80"/>
      <c r="I229" s="82">
        <f>'[2]14 PARIWISATA'!M19</f>
        <v>612350625</v>
      </c>
      <c r="J229" s="83"/>
      <c r="K229" s="83"/>
      <c r="L229" s="72"/>
      <c r="M229" s="72"/>
      <c r="N229" s="84">
        <f t="shared" si="4"/>
        <v>612350625</v>
      </c>
      <c r="O229" s="63"/>
      <c r="Q229" s="1"/>
      <c r="R229" s="1"/>
    </row>
    <row r="230" spans="1:26" ht="16.5" customHeight="1" x14ac:dyDescent="0.25">
      <c r="A230" s="2"/>
      <c r="B230" s="90"/>
      <c r="C230" s="91"/>
      <c r="D230" s="100"/>
      <c r="E230" s="78"/>
      <c r="F230" s="78"/>
      <c r="G230" s="78"/>
      <c r="H230" s="78"/>
      <c r="I230" s="82"/>
      <c r="J230" s="83"/>
      <c r="K230" s="83"/>
      <c r="L230" s="72"/>
      <c r="M230" s="72"/>
      <c r="N230" s="84"/>
      <c r="O230" s="63"/>
      <c r="Q230" s="1"/>
      <c r="R230" s="1"/>
    </row>
    <row r="231" spans="1:26" s="18" customFormat="1" ht="30.75" customHeight="1" x14ac:dyDescent="0.2">
      <c r="B231" s="98"/>
      <c r="C231" s="99"/>
      <c r="D231" s="92"/>
      <c r="E231" s="67" t="s">
        <v>14</v>
      </c>
      <c r="F231" s="68" t="s">
        <v>15</v>
      </c>
      <c r="G231" s="69" t="s">
        <v>79</v>
      </c>
      <c r="H231" s="69"/>
      <c r="I231" s="70">
        <f>SUM(I232)</f>
        <v>152335000</v>
      </c>
      <c r="J231" s="71"/>
      <c r="K231" s="71"/>
      <c r="L231" s="72">
        <v>3</v>
      </c>
      <c r="M231" s="146" t="s">
        <v>77</v>
      </c>
      <c r="N231" s="73">
        <f t="shared" si="4"/>
        <v>152335000</v>
      </c>
      <c r="O231" s="74" t="s">
        <v>18</v>
      </c>
      <c r="P231" s="11"/>
    </row>
    <row r="232" spans="1:26" s="2" customFormat="1" ht="52.5" customHeight="1" x14ac:dyDescent="0.25">
      <c r="B232" s="90"/>
      <c r="C232" s="91"/>
      <c r="D232" s="100"/>
      <c r="E232" s="80" t="s">
        <v>19</v>
      </c>
      <c r="F232" s="80"/>
      <c r="G232" s="80" t="str">
        <f>'[2]14 PARIWISATA'!D21</f>
        <v>Pengelolaan dan pengembangan pelestarian peninggalan sejarah purbakala, museum dan peninggalan bawah air</v>
      </c>
      <c r="H232" s="80"/>
      <c r="I232" s="82">
        <f>'[2]14 PARIWISATA'!M21</f>
        <v>152335000</v>
      </c>
      <c r="J232" s="83"/>
      <c r="K232" s="83"/>
      <c r="L232" s="72"/>
      <c r="M232" s="146"/>
      <c r="N232" s="84">
        <f t="shared" ref="N232:N320" si="8">+I232+K232</f>
        <v>152335000</v>
      </c>
      <c r="O232" s="63"/>
      <c r="P232" s="7"/>
      <c r="Q232" s="8"/>
      <c r="R232" s="8"/>
      <c r="S232" s="1"/>
      <c r="T232" s="1"/>
      <c r="U232" s="1"/>
      <c r="V232" s="1"/>
      <c r="Z232" s="108"/>
    </row>
    <row r="233" spans="1:26" s="2" customFormat="1" ht="16.5" customHeight="1" x14ac:dyDescent="0.25">
      <c r="B233" s="147"/>
      <c r="C233" s="148"/>
      <c r="D233" s="149"/>
      <c r="E233" s="150"/>
      <c r="F233" s="150"/>
      <c r="G233" s="150"/>
      <c r="H233" s="150"/>
      <c r="I233" s="151"/>
      <c r="J233" s="152"/>
      <c r="K233" s="152"/>
      <c r="L233" s="134"/>
      <c r="M233" s="134"/>
      <c r="N233" s="153"/>
      <c r="O233" s="63"/>
      <c r="P233" s="7"/>
      <c r="Q233" s="8"/>
      <c r="R233" s="8"/>
      <c r="S233" s="1"/>
      <c r="T233" s="1"/>
      <c r="U233" s="1"/>
      <c r="V233" s="1"/>
      <c r="Z233" s="108"/>
    </row>
    <row r="234" spans="1:26" s="18" customFormat="1" ht="30.75" customHeight="1" x14ac:dyDescent="0.2">
      <c r="B234" s="154"/>
      <c r="C234" s="155"/>
      <c r="D234" s="156"/>
      <c r="E234" s="157" t="s">
        <v>14</v>
      </c>
      <c r="F234" s="158" t="s">
        <v>15</v>
      </c>
      <c r="G234" s="159" t="s">
        <v>80</v>
      </c>
      <c r="H234" s="159"/>
      <c r="I234" s="160">
        <f>SUM(I235)</f>
        <v>292950000</v>
      </c>
      <c r="J234" s="143"/>
      <c r="K234" s="143"/>
      <c r="L234" s="61">
        <v>3</v>
      </c>
      <c r="M234" s="61" t="s">
        <v>77</v>
      </c>
      <c r="N234" s="161">
        <f t="shared" si="8"/>
        <v>292950000</v>
      </c>
      <c r="O234" s="74" t="s">
        <v>18</v>
      </c>
      <c r="P234" s="11"/>
      <c r="T234" s="18" t="e">
        <f>+#REF!-#REF!</f>
        <v>#REF!</v>
      </c>
    </row>
    <row r="235" spans="1:26" ht="43.5" customHeight="1" x14ac:dyDescent="0.25">
      <c r="A235" s="2"/>
      <c r="B235" s="90"/>
      <c r="C235" s="91"/>
      <c r="D235" s="100"/>
      <c r="E235" s="80" t="s">
        <v>19</v>
      </c>
      <c r="F235" s="80"/>
      <c r="G235" s="80" t="str">
        <f>'[2]14 PARIWISATA'!D25</f>
        <v>Pengembangan kerjasama pengelolaan kekayaan budaya (Nasana Ngata'ta)</v>
      </c>
      <c r="H235" s="80"/>
      <c r="I235" s="82">
        <f>'[2]14 PARIWISATA'!M25</f>
        <v>292950000</v>
      </c>
      <c r="J235" s="83"/>
      <c r="K235" s="83"/>
      <c r="L235" s="72"/>
      <c r="M235" s="72"/>
      <c r="N235" s="84">
        <f t="shared" si="8"/>
        <v>292950000</v>
      </c>
      <c r="O235" s="63"/>
      <c r="P235" s="11"/>
      <c r="Q235" s="1"/>
      <c r="R235" s="1"/>
    </row>
    <row r="236" spans="1:26" ht="16.5" customHeight="1" x14ac:dyDescent="0.25">
      <c r="A236" s="2"/>
      <c r="B236" s="90"/>
      <c r="C236" s="91"/>
      <c r="D236" s="100"/>
      <c r="E236" s="78"/>
      <c r="F236" s="78"/>
      <c r="G236" s="78"/>
      <c r="H236" s="78"/>
      <c r="I236" s="82"/>
      <c r="J236" s="83"/>
      <c r="K236" s="83"/>
      <c r="L236" s="72"/>
      <c r="M236" s="72"/>
      <c r="N236" s="84"/>
      <c r="O236" s="63"/>
      <c r="P236" s="11"/>
      <c r="Q236" s="1"/>
      <c r="R236" s="1"/>
    </row>
    <row r="237" spans="1:26" s="18" customFormat="1" ht="19.5" customHeight="1" x14ac:dyDescent="0.2">
      <c r="B237" s="98"/>
      <c r="C237" s="99"/>
      <c r="D237" s="92"/>
      <c r="E237" s="67" t="s">
        <v>14</v>
      </c>
      <c r="F237" s="68" t="s">
        <v>15</v>
      </c>
      <c r="G237" s="69" t="s">
        <v>81</v>
      </c>
      <c r="H237" s="69"/>
      <c r="I237" s="70">
        <f>SUM(I238)</f>
        <v>901354000</v>
      </c>
      <c r="J237" s="71"/>
      <c r="K237" s="71"/>
      <c r="L237" s="72">
        <v>3</v>
      </c>
      <c r="M237" s="138" t="s">
        <v>77</v>
      </c>
      <c r="N237" s="73">
        <f t="shared" si="8"/>
        <v>901354000</v>
      </c>
      <c r="O237" s="74" t="s">
        <v>18</v>
      </c>
      <c r="P237" s="11"/>
      <c r="T237" s="18">
        <v>153888000</v>
      </c>
    </row>
    <row r="238" spans="1:26" ht="31.5" customHeight="1" x14ac:dyDescent="0.25">
      <c r="A238" s="2"/>
      <c r="B238" s="90"/>
      <c r="C238" s="91"/>
      <c r="D238" s="100"/>
      <c r="E238" s="80" t="s">
        <v>19</v>
      </c>
      <c r="F238" s="80"/>
      <c r="G238" s="80" t="str">
        <f>'[2]14 PARIWISATA'!D23</f>
        <v>Pengembangan Kesenian dan Kebudayaan Daerah</v>
      </c>
      <c r="H238" s="80"/>
      <c r="I238" s="82">
        <f>'[2]14 PARIWISATA'!M23</f>
        <v>901354000</v>
      </c>
      <c r="J238" s="83"/>
      <c r="K238" s="83"/>
      <c r="L238" s="72"/>
      <c r="M238" s="140"/>
      <c r="N238" s="84">
        <f t="shared" si="8"/>
        <v>901354000</v>
      </c>
      <c r="O238" s="63"/>
      <c r="Q238" s="1"/>
      <c r="R238" s="1"/>
      <c r="T238" s="1">
        <v>180000000</v>
      </c>
    </row>
    <row r="239" spans="1:26" ht="15" customHeight="1" x14ac:dyDescent="0.25">
      <c r="A239" s="2"/>
      <c r="B239" s="90"/>
      <c r="C239" s="91"/>
      <c r="D239" s="100"/>
      <c r="E239" s="78"/>
      <c r="F239" s="78"/>
      <c r="G239" s="78"/>
      <c r="H239" s="78"/>
      <c r="I239" s="82"/>
      <c r="J239" s="83"/>
      <c r="K239" s="83"/>
      <c r="L239" s="72"/>
      <c r="M239" s="61"/>
      <c r="N239" s="84"/>
      <c r="O239" s="63"/>
      <c r="Q239" s="1"/>
      <c r="R239" s="1"/>
    </row>
    <row r="240" spans="1:26" s="18" customFormat="1" ht="22.5" customHeight="1" x14ac:dyDescent="0.2">
      <c r="B240" s="98"/>
      <c r="C240" s="99"/>
      <c r="D240" s="92"/>
      <c r="E240" s="67" t="s">
        <v>14</v>
      </c>
      <c r="F240" s="68" t="s">
        <v>15</v>
      </c>
      <c r="G240" s="69" t="s">
        <v>82</v>
      </c>
      <c r="H240" s="69"/>
      <c r="I240" s="70">
        <f>SUM(I241:I242)</f>
        <v>795280910</v>
      </c>
      <c r="J240" s="71"/>
      <c r="K240" s="71"/>
      <c r="L240" s="72">
        <v>3</v>
      </c>
      <c r="M240" s="72" t="s">
        <v>83</v>
      </c>
      <c r="N240" s="73">
        <f t="shared" si="8"/>
        <v>795280910</v>
      </c>
      <c r="O240" s="74" t="s">
        <v>18</v>
      </c>
      <c r="P240" s="11"/>
      <c r="S240" s="18" t="s">
        <v>84</v>
      </c>
      <c r="T240" s="18">
        <f>SUM(I241:I242)</f>
        <v>795280910</v>
      </c>
      <c r="U240" s="18">
        <v>985216610</v>
      </c>
      <c r="V240" s="18">
        <f>U240-T240</f>
        <v>189935700</v>
      </c>
    </row>
    <row r="241" spans="1:22" ht="28.5" customHeight="1" x14ac:dyDescent="0.25">
      <c r="B241" s="90"/>
      <c r="C241" s="91"/>
      <c r="D241" s="95"/>
      <c r="E241" s="78" t="s">
        <v>19</v>
      </c>
      <c r="F241" s="79"/>
      <c r="G241" s="80" t="str">
        <f>+'[1]18 SETDA'!G49</f>
        <v>Tim Pemberangkatan Haji Kabupaten Donggala</v>
      </c>
      <c r="H241" s="80"/>
      <c r="I241" s="82">
        <f>'[2]18 SETDA'!M52</f>
        <v>163650000</v>
      </c>
      <c r="J241" s="104"/>
      <c r="K241" s="104"/>
      <c r="L241" s="105"/>
      <c r="M241" s="72"/>
      <c r="N241" s="84">
        <f t="shared" si="8"/>
        <v>163650000</v>
      </c>
      <c r="O241" s="63"/>
      <c r="Q241" s="1"/>
      <c r="R241" s="1"/>
      <c r="S241" s="1" t="s">
        <v>85</v>
      </c>
      <c r="T241" s="1">
        <f>SUM(I491:I493)</f>
        <v>556091000</v>
      </c>
      <c r="U241" s="1">
        <v>955630860</v>
      </c>
      <c r="V241" s="1">
        <f>U241-T241</f>
        <v>399539860</v>
      </c>
    </row>
    <row r="242" spans="1:22" ht="22.5" customHeight="1" x14ac:dyDescent="0.25">
      <c r="B242" s="90"/>
      <c r="C242" s="91"/>
      <c r="D242" s="89"/>
      <c r="E242" s="78" t="s">
        <v>19</v>
      </c>
      <c r="F242" s="79"/>
      <c r="G242" s="80" t="str">
        <f>+'[1]18 SETDA'!G50</f>
        <v>Perayaan Hari Besar Keagamaan</v>
      </c>
      <c r="H242" s="80"/>
      <c r="I242" s="82">
        <f>'[2]18 SETDA'!M53</f>
        <v>631630910</v>
      </c>
      <c r="J242" s="104"/>
      <c r="K242" s="104"/>
      <c r="L242" s="105"/>
      <c r="M242" s="72"/>
      <c r="N242" s="84">
        <f t="shared" si="8"/>
        <v>631630910</v>
      </c>
      <c r="O242" s="63"/>
    </row>
    <row r="243" spans="1:22" ht="16.5" customHeight="1" x14ac:dyDescent="0.25">
      <c r="B243" s="90"/>
      <c r="C243" s="91"/>
      <c r="D243" s="89"/>
      <c r="E243" s="78"/>
      <c r="F243" s="79"/>
      <c r="G243" s="78"/>
      <c r="H243" s="78"/>
      <c r="I243" s="82"/>
      <c r="J243" s="104"/>
      <c r="K243" s="104"/>
      <c r="L243" s="105"/>
      <c r="M243" s="72"/>
      <c r="N243" s="84"/>
      <c r="O243" s="63"/>
    </row>
    <row r="244" spans="1:22" s="18" customFormat="1" ht="38.25" customHeight="1" x14ac:dyDescent="0.25">
      <c r="B244" s="98"/>
      <c r="C244" s="99"/>
      <c r="D244" s="89"/>
      <c r="E244" s="67" t="s">
        <v>14</v>
      </c>
      <c r="F244" s="68" t="s">
        <v>15</v>
      </c>
      <c r="G244" s="69" t="s">
        <v>86</v>
      </c>
      <c r="H244" s="69"/>
      <c r="I244" s="70">
        <f>SUM(I245:I250)</f>
        <v>1435941000</v>
      </c>
      <c r="J244" s="71"/>
      <c r="K244" s="71"/>
      <c r="L244" s="72">
        <v>1</v>
      </c>
      <c r="M244" s="72" t="s">
        <v>58</v>
      </c>
      <c r="N244" s="73">
        <f t="shared" ref="N244:N250" si="9">+I244+K244</f>
        <v>1435941000</v>
      </c>
      <c r="O244" s="74" t="s">
        <v>18</v>
      </c>
      <c r="P244" s="11"/>
    </row>
    <row r="245" spans="1:22" ht="38.25" customHeight="1" x14ac:dyDescent="0.25">
      <c r="B245" s="90"/>
      <c r="C245" s="91"/>
      <c r="D245" s="95"/>
      <c r="E245" s="78" t="s">
        <v>87</v>
      </c>
      <c r="F245" s="79" t="s">
        <v>15</v>
      </c>
      <c r="G245" s="162" t="str">
        <f>'[2]27 BPMPD'!D25</f>
        <v>Fasilitasi peningkatan budaya gotong royong dan peran  lembaga adat.</v>
      </c>
      <c r="H245" s="163"/>
      <c r="I245" s="82">
        <f>'[2]27 BPMPD'!M25</f>
        <v>300070000</v>
      </c>
      <c r="J245" s="83"/>
      <c r="K245" s="83"/>
      <c r="L245" s="72"/>
      <c r="M245" s="72"/>
      <c r="N245" s="84">
        <f t="shared" si="9"/>
        <v>300070000</v>
      </c>
      <c r="O245" s="63"/>
      <c r="P245" s="11"/>
      <c r="Q245" s="1"/>
      <c r="R245" s="1"/>
    </row>
    <row r="246" spans="1:22" ht="42" customHeight="1" x14ac:dyDescent="0.25">
      <c r="B246" s="90"/>
      <c r="C246" s="91"/>
      <c r="D246" s="89"/>
      <c r="E246" s="78" t="s">
        <v>87</v>
      </c>
      <c r="F246" s="79" t="s">
        <v>15</v>
      </c>
      <c r="G246" s="162" t="str">
        <f>'[2]27 BPMPD'!D26</f>
        <v>Pelaksanaan Musyawarah Membangunan Desa (Musrembang Desa/Kel.)</v>
      </c>
      <c r="H246" s="163"/>
      <c r="I246" s="82">
        <f>'[2]27 BPMPD'!M26</f>
        <v>135335000</v>
      </c>
      <c r="J246" s="83"/>
      <c r="K246" s="83"/>
      <c r="L246" s="72"/>
      <c r="M246" s="72"/>
      <c r="N246" s="84">
        <f t="shared" si="9"/>
        <v>135335000</v>
      </c>
      <c r="O246" s="63"/>
      <c r="P246" s="11"/>
      <c r="Q246" s="1"/>
      <c r="R246" s="1"/>
    </row>
    <row r="247" spans="1:22" ht="30.75" customHeight="1" x14ac:dyDescent="0.25">
      <c r="B247" s="90"/>
      <c r="C247" s="91"/>
      <c r="D247" s="89"/>
      <c r="E247" s="78" t="s">
        <v>87</v>
      </c>
      <c r="F247" s="79" t="s">
        <v>15</v>
      </c>
      <c r="G247" s="162" t="str">
        <f>'[2]27 BPMPD'!D27</f>
        <v>Fasilitasi pemasyarakatan dan gelar TTG Kabupaten / Nasional.</v>
      </c>
      <c r="H247" s="163"/>
      <c r="I247" s="82">
        <f>'[2]27 BPMPD'!M27</f>
        <v>241530000</v>
      </c>
      <c r="J247" s="83"/>
      <c r="K247" s="83"/>
      <c r="L247" s="72"/>
      <c r="M247" s="72"/>
      <c r="N247" s="84">
        <f t="shared" si="9"/>
        <v>241530000</v>
      </c>
      <c r="O247" s="63"/>
      <c r="P247" s="11"/>
      <c r="Q247" s="1"/>
      <c r="R247" s="1"/>
    </row>
    <row r="248" spans="1:22" ht="35.25" customHeight="1" x14ac:dyDescent="0.25">
      <c r="B248" s="90"/>
      <c r="C248" s="91"/>
      <c r="D248" s="89"/>
      <c r="E248" s="78" t="s">
        <v>87</v>
      </c>
      <c r="F248" s="79" t="s">
        <v>15</v>
      </c>
      <c r="G248" s="162" t="str">
        <f>'[2]27 BPMPD'!D28</f>
        <v>Fasilitasi Pelaksanaan peni- laian perlombaan desa/kel.</v>
      </c>
      <c r="H248" s="163"/>
      <c r="I248" s="82">
        <f>'[2]27 BPMPD'!M28</f>
        <v>306595000</v>
      </c>
      <c r="J248" s="83"/>
      <c r="K248" s="83"/>
      <c r="L248" s="72"/>
      <c r="M248" s="72"/>
      <c r="N248" s="84">
        <f t="shared" si="9"/>
        <v>306595000</v>
      </c>
      <c r="O248" s="63"/>
      <c r="P248" s="11"/>
      <c r="Q248" s="1"/>
      <c r="R248" s="1"/>
    </row>
    <row r="249" spans="1:22" ht="29.25" customHeight="1" x14ac:dyDescent="0.25">
      <c r="B249" s="90"/>
      <c r="C249" s="91"/>
      <c r="D249" s="89"/>
      <c r="E249" s="78" t="s">
        <v>87</v>
      </c>
      <c r="F249" s="79" t="s">
        <v>15</v>
      </c>
      <c r="G249" s="162" t="str">
        <f>'[2]27 BPMPD'!D29</f>
        <v>Pengendalian Administrasi Pembangunan Kawasan Perdesaan</v>
      </c>
      <c r="H249" s="163"/>
      <c r="I249" s="82">
        <f>'[2]27 BPMPD'!M29</f>
        <v>311831000</v>
      </c>
      <c r="J249" s="83"/>
      <c r="K249" s="83"/>
      <c r="L249" s="72"/>
      <c r="M249" s="72"/>
      <c r="N249" s="84">
        <f t="shared" si="9"/>
        <v>311831000</v>
      </c>
      <c r="O249" s="63"/>
      <c r="P249" s="11"/>
      <c r="Q249" s="1"/>
      <c r="R249" s="1"/>
    </row>
    <row r="250" spans="1:22" ht="41.25" customHeight="1" x14ac:dyDescent="0.25">
      <c r="B250" s="90"/>
      <c r="C250" s="91"/>
      <c r="D250" s="89"/>
      <c r="E250" s="78" t="s">
        <v>87</v>
      </c>
      <c r="F250" s="79" t="s">
        <v>15</v>
      </c>
      <c r="G250" s="162" t="str">
        <f>'[2]27 BPMPD'!D30</f>
        <v>Pengendalian Pamsimas dan inventarisasi Data Base Infrastruktur Pedesaan</v>
      </c>
      <c r="H250" s="163"/>
      <c r="I250" s="82">
        <f>'[2]27 BPMPD'!M30</f>
        <v>140580000</v>
      </c>
      <c r="J250" s="83"/>
      <c r="K250" s="83"/>
      <c r="L250" s="72"/>
      <c r="M250" s="72"/>
      <c r="N250" s="84">
        <f t="shared" si="9"/>
        <v>140580000</v>
      </c>
      <c r="O250" s="63"/>
      <c r="P250" s="11"/>
      <c r="Q250" s="1"/>
      <c r="R250" s="1"/>
    </row>
    <row r="251" spans="1:22" ht="15.75" customHeight="1" thickBot="1" x14ac:dyDescent="0.3">
      <c r="B251" s="90"/>
      <c r="C251" s="91"/>
      <c r="D251" s="89"/>
      <c r="E251" s="78"/>
      <c r="F251" s="79"/>
      <c r="G251" s="162"/>
      <c r="H251" s="163"/>
      <c r="I251" s="82"/>
      <c r="J251" s="83"/>
      <c r="K251" s="83"/>
      <c r="L251" s="72"/>
      <c r="M251" s="72"/>
      <c r="N251" s="84"/>
      <c r="O251" s="63"/>
      <c r="P251" s="11"/>
      <c r="Q251" s="1"/>
      <c r="R251" s="1"/>
    </row>
    <row r="252" spans="1:22" ht="31.5" customHeight="1" thickTop="1" thickBot="1" x14ac:dyDescent="0.3">
      <c r="B252" s="164"/>
      <c r="C252" s="165"/>
      <c r="D252" s="166" t="s">
        <v>88</v>
      </c>
      <c r="E252" s="167"/>
      <c r="F252" s="167"/>
      <c r="G252" s="167"/>
      <c r="H252" s="168"/>
      <c r="I252" s="169">
        <f>I244+I240+I237+I234+I231+I228+I224+I219+I216+I211+I208+I205+I193+I189+I184+I181+I178+I172+I169+I160+I157+I154+I151+I147+I142+I139+I134+I130+I122+I119+I115+I112+I109+I106+I100+I95+I92+I85+I81+I78+I72+I67+I60+I54+I51+I43+I35+I29+I25+I17+I10+I197</f>
        <v>123131137993.28</v>
      </c>
      <c r="J252" s="170"/>
      <c r="K252" s="170"/>
      <c r="L252" s="170"/>
      <c r="M252" s="170"/>
      <c r="N252" s="171">
        <f>+I252+K252</f>
        <v>123131137993.28</v>
      </c>
      <c r="O252" s="172"/>
      <c r="P252" s="145">
        <f>+N252</f>
        <v>123131137993.28</v>
      </c>
      <c r="Q252" s="173" t="e">
        <f>+P252/P1336*100</f>
        <v>#REF!</v>
      </c>
      <c r="R252" s="1"/>
    </row>
    <row r="253" spans="1:22" ht="15.75" thickTop="1" x14ac:dyDescent="0.25">
      <c r="A253" s="2"/>
      <c r="B253" s="54"/>
      <c r="C253" s="55"/>
      <c r="D253" s="174"/>
      <c r="E253" s="175"/>
      <c r="F253" s="58"/>
      <c r="G253" s="58"/>
      <c r="H253" s="58"/>
      <c r="I253" s="59"/>
      <c r="J253" s="176"/>
      <c r="K253" s="176"/>
      <c r="L253" s="61"/>
      <c r="M253" s="61"/>
      <c r="N253" s="62"/>
      <c r="O253" s="63"/>
    </row>
    <row r="254" spans="1:22" s="18" customFormat="1" ht="27" customHeight="1" x14ac:dyDescent="0.2">
      <c r="A254" s="97"/>
      <c r="B254" s="177">
        <v>2</v>
      </c>
      <c r="C254" s="178"/>
      <c r="D254" s="179" t="s">
        <v>89</v>
      </c>
      <c r="E254" s="67" t="s">
        <v>14</v>
      </c>
      <c r="F254" s="68" t="s">
        <v>15</v>
      </c>
      <c r="G254" s="69" t="s">
        <v>90</v>
      </c>
      <c r="H254" s="69"/>
      <c r="I254" s="70">
        <f>SUM(I255:I257)</f>
        <v>1205835000</v>
      </c>
      <c r="J254" s="71"/>
      <c r="K254" s="71"/>
      <c r="L254" s="72">
        <v>6</v>
      </c>
      <c r="M254" s="72" t="s">
        <v>91</v>
      </c>
      <c r="N254" s="73">
        <f t="shared" si="8"/>
        <v>1205835000</v>
      </c>
      <c r="O254" s="74" t="s">
        <v>18</v>
      </c>
      <c r="P254" s="11"/>
      <c r="S254" s="18" t="s">
        <v>92</v>
      </c>
      <c r="T254" s="18">
        <f>SUM(I255:I257)</f>
        <v>1205835000</v>
      </c>
      <c r="U254" s="18">
        <v>1291703140</v>
      </c>
      <c r="V254" s="18">
        <f>+U254-T254</f>
        <v>85868140</v>
      </c>
    </row>
    <row r="255" spans="1:22" ht="27" customHeight="1" x14ac:dyDescent="0.25">
      <c r="A255" s="2"/>
      <c r="B255" s="90"/>
      <c r="C255" s="91"/>
      <c r="D255" s="71"/>
      <c r="E255" s="80" t="s">
        <v>19</v>
      </c>
      <c r="F255" s="80"/>
      <c r="G255" s="80" t="str">
        <f>'[2]13 NAKERTRANS'!D19</f>
        <v>Pendidikan dan pelatihan ketrampilan bagi pencari kerja</v>
      </c>
      <c r="H255" s="80"/>
      <c r="I255" s="82">
        <f>'[2]13 NAKERTRANS'!M19</f>
        <v>911460000</v>
      </c>
      <c r="J255" s="83"/>
      <c r="K255" s="83"/>
      <c r="L255" s="72"/>
      <c r="M255" s="72"/>
      <c r="N255" s="84">
        <f t="shared" si="8"/>
        <v>911460000</v>
      </c>
      <c r="O255" s="63"/>
      <c r="Q255" s="1"/>
      <c r="R255" s="1"/>
      <c r="S255" s="1" t="s">
        <v>93</v>
      </c>
      <c r="T255" s="1" t="e">
        <f>SUM(#REF!)</f>
        <v>#REF!</v>
      </c>
      <c r="U255" s="1">
        <v>1454515140</v>
      </c>
      <c r="V255" s="1" t="e">
        <f>+U255-T255</f>
        <v>#REF!</v>
      </c>
    </row>
    <row r="256" spans="1:22" ht="30" customHeight="1" x14ac:dyDescent="0.25">
      <c r="B256" s="90"/>
      <c r="C256" s="91"/>
      <c r="D256" s="71"/>
      <c r="E256" s="80" t="s">
        <v>19</v>
      </c>
      <c r="F256" s="80"/>
      <c r="G256" s="80" t="str">
        <f>'[2]13 NAKERTRANS'!D20</f>
        <v>Pemeliharaan rutin/berkala sarana dan prasarana LLK</v>
      </c>
      <c r="H256" s="80"/>
      <c r="I256" s="82">
        <f>'[2]13 NAKERTRANS'!M20</f>
        <v>31975000</v>
      </c>
      <c r="J256" s="83"/>
      <c r="K256" s="83"/>
      <c r="L256" s="72"/>
      <c r="M256" s="72"/>
      <c r="N256" s="84">
        <f t="shared" si="8"/>
        <v>31975000</v>
      </c>
      <c r="O256" s="63"/>
      <c r="Q256" s="1"/>
      <c r="R256" s="1"/>
      <c r="S256" s="1" t="s">
        <v>94</v>
      </c>
      <c r="T256" s="1">
        <f>SUM(I727)</f>
        <v>22000000</v>
      </c>
      <c r="U256" s="1">
        <v>414554500</v>
      </c>
      <c r="V256" s="1">
        <f>+U256-T256</f>
        <v>392554500</v>
      </c>
    </row>
    <row r="257" spans="1:26" ht="24" customHeight="1" x14ac:dyDescent="0.25">
      <c r="A257" s="2"/>
      <c r="B257" s="90"/>
      <c r="C257" s="91"/>
      <c r="D257" s="143"/>
      <c r="E257" s="80" t="s">
        <v>19</v>
      </c>
      <c r="F257" s="80"/>
      <c r="G257" s="80" t="str">
        <f>'[2]13 NAKERTRANS'!D21</f>
        <v>Pembangunan  LLK</v>
      </c>
      <c r="H257" s="80"/>
      <c r="I257" s="82">
        <f>'[2]13 NAKERTRANS'!M21</f>
        <v>262400000</v>
      </c>
      <c r="J257" s="83"/>
      <c r="K257" s="83"/>
      <c r="L257" s="72"/>
      <c r="M257" s="72"/>
      <c r="N257" s="84">
        <f t="shared" si="8"/>
        <v>262400000</v>
      </c>
      <c r="O257" s="63"/>
      <c r="Q257" s="1"/>
      <c r="R257" s="1"/>
      <c r="S257" s="1" t="s">
        <v>95</v>
      </c>
      <c r="T257" s="1">
        <f>SUM(I269:I270)</f>
        <v>2112659000</v>
      </c>
      <c r="U257" s="1">
        <v>1714585319</v>
      </c>
      <c r="V257" s="1">
        <f>+U257-T257</f>
        <v>-398073681</v>
      </c>
    </row>
    <row r="258" spans="1:26" s="141" customFormat="1" ht="14.25" customHeight="1" x14ac:dyDescent="0.25">
      <c r="A258" s="2"/>
      <c r="B258" s="90"/>
      <c r="C258" s="91"/>
      <c r="D258" s="89"/>
      <c r="E258" s="78"/>
      <c r="F258" s="79"/>
      <c r="G258" s="79"/>
      <c r="H258" s="78"/>
      <c r="I258" s="82"/>
      <c r="J258" s="83"/>
      <c r="K258" s="83"/>
      <c r="L258" s="72"/>
      <c r="M258" s="72"/>
      <c r="N258" s="84"/>
      <c r="O258" s="63"/>
      <c r="P258" s="11"/>
      <c r="Q258" s="1"/>
      <c r="R258" s="1"/>
      <c r="S258" s="1"/>
      <c r="T258" s="1"/>
      <c r="U258" s="1"/>
      <c r="V258" s="1"/>
      <c r="Z258" s="142"/>
    </row>
    <row r="259" spans="1:26" s="18" customFormat="1" ht="27" customHeight="1" x14ac:dyDescent="0.2">
      <c r="A259" s="97"/>
      <c r="B259" s="93"/>
      <c r="C259" s="94"/>
      <c r="D259" s="92"/>
      <c r="E259" s="67" t="s">
        <v>14</v>
      </c>
      <c r="F259" s="68" t="s">
        <v>15</v>
      </c>
      <c r="G259" s="69" t="s">
        <v>93</v>
      </c>
      <c r="H259" s="69"/>
      <c r="I259" s="70">
        <f>SUM(I260:I261)</f>
        <v>3267620000</v>
      </c>
      <c r="J259" s="71"/>
      <c r="K259" s="71"/>
      <c r="L259" s="72">
        <v>6</v>
      </c>
      <c r="M259" s="72" t="s">
        <v>91</v>
      </c>
      <c r="N259" s="73">
        <f t="shared" si="8"/>
        <v>3267620000</v>
      </c>
      <c r="O259" s="74" t="s">
        <v>18</v>
      </c>
      <c r="P259" s="11"/>
    </row>
    <row r="260" spans="1:26" ht="27" customHeight="1" x14ac:dyDescent="0.25">
      <c r="A260" s="2"/>
      <c r="B260" s="90"/>
      <c r="C260" s="91"/>
      <c r="D260" s="89"/>
      <c r="E260" s="80" t="s">
        <v>19</v>
      </c>
      <c r="F260" s="80"/>
      <c r="G260" s="80" t="str">
        <f>'[2]13 NAKERTRANS'!D24</f>
        <v>Penyebarluasan informasi bursa tenaga kerja</v>
      </c>
      <c r="H260" s="80"/>
      <c r="I260" s="82">
        <f>'[2]13 NAKERTRANS'!M24</f>
        <v>291400000</v>
      </c>
      <c r="J260" s="83"/>
      <c r="K260" s="83"/>
      <c r="L260" s="72"/>
      <c r="M260" s="72"/>
      <c r="N260" s="84">
        <f t="shared" si="8"/>
        <v>291400000</v>
      </c>
      <c r="O260" s="63"/>
      <c r="Q260" s="1"/>
      <c r="R260" s="1"/>
    </row>
    <row r="261" spans="1:26" ht="39" customHeight="1" x14ac:dyDescent="0.25">
      <c r="A261" s="2"/>
      <c r="B261" s="90"/>
      <c r="C261" s="91"/>
      <c r="D261" s="89"/>
      <c r="E261" s="80" t="s">
        <v>19</v>
      </c>
      <c r="F261" s="80"/>
      <c r="G261" s="80" t="str">
        <f>'[2]13 NAKERTRANS'!D25</f>
        <v>Pengembangan Kelembagaan Produktifitas dan Peletihan Kewirausahaan</v>
      </c>
      <c r="H261" s="80"/>
      <c r="I261" s="82">
        <f>'[2]13 NAKERTRANS'!M25</f>
        <v>2976220000</v>
      </c>
      <c r="J261" s="83"/>
      <c r="K261" s="83"/>
      <c r="L261" s="72"/>
      <c r="M261" s="72"/>
      <c r="N261" s="84">
        <f t="shared" si="8"/>
        <v>2976220000</v>
      </c>
      <c r="O261" s="63"/>
      <c r="Q261" s="1"/>
      <c r="R261" s="1"/>
    </row>
    <row r="262" spans="1:26" ht="14.25" customHeight="1" x14ac:dyDescent="0.25">
      <c r="A262" s="2"/>
      <c r="B262" s="90"/>
      <c r="C262" s="91"/>
      <c r="D262" s="89"/>
      <c r="E262" s="78"/>
      <c r="F262" s="79"/>
      <c r="G262" s="79"/>
      <c r="H262" s="79"/>
      <c r="I262" s="82"/>
      <c r="J262" s="83"/>
      <c r="K262" s="83"/>
      <c r="L262" s="72"/>
      <c r="M262" s="72"/>
      <c r="N262" s="84"/>
      <c r="O262" s="63"/>
      <c r="P262" s="11"/>
      <c r="Q262" s="1"/>
      <c r="R262" s="1"/>
    </row>
    <row r="263" spans="1:26" s="18" customFormat="1" ht="39" customHeight="1" x14ac:dyDescent="0.25">
      <c r="A263" s="97"/>
      <c r="B263" s="93"/>
      <c r="C263" s="94"/>
      <c r="D263" s="89"/>
      <c r="E263" s="67" t="s">
        <v>14</v>
      </c>
      <c r="F263" s="68" t="s">
        <v>15</v>
      </c>
      <c r="G263" s="69" t="s">
        <v>96</v>
      </c>
      <c r="H263" s="69"/>
      <c r="I263" s="70">
        <f>SUM(I264:I266)</f>
        <v>338950000</v>
      </c>
      <c r="J263" s="71"/>
      <c r="K263" s="71"/>
      <c r="L263" s="72">
        <v>6</v>
      </c>
      <c r="M263" s="72" t="s">
        <v>91</v>
      </c>
      <c r="N263" s="73">
        <f t="shared" si="8"/>
        <v>338950000</v>
      </c>
      <c r="O263" s="74" t="s">
        <v>18</v>
      </c>
      <c r="P263" s="11"/>
    </row>
    <row r="264" spans="1:26" ht="39" customHeight="1" x14ac:dyDescent="0.25">
      <c r="A264" s="2"/>
      <c r="B264" s="90"/>
      <c r="C264" s="91"/>
      <c r="D264" s="100"/>
      <c r="E264" s="80" t="s">
        <v>19</v>
      </c>
      <c r="F264" s="80"/>
      <c r="G264" s="80" t="str">
        <f>'[2]13 NAKERTRANS'!D30</f>
        <v>Pengendalian dan pembinaan lembaga penyalur tenaga kerja</v>
      </c>
      <c r="H264" s="80"/>
      <c r="I264" s="82">
        <f>'[2]13 NAKERTRANS'!M30</f>
        <v>101300000</v>
      </c>
      <c r="J264" s="83"/>
      <c r="K264" s="83"/>
      <c r="L264" s="72"/>
      <c r="M264" s="72"/>
      <c r="N264" s="84">
        <f t="shared" si="8"/>
        <v>101300000</v>
      </c>
      <c r="O264" s="63"/>
      <c r="Q264" s="1"/>
      <c r="R264" s="1"/>
    </row>
    <row r="265" spans="1:26" ht="43.5" customHeight="1" x14ac:dyDescent="0.25">
      <c r="A265" s="2"/>
      <c r="B265" s="90"/>
      <c r="C265" s="91"/>
      <c r="D265" s="92"/>
      <c r="E265" s="80" t="s">
        <v>19</v>
      </c>
      <c r="F265" s="80"/>
      <c r="G265" s="80" t="str">
        <f>'[2]13 NAKERTRANS'!D31</f>
        <v>Fasilitasi penyelesaian prosedur, penyelesaian perselisihan hubungan industrial</v>
      </c>
      <c r="H265" s="80"/>
      <c r="I265" s="82">
        <f>'[2]13 NAKERTRANS'!M31</f>
        <v>117250000</v>
      </c>
      <c r="J265" s="83"/>
      <c r="K265" s="83"/>
      <c r="L265" s="72"/>
      <c r="M265" s="72"/>
      <c r="N265" s="84">
        <f t="shared" si="8"/>
        <v>117250000</v>
      </c>
      <c r="O265" s="63"/>
      <c r="Q265" s="1"/>
      <c r="R265" s="1"/>
    </row>
    <row r="266" spans="1:26" ht="52.5" customHeight="1" x14ac:dyDescent="0.25">
      <c r="A266" s="2"/>
      <c r="B266" s="90"/>
      <c r="C266" s="91"/>
      <c r="D266" s="92"/>
      <c r="E266" s="80" t="s">
        <v>19</v>
      </c>
      <c r="F266" s="80"/>
      <c r="G266" s="80" t="str">
        <f>'[2]13 NAKERTRANS'!D32</f>
        <v>Peningkatan pengawasan, perlindungan dan penegakkan hukum terhadap keselamatan dan kesehatan kerja</v>
      </c>
      <c r="H266" s="80"/>
      <c r="I266" s="82">
        <f>'[2]13 NAKERTRANS'!M32</f>
        <v>120400000</v>
      </c>
      <c r="J266" s="83"/>
      <c r="K266" s="83"/>
      <c r="L266" s="72"/>
      <c r="M266" s="72"/>
      <c r="N266" s="84">
        <f t="shared" si="8"/>
        <v>120400000</v>
      </c>
      <c r="O266" s="63"/>
      <c r="Q266" s="1"/>
      <c r="R266" s="1"/>
    </row>
    <row r="267" spans="1:26" ht="15.75" customHeight="1" x14ac:dyDescent="0.25">
      <c r="A267" s="2"/>
      <c r="B267" s="90"/>
      <c r="C267" s="91"/>
      <c r="D267" s="92"/>
      <c r="E267" s="78"/>
      <c r="F267" s="78"/>
      <c r="G267" s="78"/>
      <c r="H267" s="78"/>
      <c r="I267" s="82"/>
      <c r="J267" s="83"/>
      <c r="K267" s="83"/>
      <c r="L267" s="72"/>
      <c r="M267" s="72"/>
      <c r="N267" s="84"/>
      <c r="O267" s="63"/>
      <c r="Q267" s="1"/>
      <c r="R267" s="1"/>
    </row>
    <row r="268" spans="1:26" s="18" customFormat="1" ht="27" customHeight="1" x14ac:dyDescent="0.2">
      <c r="B268" s="93"/>
      <c r="C268" s="94"/>
      <c r="D268" s="92"/>
      <c r="E268" s="67" t="s">
        <v>14</v>
      </c>
      <c r="F268" s="68" t="s">
        <v>15</v>
      </c>
      <c r="G268" s="69" t="s">
        <v>95</v>
      </c>
      <c r="H268" s="69"/>
      <c r="I268" s="70">
        <f>SUM(I269:I270)</f>
        <v>2112659000</v>
      </c>
      <c r="J268" s="71"/>
      <c r="K268" s="71"/>
      <c r="L268" s="72">
        <v>6</v>
      </c>
      <c r="M268" s="72" t="s">
        <v>91</v>
      </c>
      <c r="N268" s="73">
        <f t="shared" si="8"/>
        <v>2112659000</v>
      </c>
      <c r="O268" s="74" t="s">
        <v>18</v>
      </c>
      <c r="P268" s="11"/>
    </row>
    <row r="269" spans="1:26" ht="42" customHeight="1" x14ac:dyDescent="0.25">
      <c r="A269" s="2"/>
      <c r="B269" s="90"/>
      <c r="C269" s="91"/>
      <c r="D269" s="95"/>
      <c r="E269" s="78" t="s">
        <v>19</v>
      </c>
      <c r="F269" s="103"/>
      <c r="G269" s="80" t="str">
        <f>'[2]13 NAKERTRANS'!D38</f>
        <v>Penguatan SDM Pemda dan Masyarakat Transmigrasi di kawasan Transmigrasi</v>
      </c>
      <c r="H269" s="80"/>
      <c r="I269" s="82">
        <f>'[2]13 NAKERTRANS'!M38</f>
        <v>771884000</v>
      </c>
      <c r="J269" s="83"/>
      <c r="K269" s="83"/>
      <c r="L269" s="72"/>
      <c r="M269" s="72"/>
      <c r="N269" s="84">
        <f t="shared" si="8"/>
        <v>771884000</v>
      </c>
      <c r="O269" s="63"/>
      <c r="Q269" s="1"/>
      <c r="R269" s="1"/>
    </row>
    <row r="270" spans="1:26" ht="43.5" customHeight="1" x14ac:dyDescent="0.25">
      <c r="A270" s="2"/>
      <c r="B270" s="90"/>
      <c r="C270" s="91"/>
      <c r="D270" s="92"/>
      <c r="E270" s="78" t="s">
        <v>19</v>
      </c>
      <c r="F270" s="79"/>
      <c r="G270" s="80" t="str">
        <f>'[2]13 NAKERTRANS'!D39</f>
        <v>Penyediaan dan Pengelolaan Prasarana dan sarana Sosial dan Ekonomi di Kawasan Transmigrasi</v>
      </c>
      <c r="H270" s="80"/>
      <c r="I270" s="82">
        <f>'[2]13 NAKERTRANS'!M39</f>
        <v>1340775000</v>
      </c>
      <c r="J270" s="83"/>
      <c r="K270" s="83"/>
      <c r="L270" s="72"/>
      <c r="M270" s="72"/>
      <c r="N270" s="84">
        <f t="shared" si="8"/>
        <v>1340775000</v>
      </c>
      <c r="O270" s="63"/>
      <c r="Q270" s="1"/>
      <c r="R270" s="1"/>
      <c r="T270" s="1">
        <v>1158280800</v>
      </c>
      <c r="V270" s="1">
        <v>500000000</v>
      </c>
    </row>
    <row r="271" spans="1:26" ht="16.5" customHeight="1" x14ac:dyDescent="0.25">
      <c r="A271" s="2"/>
      <c r="B271" s="90"/>
      <c r="C271" s="91"/>
      <c r="D271" s="89"/>
      <c r="E271" s="78"/>
      <c r="F271" s="79"/>
      <c r="G271" s="79"/>
      <c r="H271" s="79"/>
      <c r="I271" s="82"/>
      <c r="J271" s="83"/>
      <c r="K271" s="83"/>
      <c r="L271" s="72"/>
      <c r="M271" s="72"/>
      <c r="N271" s="84"/>
      <c r="O271" s="63"/>
      <c r="P271" s="11"/>
      <c r="Q271" s="1"/>
      <c r="R271" s="1"/>
    </row>
    <row r="272" spans="1:26" s="18" customFormat="1" ht="39" customHeight="1" x14ac:dyDescent="0.25">
      <c r="B272" s="93"/>
      <c r="C272" s="94"/>
      <c r="D272" s="89"/>
      <c r="E272" s="96" t="s">
        <v>97</v>
      </c>
      <c r="F272" s="96"/>
      <c r="G272" s="96"/>
      <c r="H272" s="96"/>
      <c r="I272" s="70">
        <f>SUM(I273:I275)</f>
        <v>1246910000</v>
      </c>
      <c r="J272" s="71"/>
      <c r="K272" s="71"/>
      <c r="L272" s="72">
        <v>7</v>
      </c>
      <c r="M272" s="72" t="s">
        <v>98</v>
      </c>
      <c r="N272" s="73">
        <f t="shared" si="8"/>
        <v>1246910000</v>
      </c>
      <c r="O272" s="74" t="s">
        <v>18</v>
      </c>
      <c r="P272" s="11"/>
    </row>
    <row r="273" spans="2:26" ht="27" customHeight="1" x14ac:dyDescent="0.25">
      <c r="B273" s="90"/>
      <c r="C273" s="91"/>
      <c r="D273" s="95"/>
      <c r="E273" s="78" t="s">
        <v>19</v>
      </c>
      <c r="F273" s="79"/>
      <c r="G273" s="102" t="str">
        <f>'[2]28 PERTANIAN'!D60</f>
        <v>Pengembangan produksi tanaman pangan</v>
      </c>
      <c r="H273" s="102"/>
      <c r="I273" s="82">
        <f>'[2]28 PERTANIAN'!M60</f>
        <v>329370000</v>
      </c>
      <c r="J273" s="83"/>
      <c r="K273" s="83"/>
      <c r="L273" s="72"/>
      <c r="M273" s="72"/>
      <c r="N273" s="84">
        <f t="shared" si="8"/>
        <v>329370000</v>
      </c>
      <c r="O273" s="63"/>
      <c r="P273" s="11"/>
      <c r="Q273" s="1"/>
      <c r="R273" s="1"/>
    </row>
    <row r="274" spans="2:26" ht="27" customHeight="1" x14ac:dyDescent="0.25">
      <c r="B274" s="87"/>
      <c r="C274" s="88"/>
      <c r="D274" s="89"/>
      <c r="E274" s="78" t="s">
        <v>19</v>
      </c>
      <c r="F274" s="79"/>
      <c r="G274" s="102" t="str">
        <f>'[2]28 PERTANIAN'!D61</f>
        <v>Penanganan pasca panen tanaman pangan</v>
      </c>
      <c r="H274" s="102"/>
      <c r="I274" s="82">
        <f>'[2]28 PERTANIAN'!M61</f>
        <v>572040000</v>
      </c>
      <c r="J274" s="83"/>
      <c r="K274" s="83"/>
      <c r="L274" s="72"/>
      <c r="M274" s="72"/>
      <c r="N274" s="84">
        <f t="shared" si="8"/>
        <v>572040000</v>
      </c>
      <c r="O274" s="63"/>
      <c r="P274" s="11"/>
      <c r="Q274" s="1"/>
      <c r="R274" s="1"/>
    </row>
    <row r="275" spans="2:26" ht="27" customHeight="1" x14ac:dyDescent="0.25">
      <c r="B275" s="90"/>
      <c r="C275" s="91"/>
      <c r="D275" s="89"/>
      <c r="E275" s="78" t="s">
        <v>19</v>
      </c>
      <c r="F275" s="79"/>
      <c r="G275" s="102" t="str">
        <f>'[2]28 PERTANIAN'!D62</f>
        <v>Penguatan perlindungan tanaman pangan dan gangguan OPT dan DPI</v>
      </c>
      <c r="H275" s="102"/>
      <c r="I275" s="82">
        <f>'[2]28 PERTANIAN'!M62</f>
        <v>345500000</v>
      </c>
      <c r="J275" s="83"/>
      <c r="K275" s="83"/>
      <c r="L275" s="72"/>
      <c r="M275" s="72"/>
      <c r="N275" s="84">
        <f t="shared" si="8"/>
        <v>345500000</v>
      </c>
      <c r="O275" s="63"/>
      <c r="P275" s="11"/>
      <c r="Q275" s="1"/>
      <c r="R275" s="1"/>
    </row>
    <row r="276" spans="2:26" s="2" customFormat="1" ht="17.25" customHeight="1" x14ac:dyDescent="0.25">
      <c r="B276" s="90"/>
      <c r="C276" s="91"/>
      <c r="D276" s="89"/>
      <c r="E276" s="78"/>
      <c r="F276" s="103"/>
      <c r="G276" s="78"/>
      <c r="H276" s="78"/>
      <c r="I276" s="82"/>
      <c r="J276" s="83"/>
      <c r="K276" s="83"/>
      <c r="L276" s="72"/>
      <c r="M276" s="72"/>
      <c r="N276" s="84"/>
      <c r="O276" s="63"/>
      <c r="P276" s="7"/>
      <c r="Q276" s="8"/>
      <c r="R276" s="8"/>
      <c r="S276" s="1"/>
      <c r="T276" s="1"/>
      <c r="U276" s="1"/>
      <c r="V276" s="1"/>
      <c r="Z276" s="108"/>
    </row>
    <row r="277" spans="2:26" s="18" customFormat="1" ht="39" customHeight="1" x14ac:dyDescent="0.2">
      <c r="B277" s="93"/>
      <c r="C277" s="94"/>
      <c r="D277" s="92"/>
      <c r="E277" s="96" t="s">
        <v>99</v>
      </c>
      <c r="F277" s="96"/>
      <c r="G277" s="96"/>
      <c r="H277" s="96"/>
      <c r="I277" s="70">
        <f>SUM(I278:I282)</f>
        <v>4835191400</v>
      </c>
      <c r="J277" s="71"/>
      <c r="K277" s="71"/>
      <c r="L277" s="72">
        <v>7</v>
      </c>
      <c r="M277" s="72" t="s">
        <v>98</v>
      </c>
      <c r="N277" s="73">
        <f t="shared" si="8"/>
        <v>4835191400</v>
      </c>
      <c r="O277" s="74" t="s">
        <v>18</v>
      </c>
      <c r="P277" s="11"/>
    </row>
    <row r="278" spans="2:26" ht="27" customHeight="1" x14ac:dyDescent="0.25">
      <c r="B278" s="90"/>
      <c r="C278" s="91"/>
      <c r="D278" s="95"/>
      <c r="E278" s="78" t="s">
        <v>19</v>
      </c>
      <c r="F278" s="79"/>
      <c r="G278" s="102" t="str">
        <f>'[2]28 PERTANIAN'!D29</f>
        <v>Pengembangan agribisnis peternakan</v>
      </c>
      <c r="H278" s="102"/>
      <c r="I278" s="82">
        <f>'[2]28 PERTANIAN'!M29</f>
        <v>3880586400</v>
      </c>
      <c r="J278" s="83"/>
      <c r="K278" s="83"/>
      <c r="L278" s="72"/>
      <c r="M278" s="72"/>
      <c r="N278" s="84">
        <f t="shared" si="8"/>
        <v>3880586400</v>
      </c>
      <c r="O278" s="63"/>
      <c r="P278" s="11"/>
      <c r="Q278" s="1"/>
      <c r="R278" s="1"/>
    </row>
    <row r="279" spans="2:26" ht="39" customHeight="1" x14ac:dyDescent="0.25">
      <c r="B279" s="90"/>
      <c r="C279" s="91"/>
      <c r="D279" s="89"/>
      <c r="E279" s="78" t="s">
        <v>19</v>
      </c>
      <c r="F279" s="79"/>
      <c r="G279" s="102" t="str">
        <f>'[2]28 PERTANIAN'!D30</f>
        <v>Pemeliharaan Kesehatan dan pencegahan penyakit menular ternak dan zoonosis</v>
      </c>
      <c r="H279" s="102"/>
      <c r="I279" s="82">
        <f>'[2]28 PERTANIAN'!M30</f>
        <v>461755000</v>
      </c>
      <c r="J279" s="83"/>
      <c r="K279" s="83"/>
      <c r="L279" s="72"/>
      <c r="M279" s="72"/>
      <c r="N279" s="84">
        <f t="shared" si="8"/>
        <v>461755000</v>
      </c>
      <c r="O279" s="63"/>
      <c r="P279" s="11"/>
      <c r="Q279" s="1"/>
      <c r="R279" s="1"/>
    </row>
    <row r="280" spans="2:26" ht="19.5" customHeight="1" x14ac:dyDescent="0.25">
      <c r="B280" s="90"/>
      <c r="C280" s="91"/>
      <c r="D280" s="89"/>
      <c r="E280" s="78" t="s">
        <v>19</v>
      </c>
      <c r="F280" s="79"/>
      <c r="G280" s="102" t="str">
        <f>'[2]28 PERTANIAN'!D31</f>
        <v>Pengembangan Insiminasi Buatan</v>
      </c>
      <c r="H280" s="102"/>
      <c r="I280" s="82">
        <f>'[2]28 PERTANIAN'!M31</f>
        <v>282125000</v>
      </c>
      <c r="J280" s="83"/>
      <c r="K280" s="83"/>
      <c r="L280" s="72"/>
      <c r="M280" s="72"/>
      <c r="N280" s="84">
        <f t="shared" si="8"/>
        <v>282125000</v>
      </c>
      <c r="O280" s="63"/>
      <c r="P280" s="11"/>
      <c r="Q280" s="1"/>
      <c r="R280" s="1"/>
    </row>
    <row r="281" spans="2:26" ht="54" customHeight="1" x14ac:dyDescent="0.25">
      <c r="B281" s="90"/>
      <c r="C281" s="91"/>
      <c r="D281" s="89"/>
      <c r="E281" s="78" t="s">
        <v>19</v>
      </c>
      <c r="F281" s="79"/>
      <c r="G281" s="102" t="str">
        <f>'[2]28 PERTANIAN'!D32</f>
        <v>Penjamin pangan asal hewanyang aman dan halal serta pemenuhan persaratan produk hewan non pangan</v>
      </c>
      <c r="H281" s="102"/>
      <c r="I281" s="82">
        <f>'[2]28 PERTANIAN'!M32</f>
        <v>137225000</v>
      </c>
      <c r="J281" s="83"/>
      <c r="K281" s="83"/>
      <c r="L281" s="72"/>
      <c r="M281" s="72"/>
      <c r="N281" s="84">
        <f t="shared" si="8"/>
        <v>137225000</v>
      </c>
      <c r="O281" s="63"/>
      <c r="P281" s="11"/>
      <c r="Q281" s="1"/>
      <c r="R281" s="1"/>
    </row>
    <row r="282" spans="2:26" ht="27" customHeight="1" x14ac:dyDescent="0.25">
      <c r="B282" s="87"/>
      <c r="C282" s="88"/>
      <c r="D282" s="89"/>
      <c r="E282" s="78" t="s">
        <v>19</v>
      </c>
      <c r="F282" s="79"/>
      <c r="G282" s="102" t="str">
        <f>'[2]28 PERTANIAN'!D33</f>
        <v>Penguatan Kelembagaan Kelompok Peternakan</v>
      </c>
      <c r="H282" s="102"/>
      <c r="I282" s="82">
        <f>'[2]28 PERTANIAN'!M33</f>
        <v>73500000</v>
      </c>
      <c r="J282" s="83"/>
      <c r="K282" s="83"/>
      <c r="L282" s="72"/>
      <c r="M282" s="72"/>
      <c r="N282" s="84">
        <f t="shared" si="8"/>
        <v>73500000</v>
      </c>
      <c r="O282" s="63"/>
      <c r="P282" s="11"/>
      <c r="Q282" s="1"/>
      <c r="R282" s="1"/>
    </row>
    <row r="283" spans="2:26" s="2" customFormat="1" ht="17.25" customHeight="1" x14ac:dyDescent="0.25">
      <c r="B283" s="90"/>
      <c r="C283" s="91"/>
      <c r="D283" s="89"/>
      <c r="E283" s="78"/>
      <c r="F283" s="103"/>
      <c r="G283" s="78"/>
      <c r="H283" s="78"/>
      <c r="I283" s="82"/>
      <c r="J283" s="83"/>
      <c r="K283" s="83"/>
      <c r="L283" s="72"/>
      <c r="M283" s="72"/>
      <c r="N283" s="84"/>
      <c r="O283" s="63"/>
      <c r="P283" s="7"/>
      <c r="Q283" s="8"/>
      <c r="R283" s="8"/>
      <c r="S283" s="1"/>
      <c r="T283" s="1"/>
      <c r="U283" s="1"/>
      <c r="V283" s="1"/>
      <c r="Z283" s="108"/>
    </row>
    <row r="284" spans="2:26" s="18" customFormat="1" ht="39" customHeight="1" x14ac:dyDescent="0.2">
      <c r="B284" s="93"/>
      <c r="C284" s="94"/>
      <c r="D284" s="92"/>
      <c r="E284" s="96" t="s">
        <v>100</v>
      </c>
      <c r="F284" s="96"/>
      <c r="G284" s="96"/>
      <c r="H284" s="96"/>
      <c r="I284" s="70">
        <f>SUM(I285:I287)</f>
        <v>491014150</v>
      </c>
      <c r="J284" s="71"/>
      <c r="K284" s="71"/>
      <c r="L284" s="72">
        <v>7</v>
      </c>
      <c r="M284" s="72" t="s">
        <v>98</v>
      </c>
      <c r="N284" s="73">
        <f t="shared" si="8"/>
        <v>491014150</v>
      </c>
      <c r="O284" s="180"/>
      <c r="P284" s="11"/>
    </row>
    <row r="285" spans="2:26" ht="39" customHeight="1" x14ac:dyDescent="0.25">
      <c r="B285" s="87"/>
      <c r="C285" s="88"/>
      <c r="D285" s="95"/>
      <c r="E285" s="78" t="s">
        <v>19</v>
      </c>
      <c r="F285" s="79"/>
      <c r="G285" s="102" t="str">
        <f>'[2]28 PERTANIAN'!D55</f>
        <v>Pengembangan sarana pengolahan dan pemasaran hasil pertanian (P2HP) peternakan</v>
      </c>
      <c r="H285" s="102"/>
      <c r="I285" s="82">
        <f>'[2]28 PERTANIAN'!M55</f>
        <v>239700000</v>
      </c>
      <c r="J285" s="83"/>
      <c r="K285" s="83"/>
      <c r="L285" s="72"/>
      <c r="M285" s="72"/>
      <c r="N285" s="84">
        <f t="shared" si="8"/>
        <v>239700000</v>
      </c>
      <c r="O285" s="63"/>
      <c r="P285" s="11"/>
      <c r="Q285" s="1"/>
      <c r="R285" s="1"/>
    </row>
    <row r="286" spans="2:26" ht="42" customHeight="1" x14ac:dyDescent="0.25">
      <c r="B286" s="87"/>
      <c r="C286" s="88"/>
      <c r="D286" s="89"/>
      <c r="E286" s="78" t="s">
        <v>19</v>
      </c>
      <c r="F286" s="79"/>
      <c r="G286" s="102" t="str">
        <f>'[2]28 PERTANIAN'!D56</f>
        <v>Pengembangan Sarana Pengolahan dan Pemasaran Hasil Pertanian (P2HP) Tanaman Pangan</v>
      </c>
      <c r="H286" s="102"/>
      <c r="I286" s="82">
        <f>'[2]28 PERTANIAN'!M56</f>
        <v>155300000</v>
      </c>
      <c r="J286" s="83"/>
      <c r="K286" s="83"/>
      <c r="L286" s="72"/>
      <c r="M286" s="72"/>
      <c r="N286" s="84">
        <f t="shared" si="8"/>
        <v>155300000</v>
      </c>
      <c r="O286" s="63"/>
      <c r="P286" s="11"/>
      <c r="Q286" s="1"/>
      <c r="R286" s="1"/>
    </row>
    <row r="287" spans="2:26" ht="39" customHeight="1" x14ac:dyDescent="0.25">
      <c r="B287" s="90"/>
      <c r="C287" s="91"/>
      <c r="D287" s="89"/>
      <c r="E287" s="78" t="s">
        <v>19</v>
      </c>
      <c r="F287" s="79"/>
      <c r="G287" s="102" t="str">
        <f>'[2]28 PERTANIAN'!D57</f>
        <v>Pengembangan sarana pengolahan dan pemasaran hasil pertanian (P2HP) hortikultura</v>
      </c>
      <c r="H287" s="102"/>
      <c r="I287" s="82">
        <f>'[2]28 PERTANIAN'!M57</f>
        <v>96014150</v>
      </c>
      <c r="J287" s="83"/>
      <c r="K287" s="83"/>
      <c r="L287" s="72"/>
      <c r="M287" s="72"/>
      <c r="N287" s="84">
        <f t="shared" si="8"/>
        <v>96014150</v>
      </c>
      <c r="O287" s="63"/>
      <c r="P287" s="11"/>
      <c r="Q287" s="1"/>
      <c r="R287" s="1"/>
    </row>
    <row r="288" spans="2:26" ht="16.5" customHeight="1" x14ac:dyDescent="0.25">
      <c r="B288" s="90"/>
      <c r="C288" s="91"/>
      <c r="D288" s="89"/>
      <c r="E288" s="78"/>
      <c r="F288" s="79"/>
      <c r="G288" s="79"/>
      <c r="H288" s="79"/>
      <c r="I288" s="82"/>
      <c r="J288" s="83"/>
      <c r="K288" s="83"/>
      <c r="L288" s="72"/>
      <c r="M288" s="72"/>
      <c r="N288" s="84"/>
      <c r="O288" s="63"/>
      <c r="P288" s="11"/>
      <c r="Q288" s="1"/>
      <c r="R288" s="1"/>
    </row>
    <row r="289" spans="2:18" s="18" customFormat="1" ht="27" customHeight="1" x14ac:dyDescent="0.25">
      <c r="B289" s="93"/>
      <c r="C289" s="94"/>
      <c r="D289" s="89"/>
      <c r="E289" s="96" t="s">
        <v>101</v>
      </c>
      <c r="F289" s="96"/>
      <c r="G289" s="96"/>
      <c r="H289" s="96"/>
      <c r="I289" s="70">
        <f>SUM(I290:I291)</f>
        <v>1130390000</v>
      </c>
      <c r="J289" s="71"/>
      <c r="K289" s="71"/>
      <c r="L289" s="72">
        <v>7</v>
      </c>
      <c r="M289" s="138" t="s">
        <v>98</v>
      </c>
      <c r="N289" s="73">
        <f t="shared" si="8"/>
        <v>1130390000</v>
      </c>
      <c r="O289" s="74" t="s">
        <v>18</v>
      </c>
      <c r="P289" s="11"/>
    </row>
    <row r="290" spans="2:18" ht="41.25" customHeight="1" x14ac:dyDescent="0.25">
      <c r="B290" s="90"/>
      <c r="C290" s="91"/>
      <c r="D290" s="95"/>
      <c r="E290" s="78" t="s">
        <v>19</v>
      </c>
      <c r="F290" s="79"/>
      <c r="G290" s="102" t="str">
        <f>'[2]28 PERTANIAN'!D37</f>
        <v xml:space="preserve">Produksi Pengembangan	 Perlindungan dan pasca panen Buah dan Tanaman Hias	 </v>
      </c>
      <c r="H290" s="102"/>
      <c r="I290" s="82">
        <f>'[2]28 PERTANIAN'!M37</f>
        <v>466520000</v>
      </c>
      <c r="J290" s="83"/>
      <c r="K290" s="83"/>
      <c r="L290" s="72"/>
      <c r="M290" s="140"/>
      <c r="N290" s="84">
        <f t="shared" si="8"/>
        <v>466520000</v>
      </c>
      <c r="O290" s="63"/>
      <c r="P290" s="11"/>
      <c r="Q290" s="1"/>
      <c r="R290" s="1"/>
    </row>
    <row r="291" spans="2:18" ht="42" customHeight="1" x14ac:dyDescent="0.25">
      <c r="B291" s="87"/>
      <c r="C291" s="88"/>
      <c r="D291" s="89"/>
      <c r="E291" s="78" t="s">
        <v>19</v>
      </c>
      <c r="F291" s="79"/>
      <c r="G291" s="102" t="str">
        <f>'[2]28 PERTANIAN'!D38</f>
        <v>Produksi Pengembangan Perlindungan dan Pasca Panen Sayuran dan Biofarmaka</v>
      </c>
      <c r="H291" s="102"/>
      <c r="I291" s="82">
        <f>'[2]28 PERTANIAN'!M38</f>
        <v>663870000</v>
      </c>
      <c r="J291" s="83"/>
      <c r="K291" s="83"/>
      <c r="L291" s="72"/>
      <c r="M291" s="72"/>
      <c r="N291" s="84">
        <f t="shared" si="8"/>
        <v>663870000</v>
      </c>
      <c r="O291" s="63"/>
      <c r="P291" s="11"/>
      <c r="Q291" s="1"/>
      <c r="R291" s="1"/>
    </row>
    <row r="292" spans="2:18" ht="15" customHeight="1" x14ac:dyDescent="0.25">
      <c r="B292" s="90"/>
      <c r="C292" s="91"/>
      <c r="D292" s="89"/>
      <c r="E292" s="78"/>
      <c r="F292" s="79"/>
      <c r="G292" s="79"/>
      <c r="H292" s="79"/>
      <c r="I292" s="82"/>
      <c r="J292" s="83"/>
      <c r="K292" s="83"/>
      <c r="L292" s="72"/>
      <c r="M292" s="72"/>
      <c r="N292" s="84"/>
      <c r="O292" s="63"/>
      <c r="P292" s="11"/>
      <c r="Q292" s="1"/>
      <c r="R292" s="1"/>
    </row>
    <row r="293" spans="2:18" ht="27" customHeight="1" x14ac:dyDescent="0.25">
      <c r="B293" s="90"/>
      <c r="C293" s="91"/>
      <c r="D293" s="89"/>
      <c r="E293" s="181" t="s">
        <v>102</v>
      </c>
      <c r="F293" s="69"/>
      <c r="G293" s="69"/>
      <c r="H293" s="133"/>
      <c r="I293" s="70">
        <f>SUM(I294:I301)</f>
        <v>14610833068</v>
      </c>
      <c r="J293" s="83"/>
      <c r="K293" s="83"/>
      <c r="L293" s="72">
        <v>7</v>
      </c>
      <c r="M293" s="138" t="s">
        <v>98</v>
      </c>
      <c r="N293" s="73">
        <f t="shared" si="8"/>
        <v>14610833068</v>
      </c>
      <c r="O293" s="74" t="s">
        <v>18</v>
      </c>
      <c r="P293" s="11"/>
      <c r="Q293" s="1"/>
      <c r="R293" s="1"/>
    </row>
    <row r="294" spans="2:18" ht="27" customHeight="1" x14ac:dyDescent="0.25">
      <c r="B294" s="90"/>
      <c r="C294" s="91"/>
      <c r="D294" s="89"/>
      <c r="E294" s="78" t="s">
        <v>19</v>
      </c>
      <c r="F294" s="79"/>
      <c r="G294" s="102" t="str">
        <f>'[2]28 PERTANIAN'!D44</f>
        <v>Penguatan irigasi partisipatif (HIBAH WISMP II)</v>
      </c>
      <c r="H294" s="102"/>
      <c r="I294" s="82">
        <f>'[2]28 PERTANIAN'!M44</f>
        <v>467913101</v>
      </c>
      <c r="J294" s="83"/>
      <c r="K294" s="83"/>
      <c r="L294" s="72"/>
      <c r="M294" s="140"/>
      <c r="N294" s="84">
        <f t="shared" si="8"/>
        <v>467913101</v>
      </c>
      <c r="O294" s="63"/>
      <c r="P294" s="11"/>
      <c r="Q294" s="1"/>
      <c r="R294" s="1"/>
    </row>
    <row r="295" spans="2:18" ht="27" customHeight="1" x14ac:dyDescent="0.25">
      <c r="B295" s="90"/>
      <c r="C295" s="91"/>
      <c r="D295" s="89"/>
      <c r="E295" s="78" t="s">
        <v>19</v>
      </c>
      <c r="F295" s="79"/>
      <c r="G295" s="102" t="str">
        <f>'[2]28 PERTANIAN'!D45</f>
        <v>Pengembangan alat dan mesin pertanian</v>
      </c>
      <c r="H295" s="102"/>
      <c r="I295" s="82">
        <f>'[2]28 PERTANIAN'!M45</f>
        <v>1170150000</v>
      </c>
      <c r="J295" s="83"/>
      <c r="K295" s="83"/>
      <c r="L295" s="72"/>
      <c r="M295" s="72"/>
      <c r="N295" s="84">
        <f t="shared" si="8"/>
        <v>1170150000</v>
      </c>
      <c r="O295" s="63"/>
      <c r="P295" s="11"/>
      <c r="Q295" s="1"/>
      <c r="R295" s="1"/>
    </row>
    <row r="296" spans="2:18" ht="27" customHeight="1" x14ac:dyDescent="0.25">
      <c r="B296" s="90"/>
      <c r="C296" s="91"/>
      <c r="D296" s="89"/>
      <c r="E296" s="78" t="s">
        <v>19</v>
      </c>
      <c r="F296" s="79"/>
      <c r="G296" s="102" t="str">
        <f>'[2]28 PERTANIAN'!D46</f>
        <v>Pengembangan pertanian (DAU)</v>
      </c>
      <c r="H296" s="102"/>
      <c r="I296" s="82">
        <f>'[2]28 PERTANIAN'!M46</f>
        <v>4339677967</v>
      </c>
      <c r="J296" s="83"/>
      <c r="K296" s="83"/>
      <c r="L296" s="72"/>
      <c r="M296" s="72"/>
      <c r="N296" s="84">
        <f t="shared" si="8"/>
        <v>4339677967</v>
      </c>
      <c r="O296" s="63"/>
      <c r="P296" s="11"/>
      <c r="Q296" s="1"/>
      <c r="R296" s="1"/>
    </row>
    <row r="297" spans="2:18" ht="27" customHeight="1" x14ac:dyDescent="0.25">
      <c r="B297" s="90"/>
      <c r="C297" s="91"/>
      <c r="D297" s="89"/>
      <c r="E297" s="78" t="s">
        <v>19</v>
      </c>
      <c r="F297" s="79"/>
      <c r="G297" s="102" t="str">
        <f>'[2]28 PERTANIAN'!D47</f>
        <v>Pembinaan dan pengelolaan irigasi</v>
      </c>
      <c r="H297" s="102"/>
      <c r="I297" s="82">
        <f>'[2]28 PERTANIAN'!M47</f>
        <v>139215000</v>
      </c>
      <c r="J297" s="83"/>
      <c r="K297" s="83"/>
      <c r="L297" s="72"/>
      <c r="M297" s="72"/>
      <c r="N297" s="84">
        <f t="shared" si="8"/>
        <v>139215000</v>
      </c>
      <c r="O297" s="63"/>
      <c r="P297" s="11"/>
      <c r="Q297" s="1"/>
      <c r="R297" s="1"/>
    </row>
    <row r="298" spans="2:18" ht="27" customHeight="1" x14ac:dyDescent="0.25">
      <c r="B298" s="90"/>
      <c r="C298" s="91"/>
      <c r="D298" s="89"/>
      <c r="E298" s="78" t="s">
        <v>19</v>
      </c>
      <c r="F298" s="79"/>
      <c r="G298" s="102" t="str">
        <f>'[2]28 PERTANIAN'!D48</f>
        <v>Pendampingan petani dan pelaku agribisnis (PUAP)</v>
      </c>
      <c r="H298" s="102"/>
      <c r="I298" s="82">
        <f>'[2]28 PERTANIAN'!M48</f>
        <v>126650000</v>
      </c>
      <c r="J298" s="83"/>
      <c r="K298" s="83"/>
      <c r="L298" s="72"/>
      <c r="M298" s="72"/>
      <c r="N298" s="84">
        <f t="shared" si="8"/>
        <v>126650000</v>
      </c>
      <c r="O298" s="63"/>
      <c r="P298" s="11"/>
      <c r="Q298" s="1"/>
      <c r="R298" s="1"/>
    </row>
    <row r="299" spans="2:18" ht="27" customHeight="1" x14ac:dyDescent="0.25">
      <c r="B299" s="90"/>
      <c r="C299" s="91"/>
      <c r="D299" s="89"/>
      <c r="E299" s="78" t="s">
        <v>19</v>
      </c>
      <c r="F299" s="79"/>
      <c r="G299" s="102" t="str">
        <f>'[2]28 PERTANIAN'!D49</f>
        <v>Pembinaan dan Pengendalian Pupuk dan Pestisida</v>
      </c>
      <c r="H299" s="102"/>
      <c r="I299" s="82">
        <f>'[2]28 PERTANIAN'!M49</f>
        <v>131620000</v>
      </c>
      <c r="J299" s="83"/>
      <c r="K299" s="83"/>
      <c r="L299" s="72"/>
      <c r="M299" s="72"/>
      <c r="N299" s="84">
        <f t="shared" si="8"/>
        <v>131620000</v>
      </c>
      <c r="O299" s="63"/>
      <c r="P299" s="11"/>
      <c r="Q299" s="1"/>
      <c r="R299" s="1"/>
    </row>
    <row r="300" spans="2:18" ht="27" customHeight="1" x14ac:dyDescent="0.25">
      <c r="B300" s="90"/>
      <c r="C300" s="91"/>
      <c r="D300" s="89"/>
      <c r="E300" s="78" t="s">
        <v>19</v>
      </c>
      <c r="F300" s="79"/>
      <c r="G300" s="102" t="str">
        <f>'[2]28 PERTANIAN'!D50</f>
        <v>Pengembangan pertanian (DAK)</v>
      </c>
      <c r="H300" s="102"/>
      <c r="I300" s="82">
        <f>'[2]28 PERTANIAN'!M50</f>
        <v>8105967000</v>
      </c>
      <c r="J300" s="83"/>
      <c r="K300" s="83"/>
      <c r="L300" s="72"/>
      <c r="M300" s="72"/>
      <c r="N300" s="84">
        <f t="shared" si="8"/>
        <v>8105967000</v>
      </c>
      <c r="O300" s="63"/>
      <c r="P300" s="11"/>
      <c r="Q300" s="1"/>
      <c r="R300" s="1"/>
    </row>
    <row r="301" spans="2:18" ht="27" customHeight="1" x14ac:dyDescent="0.25">
      <c r="B301" s="90"/>
      <c r="C301" s="91"/>
      <c r="D301" s="89"/>
      <c r="E301" s="78" t="s">
        <v>19</v>
      </c>
      <c r="F301" s="79"/>
      <c r="G301" s="102" t="str">
        <f>'[2]28 PERTANIAN'!D51</f>
        <v>Pengolahan lahan dan air</v>
      </c>
      <c r="H301" s="102"/>
      <c r="I301" s="82">
        <f>'[2]28 PERTANIAN'!M51</f>
        <v>129640000</v>
      </c>
      <c r="J301" s="83"/>
      <c r="K301" s="83"/>
      <c r="L301" s="72"/>
      <c r="M301" s="72"/>
      <c r="N301" s="84">
        <f t="shared" si="8"/>
        <v>129640000</v>
      </c>
      <c r="O301" s="63"/>
      <c r="P301" s="11"/>
      <c r="Q301" s="1"/>
      <c r="R301" s="1"/>
    </row>
    <row r="302" spans="2:18" ht="12.75" customHeight="1" x14ac:dyDescent="0.25">
      <c r="B302" s="90"/>
      <c r="C302" s="91"/>
      <c r="D302" s="89"/>
      <c r="E302" s="78"/>
      <c r="F302" s="79"/>
      <c r="G302" s="79"/>
      <c r="H302" s="79"/>
      <c r="I302" s="82"/>
      <c r="J302" s="83"/>
      <c r="K302" s="83"/>
      <c r="L302" s="72"/>
      <c r="M302" s="72"/>
      <c r="N302" s="84"/>
      <c r="O302" s="63"/>
      <c r="P302" s="11"/>
      <c r="Q302" s="1"/>
      <c r="R302" s="1"/>
    </row>
    <row r="303" spans="2:18" s="18" customFormat="1" ht="17.25" customHeight="1" x14ac:dyDescent="0.25">
      <c r="B303" s="98"/>
      <c r="C303" s="99"/>
      <c r="D303" s="89"/>
      <c r="E303" s="96" t="s">
        <v>103</v>
      </c>
      <c r="F303" s="96"/>
      <c r="G303" s="96"/>
      <c r="H303" s="96"/>
      <c r="I303" s="70">
        <f>SUM(I304:I306)</f>
        <v>434685000</v>
      </c>
      <c r="J303" s="71"/>
      <c r="K303" s="71"/>
      <c r="L303" s="72">
        <v>7</v>
      </c>
      <c r="M303" s="72" t="s">
        <v>104</v>
      </c>
      <c r="N303" s="73">
        <f t="shared" si="8"/>
        <v>434685000</v>
      </c>
      <c r="O303" s="74" t="s">
        <v>18</v>
      </c>
      <c r="P303" s="11"/>
    </row>
    <row r="304" spans="2:18" ht="39" customHeight="1" x14ac:dyDescent="0.25">
      <c r="B304" s="90"/>
      <c r="C304" s="91"/>
      <c r="D304" s="95"/>
      <c r="E304" s="78" t="s">
        <v>19</v>
      </c>
      <c r="F304" s="79"/>
      <c r="G304" s="102" t="str">
        <f>'[2]29 BP4K'!D20</f>
        <v xml:space="preserve">Pembinaan dan pengawasan sistem penyuluhan pertanian,m perikanan dan kehutanan	</v>
      </c>
      <c r="H304" s="102"/>
      <c r="I304" s="82">
        <f>'[2]29 BP4K'!M20</f>
        <v>127700000</v>
      </c>
      <c r="J304" s="83"/>
      <c r="K304" s="83"/>
      <c r="L304" s="72"/>
      <c r="M304" s="72"/>
      <c r="N304" s="84">
        <f t="shared" si="8"/>
        <v>127700000</v>
      </c>
      <c r="O304" s="63"/>
      <c r="P304" s="11"/>
      <c r="Q304" s="1"/>
      <c r="R304" s="1"/>
    </row>
    <row r="305" spans="2:21" ht="29.25" customHeight="1" x14ac:dyDescent="0.25">
      <c r="B305" s="90"/>
      <c r="C305" s="91"/>
      <c r="D305" s="89"/>
      <c r="E305" s="78" t="s">
        <v>19</v>
      </c>
      <c r="F305" s="79"/>
      <c r="G305" s="102" t="str">
        <f>'[2]29 BP4K'!D21</f>
        <v xml:space="preserve">Peningkatan kapasitas kelembagaan tani dan nelayan	</v>
      </c>
      <c r="H305" s="102"/>
      <c r="I305" s="82">
        <f>'[2]29 BP4K'!M21</f>
        <v>101633000</v>
      </c>
      <c r="J305" s="83"/>
      <c r="K305" s="83"/>
      <c r="L305" s="72"/>
      <c r="M305" s="72"/>
      <c r="N305" s="84">
        <f t="shared" si="8"/>
        <v>101633000</v>
      </c>
      <c r="O305" s="63"/>
      <c r="P305" s="11"/>
      <c r="Q305" s="1"/>
      <c r="R305" s="1"/>
    </row>
    <row r="306" spans="2:21" ht="39.75" customHeight="1" x14ac:dyDescent="0.25">
      <c r="B306" s="90"/>
      <c r="C306" s="91"/>
      <c r="D306" s="89"/>
      <c r="E306" s="78" t="s">
        <v>19</v>
      </c>
      <c r="F306" s="79"/>
      <c r="G306" s="80" t="str">
        <f>'[2]29 BP4K'!D22</f>
        <v xml:space="preserve">Peningkatan kapasitas 	 dan kompetensi tenaga penyuluh	 pertanian, perikanan dan kehutanan	</v>
      </c>
      <c r="H306" s="81"/>
      <c r="I306" s="82">
        <f>'[2]29 BP4K'!M22</f>
        <v>205352000</v>
      </c>
      <c r="J306" s="83"/>
      <c r="K306" s="83"/>
      <c r="L306" s="72"/>
      <c r="M306" s="72"/>
      <c r="N306" s="84">
        <f>I306</f>
        <v>205352000</v>
      </c>
      <c r="O306" s="63"/>
      <c r="P306" s="11"/>
      <c r="Q306" s="1"/>
      <c r="R306" s="1"/>
    </row>
    <row r="307" spans="2:21" ht="15" customHeight="1" x14ac:dyDescent="0.25">
      <c r="B307" s="90"/>
      <c r="C307" s="91"/>
      <c r="D307" s="89"/>
      <c r="E307" s="78"/>
      <c r="F307" s="79"/>
      <c r="G307" s="79"/>
      <c r="H307" s="79"/>
      <c r="I307" s="82"/>
      <c r="J307" s="83"/>
      <c r="K307" s="83"/>
      <c r="L307" s="72"/>
      <c r="M307" s="72"/>
      <c r="N307" s="84"/>
      <c r="O307" s="63"/>
      <c r="Q307" s="1"/>
      <c r="R307" s="1"/>
    </row>
    <row r="308" spans="2:21" s="18" customFormat="1" ht="27" customHeight="1" x14ac:dyDescent="0.25">
      <c r="B308" s="98"/>
      <c r="C308" s="99"/>
      <c r="D308" s="89"/>
      <c r="E308" s="96" t="s">
        <v>105</v>
      </c>
      <c r="F308" s="96"/>
      <c r="G308" s="96"/>
      <c r="H308" s="96"/>
      <c r="I308" s="70">
        <f>SUM(I309)</f>
        <v>244980000</v>
      </c>
      <c r="J308" s="71"/>
      <c r="K308" s="71"/>
      <c r="L308" s="72">
        <v>7</v>
      </c>
      <c r="M308" s="72" t="s">
        <v>104</v>
      </c>
      <c r="N308" s="73">
        <f t="shared" si="8"/>
        <v>244980000</v>
      </c>
      <c r="O308" s="74" t="s">
        <v>18</v>
      </c>
      <c r="P308" s="11"/>
    </row>
    <row r="309" spans="2:21" ht="27" customHeight="1" x14ac:dyDescent="0.25">
      <c r="B309" s="90"/>
      <c r="C309" s="91"/>
      <c r="D309" s="89"/>
      <c r="E309" s="78" t="s">
        <v>19</v>
      </c>
      <c r="F309" s="79"/>
      <c r="G309" s="102" t="str">
        <f>+'[1]29 BP4K'!G28</f>
        <v xml:space="preserve">Penyuluhan penerapan teknologi tepat	 guna	</v>
      </c>
      <c r="H309" s="102"/>
      <c r="I309" s="82">
        <f>'[2]29 BP4K'!M25</f>
        <v>244980000</v>
      </c>
      <c r="J309" s="83"/>
      <c r="K309" s="83"/>
      <c r="L309" s="72"/>
      <c r="M309" s="72"/>
      <c r="N309" s="84">
        <f t="shared" si="8"/>
        <v>244980000</v>
      </c>
      <c r="O309" s="63"/>
      <c r="P309" s="11"/>
      <c r="Q309" s="1"/>
      <c r="R309" s="1"/>
    </row>
    <row r="310" spans="2:21" ht="17.25" customHeight="1" x14ac:dyDescent="0.25">
      <c r="B310" s="90"/>
      <c r="C310" s="91"/>
      <c r="D310" s="89"/>
      <c r="E310" s="78"/>
      <c r="F310" s="79"/>
      <c r="G310" s="79"/>
      <c r="H310" s="79"/>
      <c r="I310" s="82"/>
      <c r="J310" s="83"/>
      <c r="K310" s="83"/>
      <c r="L310" s="72"/>
      <c r="M310" s="72"/>
      <c r="N310" s="84"/>
      <c r="O310" s="63"/>
      <c r="Q310" s="1"/>
      <c r="R310" s="1"/>
    </row>
    <row r="311" spans="2:21" s="18" customFormat="1" ht="30.75" customHeight="1" x14ac:dyDescent="0.25">
      <c r="B311" s="98"/>
      <c r="C311" s="99"/>
      <c r="D311" s="89"/>
      <c r="E311" s="96" t="s">
        <v>106</v>
      </c>
      <c r="F311" s="96"/>
      <c r="G311" s="96"/>
      <c r="H311" s="96"/>
      <c r="I311" s="70">
        <f>SUM(I312:I314)</f>
        <v>1352753506</v>
      </c>
      <c r="J311" s="71"/>
      <c r="K311" s="71"/>
      <c r="L311" s="72">
        <v>7</v>
      </c>
      <c r="M311" s="72" t="s">
        <v>104</v>
      </c>
      <c r="N311" s="73">
        <f t="shared" si="8"/>
        <v>1352753506</v>
      </c>
      <c r="O311" s="74" t="s">
        <v>18</v>
      </c>
      <c r="P311" s="11"/>
    </row>
    <row r="312" spans="2:21" ht="27" customHeight="1" x14ac:dyDescent="0.25">
      <c r="B312" s="90"/>
      <c r="C312" s="91"/>
      <c r="D312" s="95"/>
      <c r="E312" s="78" t="s">
        <v>19</v>
      </c>
      <c r="F312" s="79"/>
      <c r="G312" s="102" t="str">
        <f>'[2]29 BP4K'!D27</f>
        <v xml:space="preserve">Pengembangan metode penyuluhan  pertanian dan kehutanan	</v>
      </c>
      <c r="H312" s="102"/>
      <c r="I312" s="82">
        <f>'[2]29 BP4K'!M27</f>
        <v>0</v>
      </c>
      <c r="J312" s="83"/>
      <c r="K312" s="83"/>
      <c r="L312" s="72"/>
      <c r="M312" s="72"/>
      <c r="N312" s="84">
        <f t="shared" si="8"/>
        <v>0</v>
      </c>
      <c r="O312" s="63"/>
      <c r="P312" s="11"/>
      <c r="Q312" s="1"/>
      <c r="R312" s="1"/>
    </row>
    <row r="313" spans="2:21" ht="39" customHeight="1" x14ac:dyDescent="0.25">
      <c r="B313" s="90"/>
      <c r="C313" s="91"/>
      <c r="D313" s="89"/>
      <c r="E313" s="78" t="s">
        <v>19</v>
      </c>
      <c r="F313" s="79"/>
      <c r="G313" s="102" t="str">
        <f>'[2]29 BP4K'!D28</f>
        <v xml:space="preserve">Penyusunan program dan penyelenggaraan programa pertanian	 perikanan dan kehutanan	</v>
      </c>
      <c r="H313" s="102"/>
      <c r="I313" s="82">
        <f>'[2]29 BP4K'!M28</f>
        <v>393705000</v>
      </c>
      <c r="J313" s="83"/>
      <c r="K313" s="83"/>
      <c r="L313" s="72"/>
      <c r="M313" s="72"/>
      <c r="N313" s="84">
        <f t="shared" si="8"/>
        <v>393705000</v>
      </c>
      <c r="O313" s="63"/>
      <c r="P313" s="11"/>
      <c r="Q313" s="1"/>
      <c r="R313" s="1"/>
    </row>
    <row r="314" spans="2:21" ht="51.75" customHeight="1" x14ac:dyDescent="0.25">
      <c r="B314" s="90"/>
      <c r="C314" s="91"/>
      <c r="D314" s="89"/>
      <c r="E314" s="78" t="s">
        <v>19</v>
      </c>
      <c r="F314" s="79"/>
      <c r="G314" s="102" t="str">
        <f>'[2]29 BP4K'!D29</f>
        <v xml:space="preserve">Peningkatan kerjasama dan kemitraan 	 penyelenggaraan penyuluhan pertanian, perikanan dan kehutanan	</v>
      </c>
      <c r="H314" s="102"/>
      <c r="I314" s="82">
        <f>'[2]29 BP4K'!M29</f>
        <v>959048506</v>
      </c>
      <c r="J314" s="83"/>
      <c r="K314" s="83"/>
      <c r="L314" s="72"/>
      <c r="M314" s="72"/>
      <c r="N314" s="84">
        <f t="shared" si="8"/>
        <v>959048506</v>
      </c>
      <c r="O314" s="63"/>
      <c r="P314" s="11"/>
      <c r="Q314" s="1"/>
      <c r="R314" s="1"/>
    </row>
    <row r="315" spans="2:21" ht="17.25" customHeight="1" x14ac:dyDescent="0.25">
      <c r="B315" s="90"/>
      <c r="C315" s="91"/>
      <c r="D315" s="89"/>
      <c r="E315" s="78"/>
      <c r="F315" s="79"/>
      <c r="G315" s="79"/>
      <c r="H315" s="79"/>
      <c r="I315" s="82"/>
      <c r="J315" s="83"/>
      <c r="K315" s="83"/>
      <c r="L315" s="72"/>
      <c r="M315" s="72"/>
      <c r="N315" s="84"/>
      <c r="O315" s="63"/>
      <c r="P315" s="11"/>
      <c r="Q315" s="1"/>
      <c r="R315" s="1"/>
    </row>
    <row r="316" spans="2:21" s="18" customFormat="1" ht="27" customHeight="1" x14ac:dyDescent="0.25">
      <c r="B316" s="98"/>
      <c r="C316" s="99"/>
      <c r="D316" s="89"/>
      <c r="E316" s="96" t="s">
        <v>107</v>
      </c>
      <c r="F316" s="96"/>
      <c r="G316" s="96"/>
      <c r="H316" s="96"/>
      <c r="I316" s="70">
        <f>SUM(I317:I320)</f>
        <v>2195077000</v>
      </c>
      <c r="J316" s="71"/>
      <c r="K316" s="71"/>
      <c r="L316" s="72">
        <v>7</v>
      </c>
      <c r="M316" s="72" t="s">
        <v>108</v>
      </c>
      <c r="N316" s="73">
        <f t="shared" si="8"/>
        <v>2195077000</v>
      </c>
      <c r="O316" s="74" t="s">
        <v>18</v>
      </c>
      <c r="P316" s="11"/>
      <c r="S316" s="18" t="s">
        <v>109</v>
      </c>
      <c r="U316" s="18">
        <v>110000000</v>
      </c>
    </row>
    <row r="317" spans="2:21" ht="27" customHeight="1" x14ac:dyDescent="0.25">
      <c r="B317" s="90"/>
      <c r="C317" s="91"/>
      <c r="D317" s="95"/>
      <c r="E317" s="78" t="s">
        <v>110</v>
      </c>
      <c r="F317" s="102" t="str">
        <f>'[2]30 HUTBUN'!D29</f>
        <v>Peningkatan Produksi, Produktifitas Dan Mutu Perkebunan</v>
      </c>
      <c r="G317" s="102"/>
      <c r="H317" s="102"/>
      <c r="I317" s="82">
        <f>'[2]30 HUTBUN'!M29</f>
        <v>939100000</v>
      </c>
      <c r="J317" s="83"/>
      <c r="K317" s="83"/>
      <c r="L317" s="72"/>
      <c r="M317" s="72"/>
      <c r="N317" s="84">
        <f t="shared" si="8"/>
        <v>939100000</v>
      </c>
      <c r="O317" s="63"/>
      <c r="P317" s="11"/>
      <c r="Q317" s="1"/>
      <c r="R317" s="1"/>
      <c r="S317" s="1" t="s">
        <v>111</v>
      </c>
      <c r="U317" s="1">
        <v>35000000</v>
      </c>
    </row>
    <row r="318" spans="2:21" ht="27" customHeight="1" x14ac:dyDescent="0.25">
      <c r="B318" s="90"/>
      <c r="C318" s="91"/>
      <c r="D318" s="89"/>
      <c r="E318" s="78" t="s">
        <v>110</v>
      </c>
      <c r="F318" s="102" t="str">
        <f>'[2]30 HUTBUN'!D30</f>
        <v>Penyediaan Sarana Dan Prasarana Pertanian</v>
      </c>
      <c r="G318" s="102"/>
      <c r="H318" s="102"/>
      <c r="I318" s="82">
        <f>'[2]30 HUTBUN'!M30</f>
        <v>276950000</v>
      </c>
      <c r="J318" s="83"/>
      <c r="K318" s="83"/>
      <c r="L318" s="72"/>
      <c r="M318" s="72"/>
      <c r="N318" s="84">
        <f t="shared" si="8"/>
        <v>276950000</v>
      </c>
      <c r="O318" s="63"/>
      <c r="P318" s="11"/>
      <c r="Q318" s="1"/>
      <c r="R318" s="1"/>
    </row>
    <row r="319" spans="2:21" ht="27" customHeight="1" x14ac:dyDescent="0.25">
      <c r="B319" s="90"/>
      <c r="C319" s="91"/>
      <c r="D319" s="89"/>
      <c r="E319" s="78" t="s">
        <v>110</v>
      </c>
      <c r="F319" s="102" t="str">
        <f>'[2]30 HUTBUN'!D31</f>
        <v>Pembinaan Pasca Panen , Pengolahan Dan Pemasaran Hasil Perkebunan</v>
      </c>
      <c r="G319" s="102"/>
      <c r="H319" s="102"/>
      <c r="I319" s="82">
        <f>'[2]30 HUTBUN'!M31</f>
        <v>330830000</v>
      </c>
      <c r="J319" s="83"/>
      <c r="K319" s="83"/>
      <c r="L319" s="72"/>
      <c r="M319" s="72"/>
      <c r="N319" s="84">
        <f t="shared" si="8"/>
        <v>330830000</v>
      </c>
      <c r="O319" s="63"/>
      <c r="P319" s="11"/>
      <c r="Q319" s="1"/>
      <c r="R319" s="1"/>
    </row>
    <row r="320" spans="2:21" ht="27" customHeight="1" x14ac:dyDescent="0.25">
      <c r="B320" s="90"/>
      <c r="C320" s="91"/>
      <c r="D320" s="89"/>
      <c r="E320" s="78" t="s">
        <v>110</v>
      </c>
      <c r="F320" s="102" t="str">
        <f>'[2]30 HUTBUN'!D32</f>
        <v>Pengembangan Pertanian</v>
      </c>
      <c r="G320" s="102"/>
      <c r="H320" s="102"/>
      <c r="I320" s="82">
        <f>'[2]30 HUTBUN'!M32</f>
        <v>648197000</v>
      </c>
      <c r="J320" s="83"/>
      <c r="K320" s="83"/>
      <c r="L320" s="72"/>
      <c r="M320" s="72"/>
      <c r="N320" s="84">
        <f t="shared" si="8"/>
        <v>648197000</v>
      </c>
      <c r="O320" s="63"/>
      <c r="P320" s="11"/>
      <c r="Q320" s="1"/>
      <c r="R320" s="1"/>
    </row>
    <row r="321" spans="1:18" ht="14.25" customHeight="1" x14ac:dyDescent="0.25">
      <c r="B321" s="90"/>
      <c r="C321" s="91"/>
      <c r="D321" s="89"/>
      <c r="E321" s="78"/>
      <c r="F321" s="79"/>
      <c r="G321" s="79"/>
      <c r="H321" s="79"/>
      <c r="I321" s="82"/>
      <c r="J321" s="83"/>
      <c r="K321" s="83"/>
      <c r="L321" s="72"/>
      <c r="M321" s="72"/>
      <c r="N321" s="84"/>
      <c r="O321" s="63"/>
      <c r="P321" s="11"/>
      <c r="Q321" s="1"/>
      <c r="R321" s="1"/>
    </row>
    <row r="322" spans="1:18" s="18" customFormat="1" ht="27" customHeight="1" x14ac:dyDescent="0.25">
      <c r="B322" s="98"/>
      <c r="C322" s="99"/>
      <c r="D322" s="89"/>
      <c r="E322" s="96" t="s">
        <v>112</v>
      </c>
      <c r="F322" s="96"/>
      <c r="G322" s="96"/>
      <c r="H322" s="96"/>
      <c r="I322" s="70">
        <f>SUM(I323:I326)</f>
        <v>631586843</v>
      </c>
      <c r="J322" s="71"/>
      <c r="K322" s="71"/>
      <c r="L322" s="72">
        <v>7</v>
      </c>
      <c r="M322" s="72" t="s">
        <v>108</v>
      </c>
      <c r="N322" s="73">
        <f t="shared" ref="N322:N394" si="10">+I322+K322</f>
        <v>631586843</v>
      </c>
      <c r="O322" s="74" t="s">
        <v>18</v>
      </c>
      <c r="P322" s="11"/>
    </row>
    <row r="323" spans="1:18" ht="18.75" customHeight="1" x14ac:dyDescent="0.25">
      <c r="B323" s="87"/>
      <c r="C323" s="88"/>
      <c r="D323" s="89"/>
      <c r="E323" s="78" t="s">
        <v>110</v>
      </c>
      <c r="F323" s="102" t="str">
        <f>'[2]30 HUTBUN'!D35</f>
        <v>Inventarisasi Potensi Hutan</v>
      </c>
      <c r="G323" s="102"/>
      <c r="H323" s="102"/>
      <c r="I323" s="82">
        <f>'[2]30 HUTBUN'!M35</f>
        <v>140625000</v>
      </c>
      <c r="J323" s="83"/>
      <c r="K323" s="83"/>
      <c r="L323" s="72"/>
      <c r="M323" s="72"/>
      <c r="N323" s="84">
        <f t="shared" si="10"/>
        <v>140625000</v>
      </c>
      <c r="O323" s="63"/>
      <c r="P323" s="11"/>
      <c r="Q323" s="1"/>
      <c r="R323" s="1"/>
    </row>
    <row r="324" spans="1:18" ht="27" customHeight="1" x14ac:dyDescent="0.25">
      <c r="B324" s="87"/>
      <c r="C324" s="88"/>
      <c r="D324" s="89"/>
      <c r="E324" s="78" t="s">
        <v>110</v>
      </c>
      <c r="F324" s="102" t="str">
        <f>'[2]30 HUTBUN'!D36</f>
        <v>Pengelolaan dan pemanfaatan hutan ( Kesatuan pemangkuan Hutan)</v>
      </c>
      <c r="G324" s="102"/>
      <c r="H324" s="102"/>
      <c r="I324" s="82">
        <f>'[2]30 HUTBUN'!M36</f>
        <v>138500000</v>
      </c>
      <c r="J324" s="83"/>
      <c r="K324" s="83"/>
      <c r="L324" s="72"/>
      <c r="M324" s="72"/>
      <c r="N324" s="84">
        <f t="shared" si="10"/>
        <v>138500000</v>
      </c>
      <c r="O324" s="63"/>
      <c r="P324" s="11"/>
      <c r="Q324" s="1"/>
      <c r="R324" s="1"/>
    </row>
    <row r="325" spans="1:18" ht="27" customHeight="1" x14ac:dyDescent="0.25">
      <c r="B325" s="90"/>
      <c r="C325" s="91"/>
      <c r="D325" s="89"/>
      <c r="E325" s="78" t="s">
        <v>110</v>
      </c>
      <c r="F325" s="102" t="str">
        <f>'[2]30 HUTBUN'!D37</f>
        <v>Pengembangan Pengujian Dan Pengendalian Kehutanan</v>
      </c>
      <c r="G325" s="102"/>
      <c r="H325" s="102"/>
      <c r="I325" s="82">
        <f>'[2]30 HUTBUN'!M37</f>
        <v>98675000</v>
      </c>
      <c r="J325" s="83"/>
      <c r="K325" s="83"/>
      <c r="L325" s="72"/>
      <c r="M325" s="72"/>
      <c r="N325" s="84">
        <f t="shared" si="10"/>
        <v>98675000</v>
      </c>
      <c r="O325" s="63"/>
      <c r="P325" s="11"/>
      <c r="Q325" s="1"/>
      <c r="R325" s="1"/>
    </row>
    <row r="326" spans="1:18" ht="27" customHeight="1" x14ac:dyDescent="0.25">
      <c r="B326" s="90"/>
      <c r="C326" s="91"/>
      <c r="D326" s="89"/>
      <c r="E326" s="78" t="s">
        <v>110</v>
      </c>
      <c r="F326" s="102" t="str">
        <f>'[2]30 HUTBUN'!D38</f>
        <v>Penyusunan Database Kehutanan Dan Perkebunan</v>
      </c>
      <c r="G326" s="102"/>
      <c r="H326" s="102"/>
      <c r="I326" s="82">
        <f>'[2]30 HUTBUN'!M38</f>
        <v>253786843</v>
      </c>
      <c r="J326" s="83"/>
      <c r="K326" s="83"/>
      <c r="L326" s="72"/>
      <c r="M326" s="72"/>
      <c r="N326" s="84">
        <f t="shared" si="10"/>
        <v>253786843</v>
      </c>
      <c r="O326" s="63"/>
      <c r="P326" s="11"/>
      <c r="Q326" s="1"/>
      <c r="R326" s="1"/>
    </row>
    <row r="327" spans="1:18" ht="12.75" customHeight="1" x14ac:dyDescent="0.25">
      <c r="B327" s="90"/>
      <c r="C327" s="91"/>
      <c r="D327" s="89"/>
      <c r="E327" s="78"/>
      <c r="F327" s="102"/>
      <c r="G327" s="102"/>
      <c r="H327" s="102"/>
      <c r="I327" s="82"/>
      <c r="J327" s="83"/>
      <c r="K327" s="83"/>
      <c r="L327" s="72"/>
      <c r="M327" s="72"/>
      <c r="N327" s="84"/>
      <c r="O327" s="63"/>
      <c r="P327" s="11"/>
      <c r="Q327" s="1"/>
      <c r="R327" s="1"/>
    </row>
    <row r="328" spans="1:18" ht="27" customHeight="1" x14ac:dyDescent="0.25">
      <c r="B328" s="90"/>
      <c r="C328" s="91"/>
      <c r="D328" s="89"/>
      <c r="E328" s="181" t="s">
        <v>113</v>
      </c>
      <c r="F328" s="69"/>
      <c r="G328" s="69"/>
      <c r="H328" s="133"/>
      <c r="I328" s="70">
        <f>SUM(I329)</f>
        <v>194872000</v>
      </c>
      <c r="J328" s="83"/>
      <c r="K328" s="83"/>
      <c r="L328" s="72">
        <v>7</v>
      </c>
      <c r="M328" s="72" t="s">
        <v>108</v>
      </c>
      <c r="N328" s="73">
        <f t="shared" ref="N328:N329" si="11">+I328+K328</f>
        <v>194872000</v>
      </c>
      <c r="O328" s="74" t="s">
        <v>18</v>
      </c>
      <c r="P328" s="11"/>
      <c r="Q328" s="1"/>
      <c r="R328" s="1"/>
    </row>
    <row r="329" spans="1:18" ht="27" customHeight="1" x14ac:dyDescent="0.25">
      <c r="B329" s="90"/>
      <c r="C329" s="91"/>
      <c r="D329" s="89"/>
      <c r="E329" s="78" t="s">
        <v>110</v>
      </c>
      <c r="F329" s="80" t="str">
        <f>'[2]30 HUTBUN'!D27</f>
        <v>Peningkatan Mutu SDM Dan Teknologi Perkebunan</v>
      </c>
      <c r="G329" s="80"/>
      <c r="H329" s="81"/>
      <c r="I329" s="82">
        <f>'[2]30 HUTBUN'!M27</f>
        <v>194872000</v>
      </c>
      <c r="J329" s="83"/>
      <c r="K329" s="83"/>
      <c r="L329" s="72"/>
      <c r="M329" s="72"/>
      <c r="N329" s="84">
        <f t="shared" si="11"/>
        <v>194872000</v>
      </c>
      <c r="O329" s="63"/>
      <c r="P329" s="11"/>
      <c r="Q329" s="1"/>
      <c r="R329" s="1"/>
    </row>
    <row r="330" spans="1:18" ht="17.25" customHeight="1" x14ac:dyDescent="0.25">
      <c r="B330" s="90"/>
      <c r="C330" s="91"/>
      <c r="D330" s="89"/>
      <c r="E330" s="78"/>
      <c r="F330" s="79"/>
      <c r="G330" s="79"/>
      <c r="H330" s="79"/>
      <c r="I330" s="82"/>
      <c r="J330" s="83"/>
      <c r="K330" s="83"/>
      <c r="L330" s="72"/>
      <c r="M330" s="72"/>
      <c r="N330" s="84"/>
      <c r="O330" s="63"/>
      <c r="P330" s="11"/>
      <c r="Q330" s="1"/>
      <c r="R330" s="1"/>
    </row>
    <row r="331" spans="1:18" s="18" customFormat="1" ht="28.5" customHeight="1" x14ac:dyDescent="0.25">
      <c r="B331" s="98"/>
      <c r="C331" s="99"/>
      <c r="D331" s="89"/>
      <c r="E331" s="67" t="s">
        <v>114</v>
      </c>
      <c r="F331" s="69" t="s">
        <v>115</v>
      </c>
      <c r="G331" s="69"/>
      <c r="H331" s="69"/>
      <c r="I331" s="70">
        <f>SUM(I332:I334)</f>
        <v>795860000</v>
      </c>
      <c r="J331" s="71"/>
      <c r="K331" s="71"/>
      <c r="L331" s="72">
        <v>7</v>
      </c>
      <c r="M331" s="72" t="s">
        <v>116</v>
      </c>
      <c r="N331" s="73">
        <f t="shared" si="10"/>
        <v>795860000</v>
      </c>
      <c r="O331" s="74" t="s">
        <v>18</v>
      </c>
      <c r="P331" s="11"/>
    </row>
    <row r="332" spans="1:18" ht="27.75" customHeight="1" x14ac:dyDescent="0.25">
      <c r="A332" s="2"/>
      <c r="B332" s="90"/>
      <c r="C332" s="91"/>
      <c r="D332" s="89"/>
      <c r="E332" s="78" t="s">
        <v>110</v>
      </c>
      <c r="F332" s="102" t="str">
        <f>'[2]32 PERIKANAN'!D28</f>
        <v>Pengembangan Sistem Kesehatan Ikan dan Lingkungan</v>
      </c>
      <c r="G332" s="102"/>
      <c r="H332" s="102"/>
      <c r="I332" s="82">
        <f>'[2]32 PERIKANAN'!M28</f>
        <v>176580000</v>
      </c>
      <c r="J332" s="104"/>
      <c r="K332" s="104"/>
      <c r="L332" s="105"/>
      <c r="M332" s="72"/>
      <c r="N332" s="84">
        <f t="shared" si="10"/>
        <v>176580000</v>
      </c>
      <c r="O332" s="63"/>
    </row>
    <row r="333" spans="1:18" ht="27.75" customHeight="1" x14ac:dyDescent="0.25">
      <c r="A333" s="2"/>
      <c r="B333" s="90"/>
      <c r="C333" s="91"/>
      <c r="D333" s="89"/>
      <c r="E333" s="78" t="s">
        <v>110</v>
      </c>
      <c r="F333" s="102" t="str">
        <f>'[2]32 PERIKANAN'!D29</f>
        <v>Pengembangan dan Pengelolaan Budidaya Perikanan</v>
      </c>
      <c r="G333" s="102"/>
      <c r="H333" s="102"/>
      <c r="I333" s="82">
        <f>'[2]32 PERIKANAN'!M29</f>
        <v>256960000</v>
      </c>
      <c r="J333" s="104"/>
      <c r="K333" s="104"/>
      <c r="L333" s="105"/>
      <c r="M333" s="72"/>
      <c r="N333" s="84">
        <f t="shared" si="10"/>
        <v>256960000</v>
      </c>
      <c r="O333" s="63"/>
    </row>
    <row r="334" spans="1:18" ht="27.75" customHeight="1" x14ac:dyDescent="0.25">
      <c r="A334" s="2"/>
      <c r="B334" s="90"/>
      <c r="C334" s="91"/>
      <c r="D334" s="89"/>
      <c r="E334" s="78" t="s">
        <v>110</v>
      </c>
      <c r="F334" s="80" t="str">
        <f>'[2]32 PERIKANAN'!D30</f>
        <v>Pengembangan Sistem Sarana dan Prasarana Budidaya</v>
      </c>
      <c r="G334" s="80"/>
      <c r="H334" s="81"/>
      <c r="I334" s="82">
        <f>'[2]32 PERIKANAN'!M30</f>
        <v>362320000</v>
      </c>
      <c r="J334" s="104"/>
      <c r="K334" s="104"/>
      <c r="L334" s="105"/>
      <c r="M334" s="72"/>
      <c r="N334" s="84">
        <f>I334</f>
        <v>362320000</v>
      </c>
      <c r="O334" s="63"/>
    </row>
    <row r="335" spans="1:18" ht="17.25" customHeight="1" x14ac:dyDescent="0.25">
      <c r="B335" s="90"/>
      <c r="C335" s="91"/>
      <c r="D335" s="92"/>
      <c r="E335" s="78"/>
      <c r="F335" s="79"/>
      <c r="G335" s="79"/>
      <c r="H335" s="79"/>
      <c r="I335" s="82"/>
      <c r="J335" s="83"/>
      <c r="K335" s="83"/>
      <c r="L335" s="72"/>
      <c r="M335" s="72"/>
      <c r="N335" s="84"/>
      <c r="O335" s="63"/>
    </row>
    <row r="336" spans="1:18" s="18" customFormat="1" ht="27" customHeight="1" x14ac:dyDescent="0.25">
      <c r="B336" s="98"/>
      <c r="C336" s="99"/>
      <c r="D336" s="89"/>
      <c r="E336" s="67" t="s">
        <v>114</v>
      </c>
      <c r="F336" s="69" t="s">
        <v>117</v>
      </c>
      <c r="G336" s="69"/>
      <c r="H336" s="69"/>
      <c r="I336" s="70">
        <f>SUM(I337:I339)</f>
        <v>3102190000</v>
      </c>
      <c r="J336" s="71"/>
      <c r="K336" s="71"/>
      <c r="L336" s="72">
        <v>7</v>
      </c>
      <c r="M336" s="138" t="s">
        <v>116</v>
      </c>
      <c r="N336" s="73">
        <f t="shared" si="10"/>
        <v>3102190000</v>
      </c>
      <c r="O336" s="74" t="s">
        <v>18</v>
      </c>
      <c r="P336" s="11"/>
    </row>
    <row r="337" spans="1:18" ht="20.25" customHeight="1" x14ac:dyDescent="0.25">
      <c r="B337" s="90"/>
      <c r="C337" s="91"/>
      <c r="D337" s="100"/>
      <c r="E337" s="78" t="s">
        <v>110</v>
      </c>
      <c r="F337" s="102" t="str">
        <f>'[2]32 PERIKANAN'!D43</f>
        <v>Pengelolaan Sumber Daya Ikan</v>
      </c>
      <c r="G337" s="102"/>
      <c r="H337" s="102"/>
      <c r="I337" s="82">
        <f>'[2]32 PERIKANAN'!M43</f>
        <v>887050000</v>
      </c>
      <c r="J337" s="83"/>
      <c r="K337" s="83"/>
      <c r="L337" s="72"/>
      <c r="M337" s="140"/>
      <c r="N337" s="84">
        <f t="shared" si="10"/>
        <v>887050000</v>
      </c>
      <c r="O337" s="63"/>
      <c r="P337" s="11"/>
      <c r="Q337" s="1"/>
      <c r="R337" s="1"/>
    </row>
    <row r="338" spans="1:18" ht="27.75" customHeight="1" x14ac:dyDescent="0.25">
      <c r="B338" s="90"/>
      <c r="C338" s="91"/>
      <c r="D338" s="92"/>
      <c r="E338" s="78" t="s">
        <v>110</v>
      </c>
      <c r="F338" s="102" t="str">
        <f>'[2]32 PERIKANAN'!D44</f>
        <v>Pengelolaan dan Pengembangan Usaha Produksi Penangkapan</v>
      </c>
      <c r="G338" s="102"/>
      <c r="H338" s="102"/>
      <c r="I338" s="82">
        <f>'[2]32 PERIKANAN'!M44</f>
        <v>1065550000</v>
      </c>
      <c r="J338" s="83"/>
      <c r="K338" s="83"/>
      <c r="L338" s="72"/>
      <c r="M338" s="72"/>
      <c r="N338" s="84">
        <f t="shared" si="10"/>
        <v>1065550000</v>
      </c>
      <c r="O338" s="63"/>
      <c r="P338" s="11"/>
      <c r="Q338" s="1"/>
      <c r="R338" s="1"/>
    </row>
    <row r="339" spans="1:18" ht="27.75" customHeight="1" x14ac:dyDescent="0.25">
      <c r="B339" s="90"/>
      <c r="C339" s="91"/>
      <c r="D339" s="92"/>
      <c r="E339" s="78" t="s">
        <v>110</v>
      </c>
      <c r="F339" s="102" t="str">
        <f>'[2]32 PERIKANAN'!D45</f>
        <v>Prasarana Perikanan Tangkap (Peningkatan Produksi Penangkapan Ikan)</v>
      </c>
      <c r="G339" s="102"/>
      <c r="H339" s="102"/>
      <c r="I339" s="82">
        <f>'[2]32 PERIKANAN'!M45</f>
        <v>1149590000</v>
      </c>
      <c r="J339" s="83"/>
      <c r="K339" s="83"/>
      <c r="L339" s="72"/>
      <c r="M339" s="72"/>
      <c r="N339" s="84">
        <f t="shared" si="10"/>
        <v>1149590000</v>
      </c>
      <c r="O339" s="63"/>
      <c r="P339" s="11"/>
      <c r="Q339" s="1"/>
      <c r="R339" s="1"/>
    </row>
    <row r="340" spans="1:18" ht="16.5" customHeight="1" x14ac:dyDescent="0.25">
      <c r="B340" s="90"/>
      <c r="C340" s="91"/>
      <c r="D340" s="89"/>
      <c r="E340" s="78"/>
      <c r="F340" s="79"/>
      <c r="G340" s="79"/>
      <c r="H340" s="79"/>
      <c r="I340" s="82"/>
      <c r="J340" s="83"/>
      <c r="K340" s="83"/>
      <c r="L340" s="72"/>
      <c r="M340" s="72"/>
      <c r="N340" s="84"/>
      <c r="O340" s="63"/>
    </row>
    <row r="341" spans="1:18" s="18" customFormat="1" ht="27.75" customHeight="1" x14ac:dyDescent="0.25">
      <c r="B341" s="98"/>
      <c r="C341" s="99"/>
      <c r="D341" s="89"/>
      <c r="E341" s="67" t="s">
        <v>114</v>
      </c>
      <c r="F341" s="96" t="s">
        <v>118</v>
      </c>
      <c r="G341" s="96"/>
      <c r="H341" s="96"/>
      <c r="I341" s="70">
        <f>SUM(I342:I344)</f>
        <v>928350000</v>
      </c>
      <c r="J341" s="71"/>
      <c r="K341" s="71"/>
      <c r="L341" s="72">
        <v>7</v>
      </c>
      <c r="M341" s="72" t="s">
        <v>116</v>
      </c>
      <c r="N341" s="73">
        <f t="shared" si="10"/>
        <v>928350000</v>
      </c>
      <c r="O341" s="74" t="s">
        <v>18</v>
      </c>
      <c r="P341" s="11"/>
    </row>
    <row r="342" spans="1:18" ht="27.75" customHeight="1" x14ac:dyDescent="0.25">
      <c r="A342" s="2"/>
      <c r="B342" s="90"/>
      <c r="C342" s="91"/>
      <c r="D342" s="100"/>
      <c r="E342" s="78" t="s">
        <v>110</v>
      </c>
      <c r="F342" s="102" t="str">
        <f>'[2]32 PERIKANAN'!D32</f>
        <v>Peningkatan dan Pengembangan Usaha Perikanan</v>
      </c>
      <c r="G342" s="102"/>
      <c r="H342" s="102"/>
      <c r="I342" s="82">
        <f>'[2]32 PERIKANAN'!M32</f>
        <v>187210000</v>
      </c>
      <c r="J342" s="104"/>
      <c r="K342" s="104"/>
      <c r="L342" s="105"/>
      <c r="M342" s="72"/>
      <c r="N342" s="84">
        <f t="shared" si="10"/>
        <v>187210000</v>
      </c>
      <c r="O342" s="63"/>
    </row>
    <row r="343" spans="1:18" ht="27.75" customHeight="1" x14ac:dyDescent="0.25">
      <c r="A343" s="2"/>
      <c r="B343" s="90"/>
      <c r="C343" s="91"/>
      <c r="D343" s="92"/>
      <c r="E343" s="78" t="s">
        <v>110</v>
      </c>
      <c r="F343" s="102" t="str">
        <f>'[2]32 PERIKANAN'!D33</f>
        <v>Pembinaan dan Pengembangan Mutu Hasil Perikanan</v>
      </c>
      <c r="G343" s="102"/>
      <c r="H343" s="102"/>
      <c r="I343" s="82">
        <f>'[2]32 PERIKANAN'!M33</f>
        <v>70100000</v>
      </c>
      <c r="J343" s="104"/>
      <c r="K343" s="104"/>
      <c r="L343" s="105"/>
      <c r="M343" s="72"/>
      <c r="N343" s="84">
        <f t="shared" si="10"/>
        <v>70100000</v>
      </c>
      <c r="O343" s="63"/>
    </row>
    <row r="344" spans="1:18" ht="27.75" customHeight="1" x14ac:dyDescent="0.25">
      <c r="A344" s="2"/>
      <c r="B344" s="90"/>
      <c r="C344" s="91"/>
      <c r="D344" s="92"/>
      <c r="E344" s="78" t="s">
        <v>110</v>
      </c>
      <c r="F344" s="102" t="str">
        <f>'[2]32 PERIKANAN'!D34</f>
        <v>Pengololaan Dan Pemasaran Hasil Perikanan</v>
      </c>
      <c r="G344" s="102"/>
      <c r="H344" s="102"/>
      <c r="I344" s="82">
        <f>'[2]32 PERIKANAN'!M34</f>
        <v>671040000</v>
      </c>
      <c r="J344" s="104"/>
      <c r="K344" s="104"/>
      <c r="L344" s="105"/>
      <c r="M344" s="72"/>
      <c r="N344" s="84">
        <f t="shared" si="10"/>
        <v>671040000</v>
      </c>
      <c r="O344" s="63"/>
    </row>
    <row r="345" spans="1:18" ht="14.25" customHeight="1" x14ac:dyDescent="0.25">
      <c r="B345" s="90"/>
      <c r="C345" s="91"/>
      <c r="D345" s="89"/>
      <c r="E345" s="78"/>
      <c r="F345" s="79"/>
      <c r="G345" s="79"/>
      <c r="H345" s="79"/>
      <c r="I345" s="82"/>
      <c r="J345" s="83"/>
      <c r="K345" s="83"/>
      <c r="L345" s="72"/>
      <c r="M345" s="72"/>
      <c r="N345" s="84"/>
      <c r="O345" s="63"/>
    </row>
    <row r="346" spans="1:18" s="18" customFormat="1" ht="42" customHeight="1" x14ac:dyDescent="0.25">
      <c r="B346" s="98"/>
      <c r="C346" s="99"/>
      <c r="D346" s="89"/>
      <c r="E346" s="67" t="s">
        <v>114</v>
      </c>
      <c r="F346" s="96" t="s">
        <v>119</v>
      </c>
      <c r="G346" s="96"/>
      <c r="H346" s="96"/>
      <c r="I346" s="70">
        <f>SUM(I347:I348)</f>
        <v>5426214714</v>
      </c>
      <c r="J346" s="71"/>
      <c r="K346" s="71"/>
      <c r="L346" s="72">
        <v>7</v>
      </c>
      <c r="M346" s="72" t="s">
        <v>116</v>
      </c>
      <c r="N346" s="73">
        <f t="shared" si="10"/>
        <v>5426214714</v>
      </c>
      <c r="O346" s="74" t="s">
        <v>18</v>
      </c>
      <c r="P346" s="11"/>
    </row>
    <row r="347" spans="1:18" ht="39" customHeight="1" x14ac:dyDescent="0.25">
      <c r="B347" s="90"/>
      <c r="C347" s="91"/>
      <c r="D347" s="95"/>
      <c r="E347" s="78" t="s">
        <v>110</v>
      </c>
      <c r="F347" s="80" t="str">
        <f>'[2]32 PERIKANAN'!D36</f>
        <v>Pendamping Peningkatan dan Pengmbangan Sarana dan Prasarana Perikanan dan Kelautan (DAU)</v>
      </c>
      <c r="G347" s="80"/>
      <c r="H347" s="80"/>
      <c r="I347" s="82">
        <f>'[2]32 PERIKANAN'!M36</f>
        <v>1760699714</v>
      </c>
      <c r="J347" s="83"/>
      <c r="K347" s="83"/>
      <c r="L347" s="105"/>
      <c r="M347" s="72"/>
      <c r="N347" s="84">
        <f t="shared" si="10"/>
        <v>1760699714</v>
      </c>
      <c r="O347" s="63"/>
      <c r="P347" s="11"/>
      <c r="Q347" s="1"/>
      <c r="R347" s="1"/>
    </row>
    <row r="348" spans="1:18" ht="39" customHeight="1" x14ac:dyDescent="0.25">
      <c r="B348" s="90"/>
      <c r="C348" s="91"/>
      <c r="D348" s="89"/>
      <c r="E348" s="78" t="str">
        <f>E347</f>
        <v>Kegiatan :</v>
      </c>
      <c r="F348" s="80" t="str">
        <f>'[2]32 PERIKANAN'!D37</f>
        <v>Peningkatan dan Pengembangan Sarana dan Prasarana Perikanan dan Kelautan (DAK)</v>
      </c>
      <c r="G348" s="80"/>
      <c r="H348" s="80"/>
      <c r="I348" s="82">
        <f>'[2]32 PERIKANAN'!M37</f>
        <v>3665515000</v>
      </c>
      <c r="J348" s="104"/>
      <c r="K348" s="104"/>
      <c r="L348" s="72"/>
      <c r="M348" s="72"/>
      <c r="N348" s="84">
        <f t="shared" si="10"/>
        <v>3665515000</v>
      </c>
      <c r="O348" s="63"/>
    </row>
    <row r="349" spans="1:18" ht="16.5" customHeight="1" x14ac:dyDescent="0.25">
      <c r="B349" s="90"/>
      <c r="C349" s="91"/>
      <c r="D349" s="89"/>
      <c r="E349" s="78"/>
      <c r="F349" s="78"/>
      <c r="G349" s="78"/>
      <c r="H349" s="78"/>
      <c r="I349" s="82"/>
      <c r="J349" s="104"/>
      <c r="K349" s="104"/>
      <c r="L349" s="105"/>
      <c r="M349" s="72"/>
      <c r="N349" s="84"/>
      <c r="O349" s="63"/>
    </row>
    <row r="350" spans="1:18" ht="32.25" customHeight="1" x14ac:dyDescent="0.25">
      <c r="B350" s="90"/>
      <c r="C350" s="91"/>
      <c r="D350" s="89"/>
      <c r="E350" s="67" t="s">
        <v>114</v>
      </c>
      <c r="F350" s="79"/>
      <c r="G350" s="96" t="str">
        <f>+'[2]32 PERIKANAN'!D38</f>
        <v>Program Pemberdayaan Ekonomi Masyarakat Pesisir</v>
      </c>
      <c r="H350" s="182"/>
      <c r="I350" s="70">
        <f>+I351</f>
        <v>116660000</v>
      </c>
      <c r="J350" s="104"/>
      <c r="K350" s="104"/>
      <c r="L350" s="105"/>
      <c r="M350" s="72"/>
      <c r="N350" s="84">
        <f t="shared" si="10"/>
        <v>116660000</v>
      </c>
      <c r="O350" s="63"/>
    </row>
    <row r="351" spans="1:18" ht="42" customHeight="1" x14ac:dyDescent="0.25">
      <c r="B351" s="90"/>
      <c r="C351" s="91"/>
      <c r="D351" s="89"/>
      <c r="E351" s="78" t="s">
        <v>110</v>
      </c>
      <c r="F351" s="79"/>
      <c r="G351" s="102" t="str">
        <f>+'[2]32 PERIKANAN'!D39</f>
        <v>Pembinaan Dan Pengelolaan Sumber Daya Pesisir Dan Pulau-pulau Kecil</v>
      </c>
      <c r="H351" s="183"/>
      <c r="I351" s="82">
        <f>'[2]32 PERIKANAN'!M39</f>
        <v>116660000</v>
      </c>
      <c r="J351" s="104"/>
      <c r="K351" s="104"/>
      <c r="L351" s="105"/>
      <c r="M351" s="72"/>
      <c r="N351" s="84">
        <f t="shared" si="10"/>
        <v>116660000</v>
      </c>
      <c r="O351" s="63"/>
    </row>
    <row r="352" spans="1:18" ht="16.5" customHeight="1" x14ac:dyDescent="0.25">
      <c r="B352" s="90"/>
      <c r="C352" s="91"/>
      <c r="D352" s="89"/>
      <c r="E352" s="78"/>
      <c r="F352" s="78"/>
      <c r="G352" s="78"/>
      <c r="H352" s="78"/>
      <c r="I352" s="82"/>
      <c r="J352" s="104"/>
      <c r="K352" s="104"/>
      <c r="L352" s="105"/>
      <c r="M352" s="72"/>
      <c r="N352" s="84"/>
      <c r="O352" s="63"/>
    </row>
    <row r="353" spans="2:21" s="18" customFormat="1" ht="27" customHeight="1" x14ac:dyDescent="0.25">
      <c r="B353" s="93"/>
      <c r="C353" s="94"/>
      <c r="D353" s="89"/>
      <c r="E353" s="67" t="s">
        <v>120</v>
      </c>
      <c r="F353" s="68" t="s">
        <v>15</v>
      </c>
      <c r="G353" s="96" t="s">
        <v>121</v>
      </c>
      <c r="H353" s="96"/>
      <c r="I353" s="70">
        <f>SUM(I354:I357)</f>
        <v>1304855000</v>
      </c>
      <c r="J353" s="71"/>
      <c r="K353" s="71"/>
      <c r="L353" s="72">
        <v>7</v>
      </c>
      <c r="M353" s="72" t="s">
        <v>122</v>
      </c>
      <c r="N353" s="73">
        <f t="shared" si="10"/>
        <v>1304855000</v>
      </c>
      <c r="O353" s="74" t="s">
        <v>18</v>
      </c>
      <c r="P353" s="11"/>
      <c r="U353" s="18">
        <v>498730000</v>
      </c>
    </row>
    <row r="354" spans="2:21" ht="27.75" customHeight="1" x14ac:dyDescent="0.25">
      <c r="B354" s="90"/>
      <c r="C354" s="91"/>
      <c r="D354" s="95"/>
      <c r="E354" s="78" t="s">
        <v>110</v>
      </c>
      <c r="F354" s="80" t="str">
        <f>'[2]26 BKP ok'!D21</f>
        <v>Pelaksanaan Hari Pangan Sedunia (HPS) Tkt. Propinsi dan Nasional</v>
      </c>
      <c r="G354" s="80"/>
      <c r="H354" s="81"/>
      <c r="I354" s="82">
        <f>'[2]26 BKP ok'!M21</f>
        <v>101700000</v>
      </c>
      <c r="J354" s="104"/>
      <c r="K354" s="104"/>
      <c r="L354" s="105"/>
      <c r="M354" s="72"/>
      <c r="N354" s="84">
        <f>+I354+K354</f>
        <v>101700000</v>
      </c>
      <c r="O354" s="63"/>
      <c r="S354" s="1" t="s">
        <v>123</v>
      </c>
    </row>
    <row r="355" spans="2:21" ht="27.75" customHeight="1" x14ac:dyDescent="0.25">
      <c r="B355" s="90"/>
      <c r="C355" s="91"/>
      <c r="D355" s="89"/>
      <c r="E355" s="78" t="s">
        <v>110</v>
      </c>
      <c r="F355" s="80" t="str">
        <f>'[2]26 BKP ok'!D22</f>
        <v>Koordinasi Dewan Ketahanan Pangan Kabupaten dan Kecamatan</v>
      </c>
      <c r="G355" s="80"/>
      <c r="H355" s="81"/>
      <c r="I355" s="82">
        <f>'[2]26 BKP ok'!M22</f>
        <v>228405000</v>
      </c>
      <c r="J355" s="104"/>
      <c r="K355" s="104"/>
      <c r="L355" s="105"/>
      <c r="M355" s="72"/>
      <c r="N355" s="84">
        <f t="shared" si="10"/>
        <v>228405000</v>
      </c>
      <c r="O355" s="63"/>
      <c r="U355" s="1">
        <v>960028974</v>
      </c>
    </row>
    <row r="356" spans="2:21" ht="27.75" customHeight="1" x14ac:dyDescent="0.25">
      <c r="B356" s="90"/>
      <c r="C356" s="91"/>
      <c r="D356" s="89"/>
      <c r="E356" s="78" t="s">
        <v>110</v>
      </c>
      <c r="F356" s="80" t="str">
        <f>'[2]26 BKP ok'!D23</f>
        <v>Pembangunan Gudang Lumbung Pangan dan Lantai Jemur (DAK)</v>
      </c>
      <c r="G356" s="80"/>
      <c r="H356" s="81"/>
      <c r="I356" s="82">
        <f>'[2]26 BKP ok'!M23</f>
        <v>900000000</v>
      </c>
      <c r="J356" s="104"/>
      <c r="K356" s="104"/>
      <c r="L356" s="105"/>
      <c r="M356" s="72"/>
      <c r="N356" s="84">
        <f t="shared" si="10"/>
        <v>900000000</v>
      </c>
      <c r="O356" s="63"/>
    </row>
    <row r="357" spans="2:21" ht="27.75" customHeight="1" x14ac:dyDescent="0.25">
      <c r="B357" s="90"/>
      <c r="C357" s="91"/>
      <c r="D357" s="89"/>
      <c r="E357" s="78" t="s">
        <v>110</v>
      </c>
      <c r="F357" s="80" t="str">
        <f>'[2]26 BKP ok'!D24</f>
        <v>Pembangunan Gudang Lumbung Pangan dan Lantai Jemur Masyarakat</v>
      </c>
      <c r="G357" s="80"/>
      <c r="H357" s="81"/>
      <c r="I357" s="82">
        <f>'[2]26 BKP ok'!M24</f>
        <v>74750000</v>
      </c>
      <c r="J357" s="104"/>
      <c r="K357" s="104"/>
      <c r="L357" s="105"/>
      <c r="M357" s="72"/>
      <c r="N357" s="84">
        <f t="shared" si="10"/>
        <v>74750000</v>
      </c>
      <c r="O357" s="63"/>
    </row>
    <row r="358" spans="2:21" ht="13.5" customHeight="1" x14ac:dyDescent="0.25">
      <c r="B358" s="90"/>
      <c r="C358" s="91"/>
      <c r="D358" s="89"/>
      <c r="E358" s="78"/>
      <c r="F358" s="79"/>
      <c r="G358" s="79"/>
      <c r="H358" s="79"/>
      <c r="I358" s="82"/>
      <c r="J358" s="104"/>
      <c r="K358" s="104"/>
      <c r="L358" s="72"/>
      <c r="M358" s="72"/>
      <c r="N358" s="84"/>
      <c r="O358" s="63"/>
    </row>
    <row r="359" spans="2:21" s="18" customFormat="1" ht="32.25" customHeight="1" x14ac:dyDescent="0.25">
      <c r="B359" s="98"/>
      <c r="C359" s="99"/>
      <c r="D359" s="89"/>
      <c r="E359" s="67" t="s">
        <v>120</v>
      </c>
      <c r="F359" s="68" t="s">
        <v>15</v>
      </c>
      <c r="G359" s="96" t="s">
        <v>124</v>
      </c>
      <c r="H359" s="96"/>
      <c r="I359" s="70">
        <f>SUM(I360:I368)</f>
        <v>1167421500</v>
      </c>
      <c r="J359" s="71"/>
      <c r="K359" s="71"/>
      <c r="L359" s="72">
        <v>7</v>
      </c>
      <c r="M359" s="72" t="s">
        <v>122</v>
      </c>
      <c r="N359" s="73">
        <f t="shared" si="10"/>
        <v>1167421500</v>
      </c>
      <c r="O359" s="74" t="s">
        <v>18</v>
      </c>
      <c r="P359" s="11"/>
    </row>
    <row r="360" spans="2:21" ht="43.5" customHeight="1" x14ac:dyDescent="0.25">
      <c r="B360" s="90"/>
      <c r="C360" s="91"/>
      <c r="D360" s="95"/>
      <c r="E360" s="78" t="s">
        <v>110</v>
      </c>
      <c r="F360" s="80" t="str">
        <f>'[2]26 BKP ok'!D32</f>
        <v>Intervensi Daerah Rawan Pangan dan Pembinaan Cadangan Pangan Masyarakat/Pemerintah Daerah</v>
      </c>
      <c r="G360" s="80"/>
      <c r="H360" s="81"/>
      <c r="I360" s="82">
        <f>'[2]26 BKP ok'!M32</f>
        <v>232350000</v>
      </c>
      <c r="J360" s="104"/>
      <c r="K360" s="104"/>
      <c r="L360" s="105"/>
      <c r="M360" s="72"/>
      <c r="N360" s="84">
        <f t="shared" si="10"/>
        <v>232350000</v>
      </c>
      <c r="O360" s="63"/>
    </row>
    <row r="361" spans="2:21" ht="25.5" customHeight="1" x14ac:dyDescent="0.25">
      <c r="B361" s="90"/>
      <c r="C361" s="91"/>
      <c r="D361" s="89"/>
      <c r="E361" s="78" t="s">
        <v>110</v>
      </c>
      <c r="F361" s="80" t="str">
        <f>'[2]26 BKP ok'!D33</f>
        <v>Pengujian Pangan Segar dan Olahan</v>
      </c>
      <c r="G361" s="80"/>
      <c r="H361" s="81"/>
      <c r="I361" s="82">
        <f>'[2]26 BKP ok'!M33</f>
        <v>74185000</v>
      </c>
      <c r="J361" s="104"/>
      <c r="K361" s="104"/>
      <c r="L361" s="105"/>
      <c r="M361" s="72"/>
      <c r="N361" s="84">
        <f t="shared" si="10"/>
        <v>74185000</v>
      </c>
      <c r="O361" s="63"/>
    </row>
    <row r="362" spans="2:21" ht="25.5" customHeight="1" x14ac:dyDescent="0.25">
      <c r="B362" s="90"/>
      <c r="C362" s="91"/>
      <c r="D362" s="89"/>
      <c r="E362" s="78" t="s">
        <v>110</v>
      </c>
      <c r="F362" s="80" t="str">
        <f>'[2]26 BKP ok'!D34</f>
        <v>Pemantauan Harga Pangan Masyarakat</v>
      </c>
      <c r="G362" s="80"/>
      <c r="H362" s="81"/>
      <c r="I362" s="82">
        <f>'[2]26 BKP ok'!M34</f>
        <v>102690000</v>
      </c>
      <c r="J362" s="104"/>
      <c r="K362" s="104"/>
      <c r="L362" s="105"/>
      <c r="M362" s="72"/>
      <c r="N362" s="84">
        <f t="shared" si="10"/>
        <v>102690000</v>
      </c>
      <c r="O362" s="63"/>
    </row>
    <row r="363" spans="2:21" ht="30" customHeight="1" x14ac:dyDescent="0.25">
      <c r="B363" s="90"/>
      <c r="C363" s="91"/>
      <c r="D363" s="89"/>
      <c r="E363" s="78" t="s">
        <v>110</v>
      </c>
      <c r="F363" s="184" t="str">
        <f>'[2]26 BKP ok'!D35</f>
        <v>Lomba Cipta Menu B2SA Tkt Kab dan Prov.</v>
      </c>
      <c r="G363" s="184"/>
      <c r="H363" s="185"/>
      <c r="I363" s="82">
        <f>'[2]26 BKP ok'!M35</f>
        <v>60450000</v>
      </c>
      <c r="J363" s="104"/>
      <c r="K363" s="104"/>
      <c r="L363" s="105"/>
      <c r="M363" s="72"/>
      <c r="N363" s="84">
        <f t="shared" si="10"/>
        <v>60450000</v>
      </c>
      <c r="O363" s="63"/>
    </row>
    <row r="364" spans="2:21" ht="32.25" customHeight="1" x14ac:dyDescent="0.25">
      <c r="B364" s="90"/>
      <c r="C364" s="91"/>
      <c r="D364" s="89"/>
      <c r="E364" s="78" t="s">
        <v>110</v>
      </c>
      <c r="F364" s="80" t="str">
        <f>'[2]26 BKP ok'!D36</f>
        <v>Pengembangan Kawasan Rumah Pangan Lestari (KRPL)</v>
      </c>
      <c r="G364" s="80"/>
      <c r="H364" s="81"/>
      <c r="I364" s="82">
        <f>'[2]26 BKP ok'!M36</f>
        <v>226418000</v>
      </c>
      <c r="J364" s="104"/>
      <c r="K364" s="104"/>
      <c r="L364" s="105"/>
      <c r="M364" s="72"/>
      <c r="N364" s="84">
        <f t="shared" si="10"/>
        <v>226418000</v>
      </c>
      <c r="O364" s="63"/>
    </row>
    <row r="365" spans="2:21" ht="32.25" customHeight="1" x14ac:dyDescent="0.25">
      <c r="B365" s="90"/>
      <c r="C365" s="91"/>
      <c r="D365" s="89"/>
      <c r="E365" s="78" t="s">
        <v>110</v>
      </c>
      <c r="F365" s="80" t="str">
        <f>'[2]26 BKP ok'!D37</f>
        <v>Pembinaan lembaga distribusi pangan  masyarakat (LDPM)</v>
      </c>
      <c r="G365" s="80"/>
      <c r="H365" s="81"/>
      <c r="I365" s="82">
        <f>'[2]26 BKP ok'!M37</f>
        <v>123620500</v>
      </c>
      <c r="J365" s="104"/>
      <c r="K365" s="104"/>
      <c r="L365" s="105"/>
      <c r="M365" s="72"/>
      <c r="N365" s="84">
        <f t="shared" si="10"/>
        <v>123620500</v>
      </c>
      <c r="O365" s="63"/>
    </row>
    <row r="366" spans="2:21" ht="32.25" customHeight="1" x14ac:dyDescent="0.25">
      <c r="B366" s="90"/>
      <c r="C366" s="91"/>
      <c r="D366" s="89"/>
      <c r="E366" s="78" t="s">
        <v>110</v>
      </c>
      <c r="F366" s="80" t="str">
        <f>'[2]26 BKP ok'!D38</f>
        <v>Pembinaan Pangan Olahan Berbasis Sumberdaya Lokal</v>
      </c>
      <c r="G366" s="80"/>
      <c r="H366" s="81"/>
      <c r="I366" s="82">
        <f>'[2]26 BKP ok'!M38</f>
        <v>228358000</v>
      </c>
      <c r="J366" s="104"/>
      <c r="K366" s="104"/>
      <c r="L366" s="105"/>
      <c r="M366" s="72"/>
      <c r="N366" s="84">
        <f t="shared" si="10"/>
        <v>228358000</v>
      </c>
      <c r="O366" s="63"/>
    </row>
    <row r="367" spans="2:21" ht="32.25" customHeight="1" x14ac:dyDescent="0.25">
      <c r="B367" s="90"/>
      <c r="C367" s="91"/>
      <c r="D367" s="89"/>
      <c r="E367" s="78" t="s">
        <v>110</v>
      </c>
      <c r="F367" s="80" t="str">
        <f>'[2]26 BKP ok'!D39</f>
        <v>Survey Pola Konsumsi Masyarakat</v>
      </c>
      <c r="G367" s="80"/>
      <c r="H367" s="81"/>
      <c r="I367" s="82">
        <f>'[2]26 BKP ok'!M39</f>
        <v>39900000</v>
      </c>
      <c r="J367" s="104"/>
      <c r="K367" s="104"/>
      <c r="L367" s="105"/>
      <c r="M367" s="72"/>
      <c r="N367" s="84">
        <f t="shared" si="10"/>
        <v>39900000</v>
      </c>
      <c r="O367" s="63"/>
    </row>
    <row r="368" spans="2:21" ht="32.25" customHeight="1" x14ac:dyDescent="0.25">
      <c r="B368" s="90"/>
      <c r="C368" s="91"/>
      <c r="D368" s="89"/>
      <c r="E368" s="78" t="s">
        <v>110</v>
      </c>
      <c r="F368" s="80" t="str">
        <f>'[2]26 BKP ok'!D40</f>
        <v>Pengembangan Keamanan Pangan Segar</v>
      </c>
      <c r="G368" s="80"/>
      <c r="H368" s="81"/>
      <c r="I368" s="82">
        <f>'[2]26 BKP ok'!M40</f>
        <v>79450000</v>
      </c>
      <c r="J368" s="104"/>
      <c r="K368" s="104"/>
      <c r="L368" s="105"/>
      <c r="M368" s="72"/>
      <c r="N368" s="84">
        <f t="shared" si="10"/>
        <v>79450000</v>
      </c>
      <c r="O368" s="63"/>
    </row>
    <row r="369" spans="2:21" ht="17.25" customHeight="1" x14ac:dyDescent="0.25">
      <c r="B369" s="90"/>
      <c r="C369" s="91"/>
      <c r="D369" s="89"/>
      <c r="E369" s="78"/>
      <c r="F369" s="79"/>
      <c r="G369" s="79"/>
      <c r="H369" s="79"/>
      <c r="I369" s="82"/>
      <c r="J369" s="83"/>
      <c r="K369" s="83"/>
      <c r="L369" s="72"/>
      <c r="M369" s="72"/>
      <c r="N369" s="84"/>
      <c r="O369" s="63"/>
    </row>
    <row r="370" spans="2:21" s="18" customFormat="1" ht="27" customHeight="1" x14ac:dyDescent="0.25">
      <c r="B370" s="98"/>
      <c r="C370" s="99"/>
      <c r="D370" s="89"/>
      <c r="E370" s="67" t="s">
        <v>125</v>
      </c>
      <c r="F370" s="96" t="s">
        <v>126</v>
      </c>
      <c r="G370" s="96"/>
      <c r="H370" s="96"/>
      <c r="I370" s="70">
        <f>SUM(I371)</f>
        <v>191169000</v>
      </c>
      <c r="J370" s="71"/>
      <c r="K370" s="71"/>
      <c r="L370" s="72">
        <v>8</v>
      </c>
      <c r="M370" s="72" t="s">
        <v>127</v>
      </c>
      <c r="N370" s="73">
        <f t="shared" si="10"/>
        <v>191169000</v>
      </c>
      <c r="O370" s="74" t="s">
        <v>18</v>
      </c>
      <c r="P370" s="11"/>
    </row>
    <row r="371" spans="2:21" ht="39" customHeight="1" x14ac:dyDescent="0.25">
      <c r="B371" s="90"/>
      <c r="C371" s="91"/>
      <c r="D371" s="186"/>
      <c r="E371" s="78" t="s">
        <v>110</v>
      </c>
      <c r="F371" s="80" t="str">
        <f>'[2]23 PERIZINAN'!D26</f>
        <v>Pengembangan Sistem Informasi Managemen Perizinan dan Non Perizinan</v>
      </c>
      <c r="G371" s="80"/>
      <c r="H371" s="81"/>
      <c r="I371" s="82">
        <f>'[2]23 PERIZINAN'!M26</f>
        <v>191169000</v>
      </c>
      <c r="J371" s="83"/>
      <c r="K371" s="83"/>
      <c r="L371" s="72"/>
      <c r="M371" s="72"/>
      <c r="N371" s="84">
        <f t="shared" si="10"/>
        <v>191169000</v>
      </c>
      <c r="O371" s="63"/>
      <c r="P371" s="11"/>
      <c r="Q371" s="1"/>
      <c r="R371" s="1"/>
    </row>
    <row r="372" spans="2:21" ht="17.25" customHeight="1" x14ac:dyDescent="0.25">
      <c r="B372" s="90"/>
      <c r="C372" s="91"/>
      <c r="D372" s="89"/>
      <c r="E372" s="78"/>
      <c r="F372" s="79"/>
      <c r="G372" s="79"/>
      <c r="H372" s="79"/>
      <c r="I372" s="82"/>
      <c r="J372" s="83"/>
      <c r="K372" s="83"/>
      <c r="L372" s="72"/>
      <c r="M372" s="72"/>
      <c r="N372" s="84"/>
      <c r="O372" s="63"/>
      <c r="P372" s="11"/>
      <c r="Q372" s="1"/>
      <c r="R372" s="1"/>
      <c r="S372" s="1" t="s">
        <v>128</v>
      </c>
      <c r="T372" s="1">
        <f>SUM(I378)</f>
        <v>56400000</v>
      </c>
      <c r="U372" s="1">
        <v>244064905</v>
      </c>
    </row>
    <row r="373" spans="2:21" s="18" customFormat="1" ht="32.25" customHeight="1" x14ac:dyDescent="0.25">
      <c r="B373" s="98"/>
      <c r="C373" s="99"/>
      <c r="D373" s="89"/>
      <c r="E373" s="67" t="s">
        <v>125</v>
      </c>
      <c r="F373" s="96" t="s">
        <v>129</v>
      </c>
      <c r="G373" s="96"/>
      <c r="H373" s="96"/>
      <c r="I373" s="70">
        <f>SUM(I374:I375)</f>
        <v>507550000</v>
      </c>
      <c r="J373" s="71"/>
      <c r="K373" s="71"/>
      <c r="L373" s="72">
        <v>8</v>
      </c>
      <c r="M373" s="72" t="s">
        <v>127</v>
      </c>
      <c r="N373" s="73">
        <f t="shared" si="10"/>
        <v>507550000</v>
      </c>
      <c r="O373" s="74" t="s">
        <v>18</v>
      </c>
      <c r="P373" s="11"/>
    </row>
    <row r="374" spans="2:21" ht="18" customHeight="1" x14ac:dyDescent="0.25">
      <c r="B374" s="90"/>
      <c r="C374" s="91"/>
      <c r="D374" s="95"/>
      <c r="E374" s="78" t="s">
        <v>110</v>
      </c>
      <c r="F374" s="80" t="str">
        <f>'[2]23 PERIZINAN'!D20</f>
        <v>Promosi Potensi Daerah</v>
      </c>
      <c r="G374" s="80"/>
      <c r="H374" s="81"/>
      <c r="I374" s="82">
        <f>'[2]23 PERIZINAN'!M20</f>
        <v>358020000</v>
      </c>
      <c r="J374" s="83"/>
      <c r="K374" s="83"/>
      <c r="L374" s="72"/>
      <c r="M374" s="72"/>
      <c r="N374" s="84">
        <f t="shared" si="10"/>
        <v>358020000</v>
      </c>
      <c r="O374" s="63"/>
      <c r="P374" s="11"/>
      <c r="Q374" s="1"/>
      <c r="R374" s="1"/>
    </row>
    <row r="375" spans="2:21" ht="39" customHeight="1" x14ac:dyDescent="0.25">
      <c r="B375" s="90"/>
      <c r="C375" s="91"/>
      <c r="D375" s="89"/>
      <c r="E375" s="78" t="s">
        <v>110</v>
      </c>
      <c r="F375" s="80" t="str">
        <f>'[2]23 PERIZINAN'!D21</f>
        <v>Peningkatan Kegiatan Pemantauan, Pembinaan dan Pengawasan Pelaksanaan Penanaman Modal</v>
      </c>
      <c r="G375" s="80"/>
      <c r="H375" s="81"/>
      <c r="I375" s="82">
        <f>'[2]23 PERIZINAN'!M21</f>
        <v>149530000</v>
      </c>
      <c r="J375" s="83"/>
      <c r="K375" s="83"/>
      <c r="L375" s="72"/>
      <c r="M375" s="72"/>
      <c r="N375" s="84">
        <f t="shared" si="10"/>
        <v>149530000</v>
      </c>
      <c r="O375" s="63"/>
      <c r="P375" s="11"/>
      <c r="Q375" s="1"/>
      <c r="R375" s="1"/>
    </row>
    <row r="376" spans="2:21" ht="12.75" customHeight="1" x14ac:dyDescent="0.25">
      <c r="B376" s="90"/>
      <c r="C376" s="91"/>
      <c r="D376" s="89"/>
      <c r="E376" s="78"/>
      <c r="F376" s="79"/>
      <c r="G376" s="79"/>
      <c r="H376" s="79"/>
      <c r="I376" s="82"/>
      <c r="J376" s="83"/>
      <c r="K376" s="83"/>
      <c r="L376" s="72"/>
      <c r="M376" s="72"/>
      <c r="N376" s="84"/>
      <c r="O376" s="63"/>
      <c r="P376" s="11"/>
      <c r="Q376" s="1"/>
      <c r="R376" s="1"/>
    </row>
    <row r="377" spans="2:21" s="18" customFormat="1" ht="32.25" customHeight="1" x14ac:dyDescent="0.25">
      <c r="B377" s="98"/>
      <c r="C377" s="99"/>
      <c r="D377" s="89"/>
      <c r="E377" s="67" t="s">
        <v>125</v>
      </c>
      <c r="F377" s="96" t="s">
        <v>130</v>
      </c>
      <c r="G377" s="96"/>
      <c r="H377" s="96"/>
      <c r="I377" s="70">
        <f>SUM(I378)</f>
        <v>56400000</v>
      </c>
      <c r="J377" s="71"/>
      <c r="K377" s="71"/>
      <c r="L377" s="72">
        <v>8</v>
      </c>
      <c r="M377" s="72" t="s">
        <v>127</v>
      </c>
      <c r="N377" s="73">
        <f t="shared" si="10"/>
        <v>56400000</v>
      </c>
      <c r="O377" s="74" t="s">
        <v>18</v>
      </c>
      <c r="P377" s="11"/>
    </row>
    <row r="378" spans="2:21" ht="39" customHeight="1" x14ac:dyDescent="0.25">
      <c r="B378" s="90"/>
      <c r="C378" s="91"/>
      <c r="D378" s="95"/>
      <c r="E378" s="78" t="s">
        <v>19</v>
      </c>
      <c r="F378" s="80" t="str">
        <f>'[2]23 PERIZINAN'!D23</f>
        <v>Kegiatan Peningkatan Koordinasi dan Kerjasama Bidang Penanaman Modal Dengan Dunia Usaha</v>
      </c>
      <c r="G378" s="80"/>
      <c r="H378" s="81"/>
      <c r="I378" s="82">
        <f>'[2]23 PERIZINAN'!M23</f>
        <v>56400000</v>
      </c>
      <c r="J378" s="83"/>
      <c r="K378" s="83"/>
      <c r="L378" s="72"/>
      <c r="M378" s="72"/>
      <c r="N378" s="84">
        <f t="shared" si="10"/>
        <v>56400000</v>
      </c>
      <c r="O378" s="63"/>
      <c r="P378" s="11"/>
      <c r="Q378" s="1"/>
      <c r="R378" s="1"/>
    </row>
    <row r="379" spans="2:21" ht="13.5" customHeight="1" x14ac:dyDescent="0.25">
      <c r="B379" s="90"/>
      <c r="C379" s="91"/>
      <c r="D379" s="89"/>
      <c r="E379" s="78"/>
      <c r="F379" s="79"/>
      <c r="G379" s="79"/>
      <c r="H379" s="79"/>
      <c r="I379" s="82"/>
      <c r="J379" s="83"/>
      <c r="K379" s="83"/>
      <c r="L379" s="72"/>
      <c r="M379" s="72"/>
      <c r="N379" s="84"/>
      <c r="O379" s="63"/>
      <c r="P379" s="11"/>
      <c r="Q379" s="1"/>
      <c r="R379" s="1"/>
    </row>
    <row r="380" spans="2:21" ht="32.25" customHeight="1" x14ac:dyDescent="0.25">
      <c r="B380" s="90"/>
      <c r="C380" s="91"/>
      <c r="D380" s="89"/>
      <c r="E380" s="67" t="s">
        <v>125</v>
      </c>
      <c r="F380" s="96" t="s">
        <v>131</v>
      </c>
      <c r="G380" s="96"/>
      <c r="H380" s="96"/>
      <c r="I380" s="70">
        <f>SUM(I381)</f>
        <v>332752000</v>
      </c>
      <c r="J380" s="83"/>
      <c r="K380" s="83"/>
      <c r="L380" s="72">
        <v>8</v>
      </c>
      <c r="M380" s="72" t="s">
        <v>127</v>
      </c>
      <c r="N380" s="73">
        <f>I380</f>
        <v>332752000</v>
      </c>
      <c r="O380" s="74" t="s">
        <v>18</v>
      </c>
      <c r="P380" s="11"/>
      <c r="Q380" s="1"/>
      <c r="R380" s="1"/>
    </row>
    <row r="381" spans="2:21" ht="32.25" customHeight="1" x14ac:dyDescent="0.25">
      <c r="B381" s="90"/>
      <c r="C381" s="91"/>
      <c r="D381" s="89"/>
      <c r="E381" s="78" t="s">
        <v>19</v>
      </c>
      <c r="F381" s="79"/>
      <c r="G381" s="80" t="str">
        <f>'[2]23 PERIZINAN'!D30</f>
        <v>Fasilitas Kemudahan Perizinan Pengembangan Usaha</v>
      </c>
      <c r="H381" s="81"/>
      <c r="I381" s="82">
        <f>'[2]23 PERIZINAN'!M30</f>
        <v>332752000</v>
      </c>
      <c r="J381" s="83"/>
      <c r="K381" s="83"/>
      <c r="L381" s="1"/>
      <c r="M381" s="89"/>
      <c r="N381" s="84">
        <f>+I381+K381</f>
        <v>332752000</v>
      </c>
      <c r="O381" s="63"/>
      <c r="P381" s="11"/>
      <c r="Q381" s="1"/>
      <c r="R381" s="1"/>
    </row>
    <row r="382" spans="2:21" ht="14.25" customHeight="1" x14ac:dyDescent="0.25">
      <c r="B382" s="90"/>
      <c r="C382" s="91"/>
      <c r="D382" s="89"/>
      <c r="E382" s="78"/>
      <c r="F382" s="79"/>
      <c r="G382" s="79"/>
      <c r="H382" s="79"/>
      <c r="I382" s="82"/>
      <c r="J382" s="83"/>
      <c r="K382" s="83"/>
      <c r="L382" s="72"/>
      <c r="M382" s="72"/>
      <c r="N382" s="84"/>
      <c r="O382" s="63"/>
      <c r="P382" s="11"/>
      <c r="Q382" s="1"/>
      <c r="R382" s="1"/>
    </row>
    <row r="383" spans="2:21" ht="29.25" customHeight="1" x14ac:dyDescent="0.25">
      <c r="B383" s="90"/>
      <c r="C383" s="91"/>
      <c r="D383" s="89"/>
      <c r="E383" s="67" t="s">
        <v>125</v>
      </c>
      <c r="F383" s="79"/>
      <c r="G383" s="69" t="str">
        <f>+'[2]18 SETDA'!D48</f>
        <v>Program Peningkatan Promosi dan Kerjasama Investasi</v>
      </c>
      <c r="H383" s="133"/>
      <c r="I383" s="70">
        <f>+I384</f>
        <v>64770000</v>
      </c>
      <c r="J383" s="83"/>
      <c r="K383" s="83"/>
      <c r="L383" s="72">
        <v>8</v>
      </c>
      <c r="M383" s="72" t="s">
        <v>83</v>
      </c>
      <c r="N383" s="73">
        <f>+N384</f>
        <v>64770000</v>
      </c>
      <c r="O383" s="63"/>
      <c r="P383" s="11"/>
      <c r="Q383" s="1"/>
      <c r="R383" s="1"/>
    </row>
    <row r="384" spans="2:21" ht="36.75" customHeight="1" x14ac:dyDescent="0.25">
      <c r="B384" s="90"/>
      <c r="C384" s="91"/>
      <c r="D384" s="89"/>
      <c r="E384" s="78" t="s">
        <v>19</v>
      </c>
      <c r="F384" s="79"/>
      <c r="G384" s="80" t="str">
        <f>+'[2]18 SETDA'!D49</f>
        <v>Koordinasi Perencanaan dan Pengembangan Penanaman Modal (Bag. Adm. Perekonomian)</v>
      </c>
      <c r="H384" s="81"/>
      <c r="I384" s="82">
        <f>+'[2]18 SETDA'!M49</f>
        <v>64770000</v>
      </c>
      <c r="J384" s="83"/>
      <c r="K384" s="83"/>
      <c r="L384" s="72"/>
      <c r="M384" s="72"/>
      <c r="N384" s="84">
        <f>+I384+K384</f>
        <v>64770000</v>
      </c>
      <c r="O384" s="63"/>
      <c r="P384" s="11"/>
      <c r="Q384" s="1"/>
      <c r="R384" s="1"/>
    </row>
    <row r="385" spans="1:22" ht="14.25" customHeight="1" x14ac:dyDescent="0.25">
      <c r="B385" s="90"/>
      <c r="C385" s="91"/>
      <c r="D385" s="89"/>
      <c r="E385" s="78"/>
      <c r="F385" s="79"/>
      <c r="G385" s="79"/>
      <c r="H385" s="79"/>
      <c r="I385" s="82"/>
      <c r="J385" s="83"/>
      <c r="K385" s="83"/>
      <c r="L385" s="72"/>
      <c r="M385" s="72"/>
      <c r="N385" s="84"/>
      <c r="O385" s="63"/>
      <c r="P385" s="11"/>
      <c r="Q385" s="1"/>
      <c r="R385" s="1"/>
    </row>
    <row r="386" spans="1:22" s="18" customFormat="1" ht="32.25" customHeight="1" x14ac:dyDescent="0.25">
      <c r="B386" s="93"/>
      <c r="C386" s="94"/>
      <c r="D386" s="89"/>
      <c r="E386" s="67" t="s">
        <v>14</v>
      </c>
      <c r="F386" s="68" t="s">
        <v>15</v>
      </c>
      <c r="G386" s="69" t="s">
        <v>78</v>
      </c>
      <c r="H386" s="69"/>
      <c r="I386" s="70">
        <f>SUM(I387:I388)</f>
        <v>1806213760</v>
      </c>
      <c r="J386" s="71"/>
      <c r="K386" s="71"/>
      <c r="L386" s="72">
        <v>8</v>
      </c>
      <c r="M386" s="72" t="s">
        <v>77</v>
      </c>
      <c r="N386" s="73">
        <f t="shared" si="10"/>
        <v>1806213760</v>
      </c>
      <c r="O386" s="74" t="s">
        <v>18</v>
      </c>
      <c r="P386" s="11"/>
    </row>
    <row r="387" spans="1:22" ht="42.75" customHeight="1" x14ac:dyDescent="0.25">
      <c r="A387" s="2"/>
      <c r="B387" s="90"/>
      <c r="C387" s="91"/>
      <c r="D387" s="100"/>
      <c r="E387" s="78" t="s">
        <v>19</v>
      </c>
      <c r="F387" s="103"/>
      <c r="G387" s="80" t="str">
        <f>'[2]14 PARIWISATA'!D30</f>
        <v xml:space="preserve">Pelaksanaan Promosi Pariwisata Nusantara di Dalam dan Luar Negeri </v>
      </c>
      <c r="H387" s="80"/>
      <c r="I387" s="82">
        <f>'[2]14 PARIWISATA'!M30</f>
        <v>1473438760</v>
      </c>
      <c r="J387" s="83"/>
      <c r="K387" s="83"/>
      <c r="L387" s="72"/>
      <c r="M387" s="72"/>
      <c r="N387" s="84">
        <f t="shared" si="10"/>
        <v>1473438760</v>
      </c>
      <c r="O387" s="63"/>
      <c r="P387" s="11"/>
      <c r="Q387" s="1"/>
      <c r="R387" s="1"/>
    </row>
    <row r="388" spans="1:22" ht="32.25" customHeight="1" x14ac:dyDescent="0.25">
      <c r="A388" s="2"/>
      <c r="B388" s="90"/>
      <c r="C388" s="91"/>
      <c r="D388" s="92"/>
      <c r="E388" s="78" t="s">
        <v>19</v>
      </c>
      <c r="F388" s="103"/>
      <c r="G388" s="80" t="str">
        <f>'[2]14 PARIWISATA'!D31</f>
        <v xml:space="preserve">Pengembangan jaringan kerjasama promosi pariwisata </v>
      </c>
      <c r="H388" s="80"/>
      <c r="I388" s="82">
        <f>'[2]14 PARIWISATA'!M31</f>
        <v>332775000</v>
      </c>
      <c r="J388" s="83"/>
      <c r="K388" s="83"/>
      <c r="L388" s="72"/>
      <c r="M388" s="72"/>
      <c r="N388" s="84">
        <f t="shared" si="10"/>
        <v>332775000</v>
      </c>
      <c r="O388" s="63"/>
      <c r="P388" s="11"/>
      <c r="Q388" s="1"/>
      <c r="R388" s="1"/>
    </row>
    <row r="389" spans="1:22" ht="17.25" customHeight="1" x14ac:dyDescent="0.25">
      <c r="B389" s="90"/>
      <c r="C389" s="91"/>
      <c r="D389" s="100"/>
      <c r="E389" s="78"/>
      <c r="F389" s="103"/>
      <c r="G389" s="80"/>
      <c r="H389" s="80"/>
      <c r="I389" s="82"/>
      <c r="J389" s="83"/>
      <c r="K389" s="83"/>
      <c r="L389" s="72"/>
      <c r="M389" s="72"/>
      <c r="N389" s="84"/>
      <c r="O389" s="63"/>
    </row>
    <row r="390" spans="1:22" s="18" customFormat="1" ht="32.25" customHeight="1" x14ac:dyDescent="0.2">
      <c r="B390" s="98"/>
      <c r="C390" s="99"/>
      <c r="D390" s="92"/>
      <c r="E390" s="67" t="s">
        <v>14</v>
      </c>
      <c r="F390" s="68" t="s">
        <v>15</v>
      </c>
      <c r="G390" s="69" t="s">
        <v>132</v>
      </c>
      <c r="H390" s="69"/>
      <c r="I390" s="70">
        <f>SUM(I391:I392)</f>
        <v>13734204780</v>
      </c>
      <c r="J390" s="71"/>
      <c r="K390" s="71"/>
      <c r="L390" s="72">
        <v>8</v>
      </c>
      <c r="M390" s="72" t="s">
        <v>77</v>
      </c>
      <c r="N390" s="73">
        <f t="shared" si="10"/>
        <v>13734204780</v>
      </c>
      <c r="O390" s="74" t="s">
        <v>18</v>
      </c>
      <c r="P390" s="11"/>
    </row>
    <row r="391" spans="1:22" ht="51.75" customHeight="1" x14ac:dyDescent="0.25">
      <c r="B391" s="90"/>
      <c r="C391" s="91"/>
      <c r="D391" s="100"/>
      <c r="E391" s="78" t="s">
        <v>19</v>
      </c>
      <c r="F391" s="103"/>
      <c r="G391" s="80" t="str">
        <f>'[2]14 PARIWISATA'!D33</f>
        <v>Pemantauan dan Evaluasi Pelaksanaan Program Pengembangan Destinasi Pemasaran Pariwisata</v>
      </c>
      <c r="H391" s="80"/>
      <c r="I391" s="82">
        <f>'[2]14 PARIWISATA'!M33</f>
        <v>169967780</v>
      </c>
      <c r="J391" s="83"/>
      <c r="K391" s="83"/>
      <c r="L391" s="72"/>
      <c r="M391" s="72"/>
      <c r="N391" s="84">
        <f t="shared" si="10"/>
        <v>169967780</v>
      </c>
      <c r="O391" s="63"/>
      <c r="P391" s="11"/>
      <c r="Q391" s="1"/>
      <c r="R391" s="1"/>
    </row>
    <row r="392" spans="1:22" ht="32.25" customHeight="1" x14ac:dyDescent="0.25">
      <c r="A392" s="2"/>
      <c r="B392" s="90"/>
      <c r="C392" s="91"/>
      <c r="D392" s="92"/>
      <c r="E392" s="78" t="s">
        <v>19</v>
      </c>
      <c r="F392" s="103"/>
      <c r="G392" s="80" t="str">
        <f>'[2]14 PARIWISATA'!D34</f>
        <v>Peningkatan Pembangunan Sarana dan Prasarana Pariwisata</v>
      </c>
      <c r="H392" s="80"/>
      <c r="I392" s="82">
        <f>'[2]14 PARIWISATA'!M34</f>
        <v>13564237000</v>
      </c>
      <c r="J392" s="83"/>
      <c r="K392" s="83"/>
      <c r="L392" s="72"/>
      <c r="M392" s="72"/>
      <c r="N392" s="84">
        <f t="shared" si="10"/>
        <v>13564237000</v>
      </c>
      <c r="O392" s="63"/>
      <c r="P392" s="11"/>
      <c r="Q392" s="1"/>
      <c r="R392" s="1"/>
      <c r="T392" s="1">
        <v>4500000</v>
      </c>
    </row>
    <row r="393" spans="1:22" ht="32.25" customHeight="1" x14ac:dyDescent="0.25">
      <c r="A393" s="2"/>
      <c r="B393" s="54"/>
      <c r="C393" s="55"/>
      <c r="D393" s="156"/>
      <c r="E393" s="57"/>
      <c r="F393" s="187"/>
      <c r="G393" s="57"/>
      <c r="H393" s="57"/>
      <c r="I393" s="59"/>
      <c r="J393" s="60"/>
      <c r="K393" s="60"/>
      <c r="L393" s="61"/>
      <c r="M393" s="61"/>
      <c r="N393" s="62"/>
      <c r="O393" s="63"/>
      <c r="P393" s="11"/>
      <c r="Q393" s="1"/>
      <c r="R393" s="1"/>
    </row>
    <row r="394" spans="1:22" ht="32.25" customHeight="1" x14ac:dyDescent="0.25">
      <c r="A394" s="2"/>
      <c r="B394" s="54"/>
      <c r="C394" s="55"/>
      <c r="D394" s="156"/>
      <c r="E394" s="67" t="s">
        <v>14</v>
      </c>
      <c r="F394" s="68" t="s">
        <v>15</v>
      </c>
      <c r="G394" s="69" t="str">
        <f>+'[2]14 PARIWISATA'!D35</f>
        <v>Program Pengembangan Kemitraan</v>
      </c>
      <c r="H394" s="133"/>
      <c r="I394" s="160">
        <f>SUM(I395)</f>
        <v>265355000</v>
      </c>
      <c r="J394" s="60"/>
      <c r="K394" s="60"/>
      <c r="L394" s="72">
        <v>8</v>
      </c>
      <c r="M394" s="72" t="s">
        <v>77</v>
      </c>
      <c r="N394" s="73">
        <f t="shared" si="10"/>
        <v>265355000</v>
      </c>
      <c r="O394" s="63"/>
      <c r="P394" s="11"/>
      <c r="Q394" s="1"/>
      <c r="R394" s="1"/>
    </row>
    <row r="395" spans="1:22" ht="41.25" customHeight="1" x14ac:dyDescent="0.25">
      <c r="A395" s="2"/>
      <c r="B395" s="54"/>
      <c r="C395" s="55"/>
      <c r="D395" s="156"/>
      <c r="E395" s="78" t="s">
        <v>19</v>
      </c>
      <c r="F395" s="103"/>
      <c r="G395" s="80" t="str">
        <f>+'[2]14 PARIWISATA'!D36</f>
        <v xml:space="preserve">Pengembangan  Kemitraan antara Swasta dan Masyarakat dalam Pengembangan Pariwisata </v>
      </c>
      <c r="H395" s="81"/>
      <c r="I395" s="82">
        <f>'[2]14 PARIWISATA'!M36</f>
        <v>265355000</v>
      </c>
      <c r="J395" s="60"/>
      <c r="K395" s="60"/>
      <c r="L395" s="61"/>
      <c r="M395" s="61"/>
      <c r="N395" s="84">
        <f t="shared" ref="N395" si="12">+I395+K395</f>
        <v>265355000</v>
      </c>
      <c r="O395" s="63"/>
      <c r="P395" s="11"/>
      <c r="Q395" s="1"/>
      <c r="R395" s="1"/>
    </row>
    <row r="396" spans="1:22" ht="32.25" customHeight="1" x14ac:dyDescent="0.25">
      <c r="A396" s="2"/>
      <c r="B396" s="54"/>
      <c r="C396" s="55"/>
      <c r="D396" s="156"/>
      <c r="E396" s="78"/>
      <c r="F396" s="103"/>
      <c r="G396" s="57"/>
      <c r="H396" s="57"/>
      <c r="I396" s="59"/>
      <c r="J396" s="60"/>
      <c r="K396" s="60"/>
      <c r="L396" s="61"/>
      <c r="M396" s="61"/>
      <c r="N396" s="62"/>
      <c r="O396" s="63"/>
      <c r="P396" s="11"/>
      <c r="Q396" s="1"/>
      <c r="R396" s="1"/>
    </row>
    <row r="397" spans="1:22" ht="17.25" customHeight="1" x14ac:dyDescent="0.25">
      <c r="B397" s="54"/>
      <c r="C397" s="55"/>
      <c r="D397" s="56"/>
      <c r="E397" s="57"/>
      <c r="F397" s="58"/>
      <c r="G397" s="58"/>
      <c r="H397" s="58"/>
      <c r="I397" s="59"/>
      <c r="J397" s="60"/>
      <c r="K397" s="60"/>
      <c r="L397" s="61"/>
      <c r="M397" s="61"/>
      <c r="N397" s="62"/>
      <c r="O397" s="63"/>
      <c r="P397" s="11"/>
      <c r="Q397" s="1"/>
      <c r="R397" s="1"/>
    </row>
    <row r="398" spans="1:22" s="18" customFormat="1" ht="32.25" customHeight="1" x14ac:dyDescent="0.25">
      <c r="B398" s="98"/>
      <c r="C398" s="99"/>
      <c r="D398" s="89"/>
      <c r="E398" s="96" t="s">
        <v>133</v>
      </c>
      <c r="F398" s="96"/>
      <c r="G398" s="96"/>
      <c r="H398" s="96"/>
      <c r="I398" s="70">
        <f>SUM(I399:I402)</f>
        <v>1100770000</v>
      </c>
      <c r="J398" s="71"/>
      <c r="K398" s="71"/>
      <c r="L398" s="72">
        <v>8</v>
      </c>
      <c r="M398" s="72" t="s">
        <v>134</v>
      </c>
      <c r="N398" s="73">
        <f t="shared" ref="N398:N1183" si="13">+I398+K398</f>
        <v>1100770000</v>
      </c>
      <c r="O398" s="74" t="s">
        <v>18</v>
      </c>
      <c r="P398" s="11"/>
      <c r="T398" s="18" t="e">
        <f>SUM(T1125:T1131)</f>
        <v>#REF!</v>
      </c>
      <c r="U398" s="18">
        <f>SUM(U1125:U1131)</f>
        <v>2885000000</v>
      </c>
      <c r="V398" s="18" t="e">
        <f>U398-T398</f>
        <v>#REF!</v>
      </c>
    </row>
    <row r="399" spans="1:22" ht="39" customHeight="1" x14ac:dyDescent="0.25">
      <c r="B399" s="87"/>
      <c r="C399" s="88"/>
      <c r="D399" s="95"/>
      <c r="E399" s="78" t="s">
        <v>19</v>
      </c>
      <c r="F399" s="102" t="str">
        <f>'[2]33 KOPERINDAG net'!D26</f>
        <v>Sosialisasi Prinsip-Prinsip Pemahaman Perkoperasian</v>
      </c>
      <c r="G399" s="102"/>
      <c r="H399" s="102"/>
      <c r="I399" s="82">
        <f>'[2]33 KOPERINDAG net'!M26</f>
        <v>69000000</v>
      </c>
      <c r="J399" s="83"/>
      <c r="K399" s="83"/>
      <c r="L399" s="72"/>
      <c r="M399" s="72"/>
      <c r="N399" s="84">
        <f t="shared" si="13"/>
        <v>69000000</v>
      </c>
      <c r="O399" s="63"/>
      <c r="P399" s="11"/>
      <c r="Q399" s="1"/>
      <c r="R399" s="1"/>
    </row>
    <row r="400" spans="1:22" ht="32.25" customHeight="1" x14ac:dyDescent="0.25">
      <c r="B400" s="90"/>
      <c r="C400" s="91"/>
      <c r="D400" s="89"/>
      <c r="E400" s="78" t="s">
        <v>19</v>
      </c>
      <c r="F400" s="102" t="str">
        <f>'[2]33 KOPERINDAG net'!D27</f>
        <v>Peningkatan Sarana dan Prasarana Pendidikan dan Pelatihan Perkoperasian</v>
      </c>
      <c r="G400" s="102"/>
      <c r="H400" s="102"/>
      <c r="I400" s="82">
        <f>'[2]33 KOPERINDAG net'!M27</f>
        <v>226426000</v>
      </c>
      <c r="J400" s="83"/>
      <c r="K400" s="83"/>
      <c r="L400" s="72"/>
      <c r="M400" s="72"/>
      <c r="N400" s="84">
        <f t="shared" si="13"/>
        <v>226426000</v>
      </c>
      <c r="O400" s="63"/>
      <c r="P400" s="11"/>
      <c r="Q400" s="1"/>
      <c r="R400" s="1"/>
    </row>
    <row r="401" spans="2:26" ht="32.25" customHeight="1" x14ac:dyDescent="0.25">
      <c r="B401" s="90"/>
      <c r="C401" s="91"/>
      <c r="D401" s="89"/>
      <c r="E401" s="78" t="s">
        <v>19</v>
      </c>
      <c r="F401" s="102" t="str">
        <f>'[2]33 KOPERINDAG net'!D28</f>
        <v>Pembinaan Pengawasan dan Penghargaan Koperasi Berprestasi</v>
      </c>
      <c r="G401" s="102"/>
      <c r="H401" s="102"/>
      <c r="I401" s="82">
        <f>'[2]33 KOPERINDAG net'!M28</f>
        <v>474100000</v>
      </c>
      <c r="J401" s="83"/>
      <c r="K401" s="83"/>
      <c r="L401" s="72"/>
      <c r="M401" s="72"/>
      <c r="N401" s="84">
        <f t="shared" si="13"/>
        <v>474100000</v>
      </c>
      <c r="O401" s="63"/>
      <c r="P401" s="11"/>
      <c r="Q401" s="1"/>
      <c r="R401" s="1"/>
    </row>
    <row r="402" spans="2:26" ht="37.5" customHeight="1" x14ac:dyDescent="0.25">
      <c r="B402" s="90"/>
      <c r="C402" s="91"/>
      <c r="D402" s="89"/>
      <c r="E402" s="78" t="s">
        <v>19</v>
      </c>
      <c r="F402" s="102" t="str">
        <f>'[2]33 KOPERINDAG net'!D29</f>
        <v>Koordinasi pelaksanaan kebijakan dan program pembangunan koperasi dan UKM</v>
      </c>
      <c r="G402" s="102"/>
      <c r="H402" s="102"/>
      <c r="I402" s="82">
        <f>'[2]33 KOPERINDAG net'!M29</f>
        <v>331244000</v>
      </c>
      <c r="J402" s="83"/>
      <c r="K402" s="83"/>
      <c r="L402" s="72"/>
      <c r="M402" s="72"/>
      <c r="N402" s="84">
        <f t="shared" si="13"/>
        <v>331244000</v>
      </c>
      <c r="O402" s="63"/>
      <c r="P402" s="11"/>
      <c r="Q402" s="1"/>
      <c r="R402" s="1"/>
    </row>
    <row r="403" spans="2:26" ht="17.25" customHeight="1" x14ac:dyDescent="0.25">
      <c r="B403" s="90"/>
      <c r="C403" s="91"/>
      <c r="D403" s="89"/>
      <c r="E403" s="78"/>
      <c r="F403" s="79"/>
      <c r="G403" s="79"/>
      <c r="H403" s="79"/>
      <c r="I403" s="82"/>
      <c r="J403" s="83"/>
      <c r="K403" s="83"/>
      <c r="L403" s="105"/>
      <c r="M403" s="72"/>
      <c r="N403" s="84"/>
      <c r="O403" s="63"/>
      <c r="P403" s="11"/>
      <c r="Q403" s="1"/>
      <c r="R403" s="1"/>
    </row>
    <row r="404" spans="2:26" s="18" customFormat="1" ht="32.25" customHeight="1" x14ac:dyDescent="0.25">
      <c r="B404" s="98"/>
      <c r="C404" s="99"/>
      <c r="D404" s="89"/>
      <c r="E404" s="96" t="s">
        <v>135</v>
      </c>
      <c r="F404" s="96"/>
      <c r="G404" s="96"/>
      <c r="H404" s="96"/>
      <c r="I404" s="70">
        <f>SUM(I405)</f>
        <v>1227343107</v>
      </c>
      <c r="J404" s="71"/>
      <c r="K404" s="71"/>
      <c r="L404" s="72">
        <v>8</v>
      </c>
      <c r="M404" s="72" t="s">
        <v>134</v>
      </c>
      <c r="N404" s="73">
        <f t="shared" si="13"/>
        <v>1227343107</v>
      </c>
      <c r="O404" s="74" t="s">
        <v>18</v>
      </c>
      <c r="P404" s="11"/>
    </row>
    <row r="405" spans="2:26" ht="32.25" customHeight="1" x14ac:dyDescent="0.25">
      <c r="B405" s="90"/>
      <c r="C405" s="91"/>
      <c r="D405" s="95"/>
      <c r="E405" s="78" t="s">
        <v>19</v>
      </c>
      <c r="F405" s="102" t="str">
        <f>'[2]33 KOPERINDAG net'!D19</f>
        <v>Fasilitasi Pengembangan Usaha Kecil dan Menengah</v>
      </c>
      <c r="G405" s="102"/>
      <c r="H405" s="102"/>
      <c r="I405" s="82">
        <f>'[2]33 KOPERINDAG net'!M19</f>
        <v>1227343107</v>
      </c>
      <c r="J405" s="83"/>
      <c r="K405" s="83"/>
      <c r="L405" s="72"/>
      <c r="M405" s="72"/>
      <c r="N405" s="84">
        <f t="shared" si="13"/>
        <v>1227343107</v>
      </c>
      <c r="O405" s="63"/>
      <c r="P405" s="11"/>
      <c r="Q405" s="1"/>
      <c r="R405" s="1"/>
    </row>
    <row r="406" spans="2:26" ht="17.25" customHeight="1" x14ac:dyDescent="0.25">
      <c r="B406" s="90"/>
      <c r="C406" s="91"/>
      <c r="D406" s="95"/>
      <c r="E406" s="78"/>
      <c r="F406" s="79"/>
      <c r="G406" s="79"/>
      <c r="H406" s="79"/>
      <c r="I406" s="82"/>
      <c r="J406" s="83"/>
      <c r="K406" s="83"/>
      <c r="L406" s="72"/>
      <c r="M406" s="72"/>
      <c r="N406" s="84"/>
      <c r="O406" s="63"/>
      <c r="P406" s="11"/>
      <c r="Q406" s="1"/>
      <c r="R406" s="1"/>
    </row>
    <row r="407" spans="2:26" s="18" customFormat="1" ht="39" customHeight="1" x14ac:dyDescent="0.25">
      <c r="B407" s="98"/>
      <c r="C407" s="99"/>
      <c r="D407" s="89"/>
      <c r="E407" s="96" t="s">
        <v>136</v>
      </c>
      <c r="F407" s="96"/>
      <c r="G407" s="96"/>
      <c r="H407" s="96"/>
      <c r="I407" s="70">
        <f>SUM(I408)</f>
        <v>162408000</v>
      </c>
      <c r="J407" s="71"/>
      <c r="K407" s="71"/>
      <c r="L407" s="72">
        <v>8</v>
      </c>
      <c r="M407" s="72" t="s">
        <v>134</v>
      </c>
      <c r="N407" s="73">
        <f t="shared" si="13"/>
        <v>162408000</v>
      </c>
      <c r="O407" s="74" t="s">
        <v>18</v>
      </c>
      <c r="P407" s="11"/>
    </row>
    <row r="408" spans="2:26" ht="32.25" customHeight="1" x14ac:dyDescent="0.25">
      <c r="B408" s="90"/>
      <c r="C408" s="91"/>
      <c r="D408" s="95"/>
      <c r="E408" s="78" t="s">
        <v>19</v>
      </c>
      <c r="F408" s="102" t="str">
        <f>+'[1]33 KOPERINDAG'!G29</f>
        <v>Pemantauan pengelolaan penggunaan dana pemerintah bagi UMKM</v>
      </c>
      <c r="G408" s="102"/>
      <c r="H408" s="102"/>
      <c r="I408" s="82">
        <f>'[2]33 KOPERINDAG net'!M24</f>
        <v>162408000</v>
      </c>
      <c r="J408" s="83"/>
      <c r="K408" s="83"/>
      <c r="L408" s="72"/>
      <c r="M408" s="72"/>
      <c r="N408" s="84">
        <f t="shared" si="13"/>
        <v>162408000</v>
      </c>
      <c r="O408" s="63"/>
      <c r="P408" s="11"/>
      <c r="Q408" s="1"/>
      <c r="R408" s="1"/>
    </row>
    <row r="409" spans="2:26" ht="17.25" customHeight="1" x14ac:dyDescent="0.25">
      <c r="B409" s="90"/>
      <c r="C409" s="91"/>
      <c r="D409" s="95"/>
      <c r="E409" s="78"/>
      <c r="F409" s="79"/>
      <c r="G409" s="79"/>
      <c r="H409" s="79"/>
      <c r="I409" s="82"/>
      <c r="J409" s="83"/>
      <c r="K409" s="83"/>
      <c r="L409" s="72"/>
      <c r="M409" s="72"/>
      <c r="N409" s="84"/>
      <c r="O409" s="63"/>
      <c r="P409" s="11"/>
      <c r="Q409" s="1"/>
      <c r="R409" s="1"/>
    </row>
    <row r="410" spans="2:26" s="18" customFormat="1" ht="39" customHeight="1" x14ac:dyDescent="0.25">
      <c r="B410" s="98"/>
      <c r="C410" s="99"/>
      <c r="D410" s="89"/>
      <c r="E410" s="96" t="s">
        <v>137</v>
      </c>
      <c r="F410" s="96"/>
      <c r="G410" s="96"/>
      <c r="H410" s="96"/>
      <c r="I410" s="70">
        <f>SUM(I411:I412)</f>
        <v>694600000</v>
      </c>
      <c r="J410" s="71"/>
      <c r="K410" s="71"/>
      <c r="L410" s="72">
        <v>8</v>
      </c>
      <c r="M410" s="72" t="s">
        <v>134</v>
      </c>
      <c r="N410" s="73">
        <f t="shared" si="13"/>
        <v>694600000</v>
      </c>
      <c r="O410" s="74" t="s">
        <v>18</v>
      </c>
      <c r="P410" s="11"/>
    </row>
    <row r="411" spans="2:26" ht="32.25" customHeight="1" x14ac:dyDescent="0.25">
      <c r="B411" s="90"/>
      <c r="C411" s="91"/>
      <c r="D411" s="95"/>
      <c r="E411" s="78" t="s">
        <v>19</v>
      </c>
      <c r="F411" s="102" t="str">
        <f>'[2]33 KOPERINDAG net'!D21</f>
        <v>Pengembangan Sarana Promosi Hasil Produksi</v>
      </c>
      <c r="G411" s="102"/>
      <c r="H411" s="102"/>
      <c r="I411" s="82">
        <f>'[2]33 KOPERINDAG net'!M21</f>
        <v>213450000</v>
      </c>
      <c r="J411" s="83"/>
      <c r="K411" s="83"/>
      <c r="L411" s="72"/>
      <c r="M411" s="72"/>
      <c r="N411" s="84">
        <f t="shared" si="13"/>
        <v>213450000</v>
      </c>
      <c r="O411" s="63"/>
      <c r="P411" s="11"/>
      <c r="Q411" s="1"/>
      <c r="R411" s="1"/>
    </row>
    <row r="412" spans="2:26" ht="32.25" customHeight="1" x14ac:dyDescent="0.25">
      <c r="B412" s="90"/>
      <c r="C412" s="91"/>
      <c r="D412" s="89"/>
      <c r="E412" s="78" t="s">
        <v>19</v>
      </c>
      <c r="F412" s="102" t="str">
        <f>'[2]33 KOPERINDAG net'!D22</f>
        <v xml:space="preserve">Penyelenggaraan Pelatihan Kewirausahaan </v>
      </c>
      <c r="G412" s="102"/>
      <c r="H412" s="102"/>
      <c r="I412" s="82">
        <f>'[2]33 KOPERINDAG net'!M22</f>
        <v>481150000</v>
      </c>
      <c r="J412" s="83"/>
      <c r="K412" s="83"/>
      <c r="L412" s="72"/>
      <c r="M412" s="72"/>
      <c r="N412" s="84">
        <f t="shared" si="13"/>
        <v>481150000</v>
      </c>
      <c r="O412" s="63"/>
      <c r="P412" s="11"/>
      <c r="Q412" s="1"/>
      <c r="R412" s="1"/>
    </row>
    <row r="413" spans="2:26" ht="17.25" customHeight="1" x14ac:dyDescent="0.25">
      <c r="B413" s="90"/>
      <c r="C413" s="91"/>
      <c r="D413" s="89"/>
      <c r="E413" s="78"/>
      <c r="F413" s="79"/>
      <c r="G413" s="79"/>
      <c r="H413" s="79"/>
      <c r="I413" s="82"/>
      <c r="J413" s="83"/>
      <c r="K413" s="83"/>
      <c r="L413" s="72"/>
      <c r="M413" s="72"/>
      <c r="N413" s="84"/>
      <c r="O413" s="63"/>
    </row>
    <row r="414" spans="2:26" s="18" customFormat="1" ht="32.25" customHeight="1" x14ac:dyDescent="0.25">
      <c r="B414" s="98"/>
      <c r="C414" s="99"/>
      <c r="D414" s="89"/>
      <c r="E414" s="96" t="s">
        <v>138</v>
      </c>
      <c r="F414" s="96"/>
      <c r="G414" s="96"/>
      <c r="H414" s="96"/>
      <c r="I414" s="70">
        <f>SUM(I415)</f>
        <v>829988935</v>
      </c>
      <c r="J414" s="71"/>
      <c r="K414" s="71"/>
      <c r="L414" s="72">
        <v>8</v>
      </c>
      <c r="M414" s="72" t="s">
        <v>134</v>
      </c>
      <c r="N414" s="73">
        <f t="shared" si="13"/>
        <v>829988935</v>
      </c>
      <c r="O414" s="74" t="s">
        <v>18</v>
      </c>
      <c r="P414" s="11"/>
    </row>
    <row r="415" spans="2:26" ht="39" customHeight="1" x14ac:dyDescent="0.25">
      <c r="B415" s="90"/>
      <c r="C415" s="91"/>
      <c r="D415" s="95"/>
      <c r="E415" s="78" t="s">
        <v>19</v>
      </c>
      <c r="F415" s="102" t="str">
        <f>'[2]33 KOPERINDAG net'!D45</f>
        <v xml:space="preserve">Pembinaan Industri Kecil dan Menengah Dalam Memperkuat Jaringan Klaster Industri </v>
      </c>
      <c r="G415" s="102"/>
      <c r="H415" s="102"/>
      <c r="I415" s="82">
        <f>'[2]33 KOPERINDAG net'!M45</f>
        <v>829988935</v>
      </c>
      <c r="J415" s="83"/>
      <c r="K415" s="83"/>
      <c r="L415" s="72"/>
      <c r="M415" s="72"/>
      <c r="N415" s="84">
        <f t="shared" si="13"/>
        <v>829988935</v>
      </c>
      <c r="O415" s="63"/>
      <c r="P415" s="11"/>
      <c r="Q415" s="1"/>
      <c r="R415" s="1"/>
      <c r="Z415" s="108"/>
    </row>
    <row r="416" spans="2:26" ht="17.25" customHeight="1" x14ac:dyDescent="0.25">
      <c r="B416" s="90"/>
      <c r="C416" s="91"/>
      <c r="D416" s="89"/>
      <c r="E416" s="78"/>
      <c r="F416" s="79"/>
      <c r="G416" s="79"/>
      <c r="H416" s="79"/>
      <c r="I416" s="82"/>
      <c r="J416" s="83"/>
      <c r="K416" s="83"/>
      <c r="L416" s="105"/>
      <c r="M416" s="72"/>
      <c r="N416" s="84"/>
      <c r="O416" s="63"/>
      <c r="P416" s="11"/>
      <c r="Q416" s="1"/>
      <c r="R416" s="1"/>
    </row>
    <row r="417" spans="2:18" s="18" customFormat="1" ht="31.5" customHeight="1" x14ac:dyDescent="0.25">
      <c r="B417" s="98"/>
      <c r="C417" s="99"/>
      <c r="D417" s="89"/>
      <c r="E417" s="96" t="s">
        <v>139</v>
      </c>
      <c r="F417" s="96"/>
      <c r="G417" s="96"/>
      <c r="H417" s="96"/>
      <c r="I417" s="70">
        <f>SUM(I418:I419)</f>
        <v>2432764000</v>
      </c>
      <c r="J417" s="71"/>
      <c r="K417" s="71"/>
      <c r="L417" s="72">
        <v>8</v>
      </c>
      <c r="M417" s="72" t="s">
        <v>134</v>
      </c>
      <c r="N417" s="73">
        <f t="shared" si="13"/>
        <v>2432764000</v>
      </c>
      <c r="O417" s="74" t="s">
        <v>18</v>
      </c>
      <c r="P417" s="11"/>
    </row>
    <row r="418" spans="2:18" ht="30.75" customHeight="1" x14ac:dyDescent="0.25">
      <c r="B418" s="90"/>
      <c r="C418" s="91"/>
      <c r="D418" s="95"/>
      <c r="E418" s="78" t="s">
        <v>19</v>
      </c>
      <c r="F418" s="102" t="str">
        <f>'[2]33 KOPERINDAG net'!D49</f>
        <v>Penyediaan Sarana Maupun Prasarana Klaster Industri</v>
      </c>
      <c r="G418" s="102"/>
      <c r="H418" s="102"/>
      <c r="I418" s="82">
        <f>'[2]33 KOPERINDAG net'!M49</f>
        <v>155150000</v>
      </c>
      <c r="J418" s="83"/>
      <c r="K418" s="83"/>
      <c r="L418" s="72"/>
      <c r="M418" s="72"/>
      <c r="N418" s="84">
        <f t="shared" si="13"/>
        <v>155150000</v>
      </c>
      <c r="O418" s="63"/>
      <c r="P418" s="11"/>
      <c r="Q418" s="1"/>
      <c r="R418" s="1"/>
    </row>
    <row r="419" spans="2:18" ht="31.5" customHeight="1" x14ac:dyDescent="0.25">
      <c r="B419" s="90"/>
      <c r="C419" s="91"/>
      <c r="D419" s="95"/>
      <c r="E419" s="78" t="s">
        <v>19</v>
      </c>
      <c r="F419" s="80" t="str">
        <f>'[2]33 KOPERINDAG net'!D50</f>
        <v>Penyediaan Sarana Maupun Prasarana Klaster Industri (DAK)</v>
      </c>
      <c r="G419" s="80"/>
      <c r="H419" s="81"/>
      <c r="I419" s="82">
        <f>'[2]33 KOPERINDAG net'!M50</f>
        <v>2277614000</v>
      </c>
      <c r="J419" s="83"/>
      <c r="K419" s="83"/>
      <c r="L419" s="72"/>
      <c r="M419" s="72"/>
      <c r="N419" s="84">
        <f>I419</f>
        <v>2277614000</v>
      </c>
      <c r="O419" s="63"/>
      <c r="P419" s="11"/>
      <c r="Q419" s="1"/>
      <c r="R419" s="1"/>
    </row>
    <row r="420" spans="2:18" ht="17.25" customHeight="1" x14ac:dyDescent="0.25">
      <c r="B420" s="90"/>
      <c r="C420" s="91"/>
      <c r="D420" s="89"/>
      <c r="E420" s="78"/>
      <c r="F420" s="79"/>
      <c r="G420" s="79"/>
      <c r="H420" s="79"/>
      <c r="I420" s="82"/>
      <c r="J420" s="83"/>
      <c r="K420" s="83"/>
      <c r="L420" s="105"/>
      <c r="M420" s="72"/>
      <c r="N420" s="84"/>
      <c r="O420" s="63"/>
      <c r="P420" s="11"/>
      <c r="Q420" s="1"/>
      <c r="R420" s="1"/>
    </row>
    <row r="421" spans="2:18" s="18" customFormat="1" ht="32.25" customHeight="1" x14ac:dyDescent="0.25">
      <c r="B421" s="98"/>
      <c r="C421" s="99"/>
      <c r="D421" s="89"/>
      <c r="E421" s="96" t="s">
        <v>140</v>
      </c>
      <c r="F421" s="96"/>
      <c r="G421" s="96"/>
      <c r="H421" s="96"/>
      <c r="I421" s="70">
        <f>SUM(I422:I424)</f>
        <v>4833698292</v>
      </c>
      <c r="J421" s="71"/>
      <c r="K421" s="71"/>
      <c r="L421" s="72">
        <v>8</v>
      </c>
      <c r="M421" s="72" t="s">
        <v>134</v>
      </c>
      <c r="N421" s="73">
        <f t="shared" si="13"/>
        <v>4833698292</v>
      </c>
      <c r="O421" s="74" t="s">
        <v>18</v>
      </c>
      <c r="P421" s="11"/>
    </row>
    <row r="422" spans="2:18" ht="32.25" customHeight="1" x14ac:dyDescent="0.25">
      <c r="B422" s="90"/>
      <c r="C422" s="91"/>
      <c r="D422" s="95"/>
      <c r="E422" s="78" t="s">
        <v>19</v>
      </c>
      <c r="F422" s="102" t="str">
        <f>'[2]33 KOPERINDAG net'!D40</f>
        <v>Peningkatan Pengawasan Peredaran Barang dan Jasa</v>
      </c>
      <c r="G422" s="102"/>
      <c r="H422" s="102"/>
      <c r="I422" s="82">
        <f>'[2]33 KOPERINDAG net'!M40</f>
        <v>149280000</v>
      </c>
      <c r="J422" s="83"/>
      <c r="K422" s="83"/>
      <c r="L422" s="72"/>
      <c r="M422" s="72"/>
      <c r="N422" s="84">
        <f t="shared" si="13"/>
        <v>149280000</v>
      </c>
      <c r="O422" s="63"/>
      <c r="P422" s="11"/>
      <c r="Q422" s="1"/>
      <c r="R422" s="1"/>
    </row>
    <row r="423" spans="2:18" ht="32.25" customHeight="1" x14ac:dyDescent="0.25">
      <c r="B423" s="90"/>
      <c r="C423" s="91"/>
      <c r="D423" s="89"/>
      <c r="E423" s="78" t="s">
        <v>19</v>
      </c>
      <c r="F423" s="102" t="str">
        <f>'[2]33 KOPERINDAG net'!D41</f>
        <v>Operasinalisasi dan Pengembangan UPT Kemetrologian Daerah</v>
      </c>
      <c r="G423" s="102"/>
      <c r="H423" s="102"/>
      <c r="I423" s="82">
        <f>'[2]33 KOPERINDAG net'!M41</f>
        <v>1683126292</v>
      </c>
      <c r="J423" s="83"/>
      <c r="K423" s="83"/>
      <c r="L423" s="72"/>
      <c r="M423" s="72"/>
      <c r="N423" s="84">
        <f t="shared" si="13"/>
        <v>1683126292</v>
      </c>
      <c r="O423" s="63"/>
      <c r="P423" s="11"/>
      <c r="Q423" s="1"/>
      <c r="R423" s="1"/>
    </row>
    <row r="424" spans="2:18" ht="32.25" customHeight="1" x14ac:dyDescent="0.25">
      <c r="B424" s="90"/>
      <c r="C424" s="91"/>
      <c r="D424" s="89"/>
      <c r="E424" s="78" t="s">
        <v>19</v>
      </c>
      <c r="F424" s="80" t="str">
        <f>'[2]33 KOPERINDAG net'!D42</f>
        <v>Operasinalisasi dan Pengembangan UPT Kemetrologian Daerah (DAK)</v>
      </c>
      <c r="G424" s="80"/>
      <c r="H424" s="81"/>
      <c r="I424" s="82">
        <f>'[2]33 KOPERINDAG net'!M42</f>
        <v>3001292000</v>
      </c>
      <c r="J424" s="83"/>
      <c r="K424" s="83"/>
      <c r="L424" s="72"/>
      <c r="M424" s="72"/>
      <c r="N424" s="84">
        <f>I424</f>
        <v>3001292000</v>
      </c>
      <c r="O424" s="63"/>
      <c r="P424" s="11"/>
      <c r="Q424" s="1"/>
      <c r="R424" s="1"/>
    </row>
    <row r="425" spans="2:18" ht="17.25" customHeight="1" x14ac:dyDescent="0.25">
      <c r="B425" s="90"/>
      <c r="C425" s="91"/>
      <c r="D425" s="89"/>
      <c r="E425" s="78"/>
      <c r="F425" s="79"/>
      <c r="G425" s="79"/>
      <c r="H425" s="79"/>
      <c r="I425" s="82"/>
      <c r="J425" s="83"/>
      <c r="K425" s="83"/>
      <c r="L425" s="72"/>
      <c r="M425" s="72"/>
      <c r="N425" s="84"/>
      <c r="O425" s="63"/>
      <c r="P425" s="11"/>
      <c r="Q425" s="1"/>
      <c r="R425" s="1"/>
    </row>
    <row r="426" spans="2:18" s="18" customFormat="1" ht="29.25" customHeight="1" x14ac:dyDescent="0.25">
      <c r="B426" s="98"/>
      <c r="C426" s="99"/>
      <c r="D426" s="89"/>
      <c r="E426" s="96" t="s">
        <v>141</v>
      </c>
      <c r="F426" s="96"/>
      <c r="G426" s="96"/>
      <c r="H426" s="96"/>
      <c r="I426" s="70">
        <f>SUM(I427:I430)</f>
        <v>11675689046</v>
      </c>
      <c r="J426" s="71"/>
      <c r="K426" s="71"/>
      <c r="L426" s="72">
        <v>8</v>
      </c>
      <c r="M426" s="72" t="s">
        <v>134</v>
      </c>
      <c r="N426" s="73">
        <f t="shared" si="13"/>
        <v>11675689046</v>
      </c>
      <c r="O426" s="74" t="s">
        <v>18</v>
      </c>
      <c r="P426" s="11"/>
    </row>
    <row r="427" spans="2:18" ht="29.25" customHeight="1" x14ac:dyDescent="0.25">
      <c r="B427" s="90"/>
      <c r="C427" s="91"/>
      <c r="D427" s="95"/>
      <c r="E427" s="78" t="s">
        <v>19</v>
      </c>
      <c r="F427" s="102" t="str">
        <f>'[2]33 KOPERINDAG net'!D33</f>
        <v>Pengembangan Pasar dan Distribusi barang/produk	 (DAK)</v>
      </c>
      <c r="G427" s="102"/>
      <c r="H427" s="102"/>
      <c r="I427" s="82">
        <f>'[2]33 KOPERINDAG net'!M33</f>
        <v>3303146740</v>
      </c>
      <c r="J427" s="83"/>
      <c r="K427" s="83"/>
      <c r="L427" s="72"/>
      <c r="M427" s="72"/>
      <c r="N427" s="84">
        <f t="shared" si="13"/>
        <v>3303146740</v>
      </c>
      <c r="O427" s="63"/>
      <c r="P427" s="11"/>
      <c r="Q427" s="1"/>
      <c r="R427" s="1"/>
    </row>
    <row r="428" spans="2:18" ht="29.25" customHeight="1" x14ac:dyDescent="0.25">
      <c r="B428" s="90"/>
      <c r="C428" s="91"/>
      <c r="D428" s="89"/>
      <c r="E428" s="78" t="s">
        <v>19</v>
      </c>
      <c r="F428" s="102" t="str">
        <f>'[2]33 KOPERINDAG net'!D34</f>
        <v>Peningkatan Sistem Jaringan Informasi Perdagangan</v>
      </c>
      <c r="G428" s="102"/>
      <c r="H428" s="102"/>
      <c r="I428" s="82">
        <f>'[2]33 KOPERINDAG net'!M34</f>
        <v>355515000</v>
      </c>
      <c r="J428" s="83"/>
      <c r="K428" s="83"/>
      <c r="L428" s="72"/>
      <c r="M428" s="72"/>
      <c r="N428" s="84">
        <f t="shared" si="13"/>
        <v>355515000</v>
      </c>
      <c r="O428" s="63"/>
      <c r="P428" s="11"/>
      <c r="Q428" s="1"/>
      <c r="R428" s="1"/>
    </row>
    <row r="429" spans="2:18" ht="29.25" customHeight="1" x14ac:dyDescent="0.25">
      <c r="B429" s="90"/>
      <c r="C429" s="91"/>
      <c r="D429" s="89"/>
      <c r="E429" s="78" t="s">
        <v>19</v>
      </c>
      <c r="F429" s="102" t="str">
        <f>'[2]33 KOPERINDAG net'!D35</f>
        <v>Pengembangan Pasar dan Distribusi barang/produk(Pendamping DAK)</v>
      </c>
      <c r="G429" s="102"/>
      <c r="H429" s="102"/>
      <c r="I429" s="82">
        <f>'[2]33 KOPERINDAG net'!M35</f>
        <v>2714150000</v>
      </c>
      <c r="J429" s="83"/>
      <c r="K429" s="83"/>
      <c r="L429" s="72"/>
      <c r="M429" s="72"/>
      <c r="N429" s="84">
        <f t="shared" si="13"/>
        <v>2714150000</v>
      </c>
      <c r="O429" s="63"/>
      <c r="P429" s="11"/>
      <c r="Q429" s="1"/>
      <c r="R429" s="1"/>
    </row>
    <row r="430" spans="2:18" ht="29.25" customHeight="1" x14ac:dyDescent="0.25">
      <c r="B430" s="90"/>
      <c r="C430" s="91"/>
      <c r="D430" s="89"/>
      <c r="E430" s="78" t="s">
        <v>19</v>
      </c>
      <c r="F430" s="102" t="str">
        <f>'[2]33 KOPERINDAG net'!D36</f>
        <v>Pengembangan pasar dan distribusi barang/produk</v>
      </c>
      <c r="G430" s="102"/>
      <c r="H430" s="102"/>
      <c r="I430" s="82">
        <f>'[2]33 KOPERINDAG net'!M36</f>
        <v>5302877306</v>
      </c>
      <c r="J430" s="83"/>
      <c r="K430" s="83"/>
      <c r="L430" s="72"/>
      <c r="M430" s="72"/>
      <c r="N430" s="84">
        <f t="shared" si="13"/>
        <v>5302877306</v>
      </c>
      <c r="O430" s="63"/>
      <c r="P430" s="11"/>
      <c r="Q430" s="1"/>
      <c r="R430" s="1"/>
    </row>
    <row r="431" spans="2:18" ht="17.25" customHeight="1" x14ac:dyDescent="0.25">
      <c r="B431" s="90"/>
      <c r="C431" s="91"/>
      <c r="D431" s="89"/>
      <c r="E431" s="78"/>
      <c r="F431" s="79"/>
      <c r="G431" s="79"/>
      <c r="H431" s="79"/>
      <c r="I431" s="82"/>
      <c r="J431" s="83"/>
      <c r="K431" s="83"/>
      <c r="L431" s="72"/>
      <c r="M431" s="72"/>
      <c r="N431" s="84"/>
      <c r="O431" s="63"/>
      <c r="P431" s="11"/>
      <c r="Q431" s="1"/>
      <c r="R431" s="1"/>
    </row>
    <row r="432" spans="2:18" s="18" customFormat="1" ht="31.5" customHeight="1" x14ac:dyDescent="0.25">
      <c r="B432" s="98"/>
      <c r="C432" s="99"/>
      <c r="D432" s="89"/>
      <c r="E432" s="96" t="s">
        <v>142</v>
      </c>
      <c r="F432" s="96"/>
      <c r="G432" s="96"/>
      <c r="H432" s="96"/>
      <c r="I432" s="70">
        <f>SUM(I433)</f>
        <v>99638000</v>
      </c>
      <c r="J432" s="71"/>
      <c r="K432" s="71"/>
      <c r="L432" s="72">
        <v>8</v>
      </c>
      <c r="M432" s="72" t="s">
        <v>134</v>
      </c>
      <c r="N432" s="73">
        <f t="shared" si="13"/>
        <v>99638000</v>
      </c>
      <c r="O432" s="74" t="s">
        <v>18</v>
      </c>
      <c r="P432" s="11"/>
    </row>
    <row r="433" spans="1:26" ht="31.5" customHeight="1" x14ac:dyDescent="0.25">
      <c r="B433" s="147"/>
      <c r="C433" s="148"/>
      <c r="D433" s="95"/>
      <c r="E433" s="78" t="s">
        <v>19</v>
      </c>
      <c r="F433" s="102" t="str">
        <f>'[2]33 KOPERINDAG net'!D38</f>
        <v>Kegiatan Penataan Tempat Berusaha Bagi Pedagang Kaki Lima dan Asongan</v>
      </c>
      <c r="G433" s="102"/>
      <c r="H433" s="102"/>
      <c r="I433" s="82">
        <f>'[2]33 KOPERINDAG net'!M38</f>
        <v>99638000</v>
      </c>
      <c r="J433" s="152"/>
      <c r="K433" s="152"/>
      <c r="L433" s="134"/>
      <c r="M433" s="134"/>
      <c r="N433" s="84">
        <f t="shared" si="13"/>
        <v>99638000</v>
      </c>
      <c r="O433" s="63"/>
      <c r="P433" s="11"/>
      <c r="Q433" s="1"/>
      <c r="R433" s="1"/>
    </row>
    <row r="434" spans="1:26" ht="15.75" customHeight="1" thickBot="1" x14ac:dyDescent="0.3">
      <c r="B434" s="147"/>
      <c r="C434" s="148"/>
      <c r="D434" s="89"/>
      <c r="E434" s="150"/>
      <c r="F434" s="188"/>
      <c r="G434" s="188"/>
      <c r="H434" s="188"/>
      <c r="I434" s="151"/>
      <c r="J434" s="152"/>
      <c r="K434" s="152"/>
      <c r="L434" s="134"/>
      <c r="M434" s="134"/>
      <c r="N434" s="153"/>
      <c r="O434" s="63"/>
      <c r="P434" s="11"/>
      <c r="Q434" s="1"/>
      <c r="R434" s="1"/>
    </row>
    <row r="435" spans="1:26" s="189" customFormat="1" ht="25.5" customHeight="1" thickTop="1" thickBot="1" x14ac:dyDescent="0.3">
      <c r="B435" s="190"/>
      <c r="C435" s="191"/>
      <c r="D435" s="192" t="s">
        <v>143</v>
      </c>
      <c r="E435" s="193"/>
      <c r="F435" s="193"/>
      <c r="G435" s="193"/>
      <c r="H435" s="194"/>
      <c r="I435" s="169">
        <f>I432+I426+I421+I417+I414+I410+I407+I404+I398+I390+I386+I380+I377+I373+I370+I359+I353+I346+I341+I336+I331+I328+I322+I316+I311+I308+I303+I293+I289+I284+I277+I272+I268+I263+I259+I254+I394+I350+I383</f>
        <v>87150222101</v>
      </c>
      <c r="J435" s="170"/>
      <c r="K435" s="170"/>
      <c r="L435" s="170"/>
      <c r="M435" s="170"/>
      <c r="N435" s="171">
        <f t="shared" si="13"/>
        <v>87150222101</v>
      </c>
      <c r="O435" s="172"/>
      <c r="P435" s="195">
        <f>+N435</f>
        <v>87150222101</v>
      </c>
      <c r="Q435" s="173" t="e">
        <f>+P435/P1336*100</f>
        <v>#REF!</v>
      </c>
    </row>
    <row r="436" spans="1:26" s="2" customFormat="1" ht="18.75" customHeight="1" thickTop="1" x14ac:dyDescent="0.25">
      <c r="B436" s="54"/>
      <c r="C436" s="55"/>
      <c r="D436" s="196"/>
      <c r="E436" s="57"/>
      <c r="F436" s="58"/>
      <c r="G436" s="58"/>
      <c r="H436" s="58"/>
      <c r="I436" s="59"/>
      <c r="J436" s="176"/>
      <c r="K436" s="176"/>
      <c r="L436" s="61"/>
      <c r="M436" s="61"/>
      <c r="N436" s="62"/>
      <c r="O436" s="63"/>
      <c r="P436" s="7"/>
      <c r="Q436" s="8"/>
      <c r="R436" s="8"/>
      <c r="S436" s="1"/>
      <c r="T436" s="1"/>
      <c r="U436" s="1"/>
      <c r="V436" s="1"/>
      <c r="Z436" s="108"/>
    </row>
    <row r="437" spans="1:26" s="18" customFormat="1" ht="26.25" customHeight="1" x14ac:dyDescent="0.2">
      <c r="B437" s="177">
        <v>3</v>
      </c>
      <c r="C437" s="178"/>
      <c r="D437" s="197" t="s">
        <v>144</v>
      </c>
      <c r="E437" s="96" t="s">
        <v>145</v>
      </c>
      <c r="F437" s="96"/>
      <c r="G437" s="96"/>
      <c r="H437" s="96"/>
      <c r="I437" s="70">
        <f>SUM(I438)</f>
        <v>1141318000</v>
      </c>
      <c r="J437" s="71"/>
      <c r="K437" s="71"/>
      <c r="L437" s="72">
        <v>2</v>
      </c>
      <c r="M437" s="72" t="s">
        <v>134</v>
      </c>
      <c r="N437" s="73">
        <f>+I437+K437</f>
        <v>1141318000</v>
      </c>
      <c r="O437" s="74" t="s">
        <v>18</v>
      </c>
      <c r="P437" s="11"/>
    </row>
    <row r="438" spans="1:26" ht="26.25" customHeight="1" x14ac:dyDescent="0.25">
      <c r="B438" s="90"/>
      <c r="C438" s="91"/>
      <c r="D438" s="197"/>
      <c r="E438" s="78" t="s">
        <v>19</v>
      </c>
      <c r="F438" s="102" t="str">
        <f>'[2]33 KOPERINDAG net'!D47</f>
        <v>Pembinaan Kemampuan Teknologi Industri</v>
      </c>
      <c r="G438" s="102"/>
      <c r="H438" s="102"/>
      <c r="I438" s="82">
        <f>'[2]33 KOPERINDAG net'!M47</f>
        <v>1141318000</v>
      </c>
      <c r="J438" s="83"/>
      <c r="K438" s="83"/>
      <c r="L438" s="72"/>
      <c r="M438" s="72"/>
      <c r="N438" s="84">
        <f>+I438+K438</f>
        <v>1141318000</v>
      </c>
      <c r="O438" s="63"/>
      <c r="P438" s="11"/>
      <c r="Q438" s="1"/>
      <c r="R438" s="1"/>
      <c r="Z438" s="108"/>
    </row>
    <row r="439" spans="1:26" ht="15.75" customHeight="1" x14ac:dyDescent="0.25">
      <c r="B439" s="90"/>
      <c r="C439" s="91"/>
      <c r="D439" s="197"/>
      <c r="E439" s="78"/>
      <c r="F439" s="79"/>
      <c r="G439" s="79"/>
      <c r="H439" s="79"/>
      <c r="I439" s="82"/>
      <c r="J439" s="83"/>
      <c r="K439" s="83"/>
      <c r="L439" s="72"/>
      <c r="M439" s="72"/>
      <c r="N439" s="84"/>
      <c r="O439" s="63"/>
      <c r="P439" s="11"/>
      <c r="Q439" s="1"/>
      <c r="R439" s="1"/>
      <c r="Z439" s="108"/>
    </row>
    <row r="440" spans="1:26" ht="27.75" customHeight="1" x14ac:dyDescent="0.25">
      <c r="A440" s="2"/>
      <c r="B440" s="90"/>
      <c r="C440" s="91"/>
      <c r="D440" s="197"/>
      <c r="E440" s="67" t="s">
        <v>120</v>
      </c>
      <c r="F440" s="79" t="s">
        <v>15</v>
      </c>
      <c r="G440" s="69" t="s">
        <v>146</v>
      </c>
      <c r="H440" s="69"/>
      <c r="I440" s="70">
        <f>SUM(I441:I442)</f>
        <v>94579000</v>
      </c>
      <c r="J440" s="83"/>
      <c r="K440" s="83"/>
      <c r="L440" s="72">
        <v>2</v>
      </c>
      <c r="M440" s="138" t="s">
        <v>147</v>
      </c>
      <c r="N440" s="73">
        <f>+I440+K440</f>
        <v>94579000</v>
      </c>
      <c r="O440" s="74" t="s">
        <v>18</v>
      </c>
      <c r="P440" s="198"/>
      <c r="Q440" s="1"/>
      <c r="R440" s="1"/>
    </row>
    <row r="441" spans="1:26" ht="32.25" customHeight="1" x14ac:dyDescent="0.25">
      <c r="A441" s="2"/>
      <c r="B441" s="90"/>
      <c r="C441" s="91"/>
      <c r="D441" s="92"/>
      <c r="E441" s="78" t="s">
        <v>87</v>
      </c>
      <c r="F441" s="79" t="s">
        <v>15</v>
      </c>
      <c r="G441" s="80" t="str">
        <f>'[2]8 PERHUBUNGAN'!D39</f>
        <v>Peningkatan Dan Penyediaan SISKOMPAD E-GOVERMENT</v>
      </c>
      <c r="H441" s="81"/>
      <c r="I441" s="82">
        <f>'[2]8 PERHUBUNGAN'!M39</f>
        <v>62004000</v>
      </c>
      <c r="J441" s="83"/>
      <c r="K441" s="83"/>
      <c r="L441" s="72"/>
      <c r="M441" s="140"/>
      <c r="N441" s="84">
        <f>+I441+K441</f>
        <v>62004000</v>
      </c>
      <c r="O441" s="63"/>
      <c r="P441" s="11"/>
      <c r="Q441" s="1"/>
      <c r="R441" s="1"/>
    </row>
    <row r="442" spans="1:26" ht="30.75" customHeight="1" x14ac:dyDescent="0.25">
      <c r="A442" s="2"/>
      <c r="B442" s="90"/>
      <c r="C442" s="91"/>
      <c r="D442" s="92"/>
      <c r="E442" s="78" t="s">
        <v>87</v>
      </c>
      <c r="F442" s="79" t="s">
        <v>15</v>
      </c>
      <c r="G442" s="80" t="str">
        <f>'[2]8 PERHUBUNGAN'!D40</f>
        <v>Pembinaan Dan Pengembangan Jaringan Komunikasi dan Informatika</v>
      </c>
      <c r="H442" s="81"/>
      <c r="I442" s="82">
        <f>'[2]8 PERHUBUNGAN'!M40</f>
        <v>32575000</v>
      </c>
      <c r="J442" s="83"/>
      <c r="K442" s="83"/>
      <c r="L442" s="72"/>
      <c r="M442" s="72"/>
      <c r="N442" s="84">
        <f>+I442+K442</f>
        <v>32575000</v>
      </c>
      <c r="O442" s="63"/>
      <c r="P442" s="11"/>
      <c r="Q442" s="1"/>
      <c r="R442" s="1"/>
    </row>
    <row r="443" spans="1:26" ht="10.5" customHeight="1" x14ac:dyDescent="0.25">
      <c r="A443" s="2"/>
      <c r="B443" s="90"/>
      <c r="C443" s="91"/>
      <c r="D443" s="92"/>
      <c r="E443" s="78"/>
      <c r="F443" s="79"/>
      <c r="G443" s="78"/>
      <c r="H443" s="78"/>
      <c r="I443" s="82"/>
      <c r="J443" s="83"/>
      <c r="K443" s="83"/>
      <c r="L443" s="72"/>
      <c r="M443" s="72"/>
      <c r="N443" s="84"/>
      <c r="O443" s="63"/>
      <c r="P443" s="11"/>
      <c r="Q443" s="1"/>
      <c r="R443" s="1"/>
    </row>
    <row r="444" spans="1:26" ht="28.5" customHeight="1" x14ac:dyDescent="0.25">
      <c r="A444" s="2"/>
      <c r="B444" s="90"/>
      <c r="C444" s="91"/>
      <c r="D444" s="92"/>
      <c r="E444" s="67" t="s">
        <v>120</v>
      </c>
      <c r="F444" s="79" t="s">
        <v>15</v>
      </c>
      <c r="G444" s="69" t="s">
        <v>148</v>
      </c>
      <c r="H444" s="69"/>
      <c r="I444" s="70">
        <f>SUM(I445)</f>
        <v>5000000</v>
      </c>
      <c r="J444" s="83"/>
      <c r="K444" s="83"/>
      <c r="L444" s="72">
        <v>2</v>
      </c>
      <c r="M444" s="138" t="s">
        <v>147</v>
      </c>
      <c r="N444" s="73">
        <f>+I444+K444</f>
        <v>5000000</v>
      </c>
      <c r="O444" s="74" t="s">
        <v>18</v>
      </c>
      <c r="P444" s="11"/>
      <c r="Q444" s="1"/>
      <c r="R444" s="1"/>
    </row>
    <row r="445" spans="1:26" ht="27" customHeight="1" x14ac:dyDescent="0.25">
      <c r="A445" s="2"/>
      <c r="B445" s="90"/>
      <c r="C445" s="91"/>
      <c r="D445" s="92"/>
      <c r="E445" s="78" t="s">
        <v>149</v>
      </c>
      <c r="F445" s="79" t="s">
        <v>15</v>
      </c>
      <c r="G445" s="80" t="str">
        <f>+'[1]18 SETDA'!G83</f>
        <v>Penyebarluasan Informasi Pembangunan Daerah</v>
      </c>
      <c r="H445" s="81"/>
      <c r="I445" s="82">
        <f>'[2]8 PERHUBUNGAN'!M46</f>
        <v>5000000</v>
      </c>
      <c r="J445" s="83"/>
      <c r="K445" s="83"/>
      <c r="L445" s="72"/>
      <c r="M445" s="140"/>
      <c r="N445" s="84">
        <f>+I445+K445</f>
        <v>5000000</v>
      </c>
      <c r="O445" s="63"/>
      <c r="P445" s="11"/>
      <c r="Q445" s="1"/>
      <c r="R445" s="1"/>
    </row>
    <row r="446" spans="1:26" ht="15.75" customHeight="1" x14ac:dyDescent="0.25">
      <c r="A446" s="2"/>
      <c r="B446" s="90"/>
      <c r="C446" s="91"/>
      <c r="D446" s="92"/>
      <c r="E446" s="78"/>
      <c r="F446" s="79"/>
      <c r="G446" s="78"/>
      <c r="H446" s="78"/>
      <c r="I446" s="82"/>
      <c r="J446" s="83"/>
      <c r="K446" s="83"/>
      <c r="L446" s="72"/>
      <c r="M446" s="72"/>
      <c r="N446" s="84"/>
      <c r="O446" s="63"/>
      <c r="P446" s="11"/>
      <c r="Q446" s="1"/>
      <c r="R446" s="1"/>
    </row>
    <row r="447" spans="1:26" ht="39" customHeight="1" x14ac:dyDescent="0.25">
      <c r="A447" s="2"/>
      <c r="B447" s="90"/>
      <c r="C447" s="91"/>
      <c r="D447" s="92"/>
      <c r="E447" s="67" t="s">
        <v>120</v>
      </c>
      <c r="F447" s="79" t="s">
        <v>15</v>
      </c>
      <c r="G447" s="69" t="s">
        <v>150</v>
      </c>
      <c r="H447" s="69"/>
      <c r="I447" s="70">
        <f>SUM(I448)</f>
        <v>22746000</v>
      </c>
      <c r="J447" s="83"/>
      <c r="K447" s="83"/>
      <c r="L447" s="72">
        <v>2</v>
      </c>
      <c r="M447" s="138" t="s">
        <v>147</v>
      </c>
      <c r="N447" s="73">
        <f>+I447+K447</f>
        <v>22746000</v>
      </c>
      <c r="O447" s="74" t="s">
        <v>18</v>
      </c>
      <c r="P447" s="198"/>
      <c r="Q447" s="1"/>
      <c r="R447" s="1"/>
    </row>
    <row r="448" spans="1:26" ht="30" customHeight="1" x14ac:dyDescent="0.25">
      <c r="A448" s="2"/>
      <c r="B448" s="90"/>
      <c r="C448" s="91"/>
      <c r="D448" s="92"/>
      <c r="E448" s="78" t="s">
        <v>87</v>
      </c>
      <c r="F448" s="79" t="s">
        <v>15</v>
      </c>
      <c r="G448" s="80" t="str">
        <f>'[2]8 PERHUBUNGAN'!D42</f>
        <v>Monitoring Evaluasi Dan Pelaporan KOMINFO</v>
      </c>
      <c r="H448" s="81"/>
      <c r="I448" s="82">
        <f>'[2]8 PERHUBUNGAN'!M42</f>
        <v>22746000</v>
      </c>
      <c r="J448" s="83"/>
      <c r="K448" s="83"/>
      <c r="L448" s="72"/>
      <c r="M448" s="140"/>
      <c r="N448" s="84">
        <f>+I448+K448</f>
        <v>22746000</v>
      </c>
      <c r="O448" s="63"/>
      <c r="P448" s="11"/>
      <c r="Q448" s="1"/>
      <c r="R448" s="1"/>
    </row>
    <row r="449" spans="2:26" ht="15.75" customHeight="1" x14ac:dyDescent="0.25">
      <c r="B449" s="90"/>
      <c r="C449" s="91"/>
      <c r="D449" s="92"/>
      <c r="E449" s="78"/>
      <c r="F449" s="79"/>
      <c r="G449" s="79"/>
      <c r="H449" s="79"/>
      <c r="I449" s="82"/>
      <c r="J449" s="83"/>
      <c r="K449" s="83"/>
      <c r="L449" s="72"/>
      <c r="M449" s="72"/>
      <c r="N449" s="84"/>
      <c r="O449" s="63"/>
      <c r="P449" s="11"/>
      <c r="Q449" s="1"/>
      <c r="R449" s="1"/>
      <c r="Z449" s="108"/>
    </row>
    <row r="450" spans="2:26" ht="26.25" customHeight="1" x14ac:dyDescent="0.25">
      <c r="B450" s="90"/>
      <c r="C450" s="91"/>
      <c r="D450" s="92"/>
      <c r="E450" s="67" t="s">
        <v>120</v>
      </c>
      <c r="F450" s="79" t="s">
        <v>15</v>
      </c>
      <c r="G450" s="69" t="str">
        <f>+[3]Sheet1!$B$303</f>
        <v>Program Fasilitasi Peningkatan SDM Bidang Kominfo</v>
      </c>
      <c r="H450" s="69"/>
      <c r="I450" s="70">
        <f>SUM(I451)</f>
        <v>5000000</v>
      </c>
      <c r="J450" s="83"/>
      <c r="K450" s="83"/>
      <c r="L450" s="72">
        <v>2</v>
      </c>
      <c r="M450" s="138" t="s">
        <v>147</v>
      </c>
      <c r="N450" s="73">
        <f>+I450+K450</f>
        <v>5000000</v>
      </c>
      <c r="O450" s="74" t="s">
        <v>18</v>
      </c>
      <c r="P450" s="11"/>
      <c r="Q450" s="1"/>
      <c r="R450" s="1"/>
      <c r="Z450" s="108"/>
    </row>
    <row r="451" spans="2:26" ht="30.75" customHeight="1" x14ac:dyDescent="0.25">
      <c r="B451" s="90"/>
      <c r="C451" s="91"/>
      <c r="D451" s="92"/>
      <c r="E451" s="78" t="s">
        <v>87</v>
      </c>
      <c r="F451" s="79" t="s">
        <v>15</v>
      </c>
      <c r="G451" s="80" t="str">
        <f>'[2]8 PERHUBUNGAN'!D44</f>
        <v>Pelatihan SDM dalam Bidang KOMINFO</v>
      </c>
      <c r="H451" s="81"/>
      <c r="I451" s="82">
        <f>'[2]8 PERHUBUNGAN'!M44</f>
        <v>5000000</v>
      </c>
      <c r="J451" s="83"/>
      <c r="K451" s="83"/>
      <c r="L451" s="72"/>
      <c r="M451" s="140"/>
      <c r="N451" s="84">
        <f>+I451+K451</f>
        <v>5000000</v>
      </c>
      <c r="O451" s="63"/>
      <c r="P451" s="11"/>
      <c r="Q451" s="1"/>
      <c r="R451" s="1"/>
      <c r="Z451" s="108"/>
    </row>
    <row r="452" spans="2:26" ht="15.75" customHeight="1" x14ac:dyDescent="0.25">
      <c r="B452" s="90"/>
      <c r="C452" s="91"/>
      <c r="D452" s="92"/>
      <c r="E452" s="78"/>
      <c r="F452" s="79"/>
      <c r="G452" s="79"/>
      <c r="H452" s="79"/>
      <c r="I452" s="82"/>
      <c r="J452" s="83"/>
      <c r="K452" s="83"/>
      <c r="L452" s="72"/>
      <c r="M452" s="72"/>
      <c r="N452" s="84"/>
      <c r="O452" s="63"/>
      <c r="P452" s="11"/>
      <c r="Q452" s="1"/>
      <c r="R452" s="1"/>
      <c r="Z452" s="108"/>
    </row>
    <row r="453" spans="2:26" ht="44.25" customHeight="1" x14ac:dyDescent="0.25">
      <c r="B453" s="90"/>
      <c r="C453" s="91"/>
      <c r="D453" s="92"/>
      <c r="E453" s="67" t="s">
        <v>120</v>
      </c>
      <c r="F453" s="79" t="s">
        <v>15</v>
      </c>
      <c r="G453" s="79"/>
      <c r="H453" s="68" t="str">
        <f>+'[2]18 SETDA'!D85</f>
        <v>Program Pengembangan Komunikasi, Informasi dan Media Massa</v>
      </c>
      <c r="I453" s="70">
        <f>+I454</f>
        <v>2035696300</v>
      </c>
      <c r="J453" s="83"/>
      <c r="K453" s="83"/>
      <c r="L453" s="72">
        <v>2</v>
      </c>
      <c r="M453" s="72" t="s">
        <v>83</v>
      </c>
      <c r="N453" s="84">
        <f t="shared" ref="N453:N454" si="14">+I453+K453</f>
        <v>2035696300</v>
      </c>
      <c r="O453" s="63"/>
      <c r="P453" s="11"/>
      <c r="Q453" s="1"/>
      <c r="R453" s="1"/>
      <c r="Z453" s="108"/>
    </row>
    <row r="454" spans="2:26" ht="44.25" customHeight="1" x14ac:dyDescent="0.25">
      <c r="B454" s="90"/>
      <c r="C454" s="91"/>
      <c r="D454" s="92"/>
      <c r="E454" s="78" t="s">
        <v>87</v>
      </c>
      <c r="F454" s="79" t="s">
        <v>15</v>
      </c>
      <c r="G454" s="79"/>
      <c r="H454" s="79" t="str">
        <f>+'[2]18 SETDA'!D86</f>
        <v>Penyebarluasan Informasi Pembangunan Daerah (Bag.Humas)</v>
      </c>
      <c r="I454" s="82">
        <f>+'[2]18 SETDA'!M86</f>
        <v>2035696300</v>
      </c>
      <c r="J454" s="83"/>
      <c r="K454" s="83"/>
      <c r="L454" s="72"/>
      <c r="M454" s="72"/>
      <c r="N454" s="84">
        <f t="shared" si="14"/>
        <v>2035696300</v>
      </c>
      <c r="O454" s="63"/>
      <c r="P454" s="11"/>
      <c r="Q454" s="1"/>
      <c r="R454" s="1"/>
      <c r="Z454" s="108"/>
    </row>
    <row r="455" spans="2:26" ht="15.75" customHeight="1" x14ac:dyDescent="0.25">
      <c r="B455" s="90"/>
      <c r="C455" s="91"/>
      <c r="D455" s="92"/>
      <c r="E455" s="78"/>
      <c r="F455" s="79"/>
      <c r="G455" s="79"/>
      <c r="H455" s="79"/>
      <c r="I455" s="82"/>
      <c r="J455" s="83"/>
      <c r="K455" s="83"/>
      <c r="L455" s="72"/>
      <c r="M455" s="72"/>
      <c r="N455" s="84"/>
      <c r="O455" s="63"/>
      <c r="P455" s="11"/>
      <c r="Q455" s="1"/>
      <c r="R455" s="1"/>
      <c r="Z455" s="108"/>
    </row>
    <row r="456" spans="2:26" s="2" customFormat="1" ht="26.25" customHeight="1" x14ac:dyDescent="0.25">
      <c r="B456" s="90"/>
      <c r="C456" s="91"/>
      <c r="D456" s="92"/>
      <c r="E456" s="67" t="s">
        <v>14</v>
      </c>
      <c r="F456" s="68" t="s">
        <v>15</v>
      </c>
      <c r="G456" s="69" t="s">
        <v>151</v>
      </c>
      <c r="H456" s="69"/>
      <c r="I456" s="70">
        <f>SUM(I457:I459)</f>
        <v>811545000</v>
      </c>
      <c r="J456" s="104"/>
      <c r="K456" s="104"/>
      <c r="L456" s="72">
        <v>2</v>
      </c>
      <c r="M456" s="72" t="s">
        <v>152</v>
      </c>
      <c r="N456" s="73">
        <f>I456</f>
        <v>811545000</v>
      </c>
      <c r="O456" s="74" t="s">
        <v>18</v>
      </c>
      <c r="P456" s="11"/>
      <c r="Q456" s="1"/>
      <c r="R456" s="1"/>
      <c r="S456" s="1"/>
      <c r="T456" s="1"/>
      <c r="U456" s="1"/>
      <c r="V456" s="1"/>
      <c r="Z456" s="108"/>
    </row>
    <row r="457" spans="2:26" ht="20.25" customHeight="1" x14ac:dyDescent="0.25">
      <c r="B457" s="90"/>
      <c r="C457" s="91"/>
      <c r="D457" s="92"/>
      <c r="E457" s="78" t="s">
        <v>19</v>
      </c>
      <c r="F457" s="103"/>
      <c r="G457" s="102" t="str">
        <f>'[2]koreksi 7 BAPPEDA'!D46</f>
        <v>Koordinasi Penyusunan SIPD</v>
      </c>
      <c r="H457" s="102"/>
      <c r="I457" s="82">
        <f>'[2]koreksi 7 BAPPEDA'!M46</f>
        <v>149192500</v>
      </c>
      <c r="J457" s="83"/>
      <c r="K457" s="83"/>
      <c r="L457" s="72"/>
      <c r="M457" s="72"/>
      <c r="N457" s="84">
        <f>+I457+K457</f>
        <v>149192500</v>
      </c>
      <c r="O457" s="63"/>
      <c r="P457" s="11"/>
      <c r="Q457" s="1"/>
      <c r="R457" s="1"/>
      <c r="Z457" s="108"/>
    </row>
    <row r="458" spans="2:26" ht="30.75" customHeight="1" x14ac:dyDescent="0.25">
      <c r="B458" s="90"/>
      <c r="C458" s="91"/>
      <c r="D458" s="92"/>
      <c r="E458" s="78" t="s">
        <v>19</v>
      </c>
      <c r="F458" s="103"/>
      <c r="G458" s="102" t="str">
        <f>'[2]koreksi 7 BAPPEDA'!D47</f>
        <v>Penyusunan Statistik Dasar Kabupaten Donggala</v>
      </c>
      <c r="H458" s="102"/>
      <c r="I458" s="82">
        <f>'[2]koreksi 7 BAPPEDA'!M47</f>
        <v>422617500</v>
      </c>
      <c r="J458" s="83"/>
      <c r="K458" s="83"/>
      <c r="L458" s="72"/>
      <c r="M458" s="72"/>
      <c r="N458" s="84">
        <f t="shared" ref="N458:N459" si="15">+I458+K458</f>
        <v>422617500</v>
      </c>
      <c r="O458" s="63"/>
      <c r="P458" s="11"/>
      <c r="Q458" s="1"/>
      <c r="R458" s="1"/>
      <c r="Z458" s="108"/>
    </row>
    <row r="459" spans="2:26" ht="31.5" customHeight="1" x14ac:dyDescent="0.25">
      <c r="B459" s="90"/>
      <c r="C459" s="91"/>
      <c r="D459" s="92"/>
      <c r="E459" s="78" t="s">
        <v>19</v>
      </c>
      <c r="F459" s="103"/>
      <c r="G459" s="102" t="str">
        <f>'[2]koreksi 7 BAPPEDA'!D48</f>
        <v>Penelitian dan pengembangan pembangunan daerah</v>
      </c>
      <c r="H459" s="102"/>
      <c r="I459" s="82">
        <f>'[2]koreksi 7 BAPPEDA'!M48</f>
        <v>239735000</v>
      </c>
      <c r="J459" s="83"/>
      <c r="K459" s="83"/>
      <c r="L459" s="72"/>
      <c r="M459" s="72"/>
      <c r="N459" s="84">
        <f t="shared" si="15"/>
        <v>239735000</v>
      </c>
      <c r="O459" s="63"/>
      <c r="P459" s="11"/>
      <c r="Q459" s="1"/>
      <c r="R459" s="1"/>
      <c r="Z459" s="108"/>
    </row>
    <row r="460" spans="2:26" ht="15.75" customHeight="1" thickBot="1" x14ac:dyDescent="0.3">
      <c r="B460" s="90"/>
      <c r="C460" s="91"/>
      <c r="D460" s="92"/>
      <c r="E460" s="78"/>
      <c r="F460" s="103"/>
      <c r="G460" s="79"/>
      <c r="H460" s="79"/>
      <c r="I460" s="82"/>
      <c r="J460" s="83"/>
      <c r="K460" s="83"/>
      <c r="L460" s="72"/>
      <c r="M460" s="72"/>
      <c r="N460" s="84"/>
      <c r="O460" s="63"/>
      <c r="P460" s="11"/>
      <c r="Q460" s="1"/>
      <c r="R460" s="1"/>
      <c r="Z460" s="108"/>
    </row>
    <row r="461" spans="2:26" s="209" customFormat="1" ht="29.25" customHeight="1" thickTop="1" thickBot="1" x14ac:dyDescent="0.3">
      <c r="B461" s="199"/>
      <c r="C461" s="200"/>
      <c r="D461" s="201" t="s">
        <v>153</v>
      </c>
      <c r="E461" s="202"/>
      <c r="F461" s="203"/>
      <c r="G461" s="203"/>
      <c r="H461" s="203"/>
      <c r="I461" s="204">
        <f>I456+I450+I447+I444+I440+I437+I453</f>
        <v>4115884300</v>
      </c>
      <c r="J461" s="205"/>
      <c r="K461" s="205"/>
      <c r="L461" s="170"/>
      <c r="M461" s="170"/>
      <c r="N461" s="204">
        <f>I461</f>
        <v>4115884300</v>
      </c>
      <c r="O461" s="206"/>
      <c r="P461" s="207"/>
      <c r="Q461" s="208"/>
      <c r="R461" s="208"/>
      <c r="S461" s="208"/>
      <c r="T461" s="208"/>
      <c r="U461" s="208"/>
      <c r="V461" s="208"/>
      <c r="Z461" s="210"/>
    </row>
    <row r="462" spans="2:26" s="2" customFormat="1" ht="15.75" customHeight="1" thickTop="1" x14ac:dyDescent="0.25">
      <c r="B462" s="211"/>
      <c r="C462" s="1"/>
      <c r="D462" s="196"/>
      <c r="E462" s="212"/>
      <c r="F462" s="213"/>
      <c r="G462" s="213"/>
      <c r="H462" s="213"/>
      <c r="I462" s="214"/>
      <c r="J462" s="215"/>
      <c r="K462" s="215"/>
      <c r="L462" s="216"/>
      <c r="M462" s="216"/>
      <c r="N462" s="217"/>
      <c r="O462" s="63"/>
      <c r="P462" s="11"/>
      <c r="Q462" s="1"/>
      <c r="R462" s="1"/>
      <c r="S462" s="1"/>
      <c r="T462" s="1"/>
      <c r="U462" s="1"/>
      <c r="V462" s="1"/>
      <c r="Z462" s="108"/>
    </row>
    <row r="463" spans="2:26" s="18" customFormat="1" ht="32.25" customHeight="1" x14ac:dyDescent="0.2">
      <c r="B463" s="177">
        <v>4</v>
      </c>
      <c r="C463" s="178"/>
      <c r="D463" s="218" t="s">
        <v>154</v>
      </c>
      <c r="E463" s="67" t="s">
        <v>14</v>
      </c>
      <c r="F463" s="68" t="s">
        <v>15</v>
      </c>
      <c r="G463" s="69" t="s">
        <v>155</v>
      </c>
      <c r="H463" s="69"/>
      <c r="I463" s="70">
        <f>SUM(I464:I465)</f>
        <v>240749351</v>
      </c>
      <c r="J463" s="71"/>
      <c r="K463" s="71"/>
      <c r="L463" s="72">
        <v>2</v>
      </c>
      <c r="M463" s="72" t="s">
        <v>156</v>
      </c>
      <c r="N463" s="73">
        <f t="shared" ref="N463:N473" si="16">+I463+K463</f>
        <v>240749351</v>
      </c>
      <c r="O463" s="74" t="s">
        <v>18</v>
      </c>
      <c r="P463" s="11"/>
      <c r="T463" s="18" t="e">
        <f>SUM(T744:T1131)</f>
        <v>#REF!</v>
      </c>
      <c r="U463" s="18" t="e">
        <f>SUM(U744:U1131)</f>
        <v>#REF!</v>
      </c>
    </row>
    <row r="464" spans="2:26" ht="32.25" customHeight="1" x14ac:dyDescent="0.25">
      <c r="B464" s="90"/>
      <c r="C464" s="91"/>
      <c r="D464" s="219"/>
      <c r="E464" s="78" t="s">
        <v>19</v>
      </c>
      <c r="F464" s="103"/>
      <c r="G464" s="80" t="str">
        <f>'[2]16 KESBANGPOL'!D21</f>
        <v>Peningkatan toleransi &amp; kerukunan dalam kehidupan beragama</v>
      </c>
      <c r="H464" s="80"/>
      <c r="I464" s="82">
        <f>'[2]16 KESBANGPOL'!M21</f>
        <v>156134251</v>
      </c>
      <c r="J464" s="83"/>
      <c r="K464" s="83"/>
      <c r="L464" s="72"/>
      <c r="M464" s="72"/>
      <c r="N464" s="84">
        <f t="shared" si="16"/>
        <v>156134251</v>
      </c>
      <c r="O464" s="63"/>
    </row>
    <row r="465" spans="2:27" ht="32.25" customHeight="1" x14ac:dyDescent="0.25">
      <c r="B465" s="90"/>
      <c r="C465" s="91"/>
      <c r="D465" s="219"/>
      <c r="E465" s="78" t="s">
        <v>19</v>
      </c>
      <c r="F465" s="103"/>
      <c r="G465" s="80" t="str">
        <f>'[2]16 KESBANGPOL'!D22</f>
        <v>Peningkatan kesadaran masyarakat akan nilai-nilai luhur budaya bangsa</v>
      </c>
      <c r="H465" s="80"/>
      <c r="I465" s="82">
        <f>'[2]16 KESBANGPOL'!M22</f>
        <v>84615100</v>
      </c>
      <c r="J465" s="104"/>
      <c r="K465" s="104"/>
      <c r="L465" s="105"/>
      <c r="M465" s="72"/>
      <c r="N465" s="84">
        <f t="shared" si="16"/>
        <v>84615100</v>
      </c>
      <c r="O465" s="63"/>
      <c r="T465" s="1">
        <v>2311037100</v>
      </c>
      <c r="W465" s="1">
        <v>7217743400</v>
      </c>
      <c r="Z465" s="1">
        <v>900000000</v>
      </c>
    </row>
    <row r="466" spans="2:27" ht="15" customHeight="1" x14ac:dyDescent="0.25">
      <c r="B466" s="90"/>
      <c r="C466" s="91"/>
      <c r="D466" s="220"/>
      <c r="E466" s="78"/>
      <c r="F466" s="103"/>
      <c r="G466" s="78"/>
      <c r="H466" s="79"/>
      <c r="I466" s="82"/>
      <c r="J466" s="104"/>
      <c r="K466" s="104"/>
      <c r="L466" s="105"/>
      <c r="M466" s="72"/>
      <c r="N466" s="84"/>
      <c r="O466" s="63"/>
    </row>
    <row r="467" spans="2:27" s="18" customFormat="1" ht="32.25" customHeight="1" x14ac:dyDescent="0.2">
      <c r="B467" s="98"/>
      <c r="C467" s="99"/>
      <c r="D467" s="220"/>
      <c r="E467" s="67" t="s">
        <v>14</v>
      </c>
      <c r="F467" s="68" t="s">
        <v>15</v>
      </c>
      <c r="G467" s="69" t="s">
        <v>157</v>
      </c>
      <c r="H467" s="69"/>
      <c r="I467" s="70">
        <f>SUM(I468:I469)</f>
        <v>327044233</v>
      </c>
      <c r="J467" s="71"/>
      <c r="K467" s="71"/>
      <c r="L467" s="72">
        <v>2</v>
      </c>
      <c r="M467" s="72" t="s">
        <v>156</v>
      </c>
      <c r="N467" s="73">
        <f t="shared" si="16"/>
        <v>327044233</v>
      </c>
      <c r="O467" s="74" t="s">
        <v>18</v>
      </c>
      <c r="P467" s="11"/>
      <c r="T467" s="18">
        <v>350000000</v>
      </c>
      <c r="V467" s="18" t="s">
        <v>158</v>
      </c>
    </row>
    <row r="468" spans="2:27" ht="32.25" customHeight="1" x14ac:dyDescent="0.25">
      <c r="B468" s="90"/>
      <c r="C468" s="91"/>
      <c r="D468" s="95"/>
      <c r="E468" s="78" t="s">
        <v>19</v>
      </c>
      <c r="F468" s="103"/>
      <c r="G468" s="80" t="str">
        <f>'[2]16 KESBANGPOL'!D24</f>
        <v>Peningkatan Pemahaman Idiologi dan Bela Negara</v>
      </c>
      <c r="H468" s="80"/>
      <c r="I468" s="82">
        <f>'[2]16 KESBANGPOL'!M24</f>
        <v>200466000</v>
      </c>
      <c r="J468" s="83"/>
      <c r="K468" s="83"/>
      <c r="L468" s="72"/>
      <c r="M468" s="72"/>
      <c r="N468" s="84">
        <f t="shared" si="16"/>
        <v>200466000</v>
      </c>
      <c r="O468" s="63"/>
      <c r="V468" s="1" t="s">
        <v>159</v>
      </c>
      <c r="X468" s="1" t="e">
        <f>#REF!-#REF!</f>
        <v>#REF!</v>
      </c>
      <c r="AA468" s="1">
        <v>4983536500</v>
      </c>
    </row>
    <row r="469" spans="2:27" ht="32.25" customHeight="1" x14ac:dyDescent="0.25">
      <c r="B469" s="90"/>
      <c r="C469" s="91"/>
      <c r="D469" s="89"/>
      <c r="E469" s="78" t="s">
        <v>19</v>
      </c>
      <c r="F469" s="103"/>
      <c r="G469" s="80" t="str">
        <f>'[2]16 KESBANGPOL'!D25</f>
        <v>Penyelenggaraan Sosialisasi Pembauran Kebangsaan</v>
      </c>
      <c r="H469" s="80"/>
      <c r="I469" s="82">
        <f>'[2]16 KESBANGPOL'!M25</f>
        <v>126578233</v>
      </c>
      <c r="J469" s="83"/>
      <c r="K469" s="83"/>
      <c r="L469" s="72"/>
      <c r="M469" s="72"/>
      <c r="N469" s="84">
        <f t="shared" si="16"/>
        <v>126578233</v>
      </c>
      <c r="O469" s="63"/>
      <c r="T469" s="1">
        <v>1664080000</v>
      </c>
      <c r="W469" s="1">
        <v>2389106353</v>
      </c>
      <c r="X469" s="1">
        <f>SUM(W469:W469)</f>
        <v>2389106353</v>
      </c>
    </row>
    <row r="470" spans="2:27" ht="15.75" customHeight="1" x14ac:dyDescent="0.25">
      <c r="B470" s="90"/>
      <c r="C470" s="91"/>
      <c r="D470" s="89"/>
      <c r="E470" s="78"/>
      <c r="F470" s="103"/>
      <c r="G470" s="78"/>
      <c r="H470" s="79"/>
      <c r="I470" s="82"/>
      <c r="J470" s="83"/>
      <c r="K470" s="83"/>
      <c r="L470" s="72"/>
      <c r="M470" s="72"/>
      <c r="N470" s="84"/>
      <c r="O470" s="63"/>
    </row>
    <row r="471" spans="2:27" s="18" customFormat="1" ht="32.25" customHeight="1" x14ac:dyDescent="0.25">
      <c r="B471" s="98"/>
      <c r="C471" s="99"/>
      <c r="D471" s="89"/>
      <c r="E471" s="67" t="s">
        <v>14</v>
      </c>
      <c r="F471" s="68" t="s">
        <v>15</v>
      </c>
      <c r="G471" s="69" t="s">
        <v>160</v>
      </c>
      <c r="H471" s="69"/>
      <c r="I471" s="70">
        <f>SUM(I472:I473)</f>
        <v>310668530</v>
      </c>
      <c r="J471" s="71"/>
      <c r="K471" s="71"/>
      <c r="L471" s="72">
        <v>2</v>
      </c>
      <c r="M471" s="72" t="s">
        <v>156</v>
      </c>
      <c r="N471" s="73">
        <f t="shared" si="16"/>
        <v>310668530</v>
      </c>
      <c r="O471" s="74" t="s">
        <v>18</v>
      </c>
      <c r="P471" s="11"/>
    </row>
    <row r="472" spans="2:27" ht="32.25" customHeight="1" x14ac:dyDescent="0.25">
      <c r="B472" s="90"/>
      <c r="C472" s="91"/>
      <c r="D472" s="95"/>
      <c r="E472" s="78" t="s">
        <v>19</v>
      </c>
      <c r="F472" s="103"/>
      <c r="G472" s="80" t="str">
        <f>'[2]16 KESBANGPOL'!D27</f>
        <v>Penelitian/verifikasi Persyaratan Bantuan  Keuangan Partai Politik</v>
      </c>
      <c r="H472" s="80"/>
      <c r="I472" s="82">
        <f>'[2]16 KESBANGPOL'!M27</f>
        <v>156917643</v>
      </c>
      <c r="J472" s="104"/>
      <c r="K472" s="104"/>
      <c r="L472" s="105"/>
      <c r="M472" s="72"/>
      <c r="N472" s="84">
        <f t="shared" si="16"/>
        <v>156917643</v>
      </c>
      <c r="O472" s="63"/>
      <c r="T472" s="1">
        <v>1191140000</v>
      </c>
      <c r="W472" s="1">
        <v>1620000000</v>
      </c>
      <c r="AA472" s="1" t="e">
        <f>#REF!-#REF!</f>
        <v>#REF!</v>
      </c>
    </row>
    <row r="473" spans="2:27" ht="66.75" customHeight="1" x14ac:dyDescent="0.25">
      <c r="B473" s="90"/>
      <c r="C473" s="91"/>
      <c r="D473" s="89"/>
      <c r="E473" s="78" t="s">
        <v>19</v>
      </c>
      <c r="F473" s="103"/>
      <c r="G473" s="80" t="str">
        <f>'[2]16 KESBANGPOL'!D28</f>
        <v>Sosialisasi Paket Perundang-Undangan Bidang Orkesmas dan pemantauan, pendataan dan pembinaan Ormas, Orkesmas dan LSM</v>
      </c>
      <c r="H473" s="80"/>
      <c r="I473" s="82">
        <f>'[2]16 KESBANGPOL'!M28</f>
        <v>153750887</v>
      </c>
      <c r="J473" s="104"/>
      <c r="K473" s="104"/>
      <c r="L473" s="105"/>
      <c r="M473" s="72"/>
      <c r="N473" s="84">
        <f t="shared" si="16"/>
        <v>153750887</v>
      </c>
      <c r="O473" s="63"/>
    </row>
    <row r="474" spans="2:27" ht="16.5" customHeight="1" thickBot="1" x14ac:dyDescent="0.3">
      <c r="B474" s="147"/>
      <c r="C474" s="148"/>
      <c r="D474" s="89"/>
      <c r="E474" s="150"/>
      <c r="F474" s="221"/>
      <c r="G474" s="222"/>
      <c r="H474" s="222"/>
      <c r="I474" s="82"/>
      <c r="J474" s="223"/>
      <c r="K474" s="223"/>
      <c r="L474" s="224"/>
      <c r="M474" s="134"/>
      <c r="N474" s="153"/>
      <c r="O474" s="63"/>
      <c r="U474" s="1">
        <v>4454890000</v>
      </c>
      <c r="W474" s="1">
        <v>2198967</v>
      </c>
      <c r="X474" s="1" t="e">
        <f>+#REF!-W474</f>
        <v>#REF!</v>
      </c>
      <c r="Y474" s="1" t="e">
        <f>+X474/3</f>
        <v>#REF!</v>
      </c>
      <c r="Z474" s="1" t="e">
        <f>+W474+Y474</f>
        <v>#REF!</v>
      </c>
    </row>
    <row r="475" spans="2:27" s="209" customFormat="1" ht="36.75" customHeight="1" thickTop="1" thickBot="1" x14ac:dyDescent="0.3">
      <c r="B475" s="225"/>
      <c r="C475" s="226"/>
      <c r="D475" s="166" t="s">
        <v>161</v>
      </c>
      <c r="E475" s="167"/>
      <c r="F475" s="167"/>
      <c r="G475" s="167"/>
      <c r="H475" s="168"/>
      <c r="I475" s="204">
        <f>I471+I467+I463</f>
        <v>878462114</v>
      </c>
      <c r="J475" s="205"/>
      <c r="K475" s="205"/>
      <c r="L475" s="170"/>
      <c r="M475" s="170"/>
      <c r="N475" s="204">
        <f>I475</f>
        <v>878462114</v>
      </c>
      <c r="O475" s="206"/>
      <c r="P475" s="207"/>
      <c r="Q475" s="207"/>
      <c r="R475" s="207"/>
      <c r="S475" s="207"/>
      <c r="T475" s="207"/>
      <c r="U475" s="207"/>
      <c r="V475" s="207"/>
      <c r="Z475" s="210"/>
    </row>
    <row r="476" spans="2:27" s="2" customFormat="1" ht="15.75" customHeight="1" thickTop="1" x14ac:dyDescent="0.25">
      <c r="B476" s="54"/>
      <c r="C476" s="55"/>
      <c r="D476" s="196"/>
      <c r="E476" s="57"/>
      <c r="F476" s="58"/>
      <c r="G476" s="58"/>
      <c r="H476" s="58"/>
      <c r="I476" s="59"/>
      <c r="J476" s="60"/>
      <c r="K476" s="60"/>
      <c r="L476" s="61"/>
      <c r="M476" s="61"/>
      <c r="N476" s="62"/>
      <c r="O476" s="63"/>
      <c r="P476" s="11"/>
      <c r="Q476" s="1"/>
      <c r="R476" s="1"/>
      <c r="S476" s="1"/>
      <c r="T476" s="1"/>
      <c r="U476" s="1"/>
      <c r="V476" s="1"/>
      <c r="Z476" s="108"/>
    </row>
    <row r="477" spans="2:27" s="18" customFormat="1" ht="30.75" customHeight="1" x14ac:dyDescent="0.2">
      <c r="B477" s="177">
        <v>5</v>
      </c>
      <c r="C477" s="178"/>
      <c r="D477" s="227" t="s">
        <v>162</v>
      </c>
      <c r="E477" s="67" t="s">
        <v>14</v>
      </c>
      <c r="F477" s="68" t="s">
        <v>15</v>
      </c>
      <c r="G477" s="69" t="s">
        <v>163</v>
      </c>
      <c r="H477" s="69"/>
      <c r="I477" s="70">
        <f>SUM(I478:I479)</f>
        <v>396072527</v>
      </c>
      <c r="J477" s="71"/>
      <c r="K477" s="71"/>
      <c r="L477" s="72">
        <v>2</v>
      </c>
      <c r="M477" s="72" t="s">
        <v>156</v>
      </c>
      <c r="N477" s="73">
        <f t="shared" ref="N477:N488" si="17">+I477+K477</f>
        <v>396072527</v>
      </c>
      <c r="O477" s="74" t="s">
        <v>18</v>
      </c>
      <c r="P477" s="11"/>
      <c r="T477" s="18">
        <v>10357285440</v>
      </c>
      <c r="X477" s="18">
        <v>16277696850</v>
      </c>
      <c r="Z477" s="18" t="e">
        <f>+#REF!+Y474</f>
        <v>#REF!</v>
      </c>
    </row>
    <row r="478" spans="2:27" ht="32.25" customHeight="1" x14ac:dyDescent="0.25">
      <c r="B478" s="90"/>
      <c r="C478" s="91"/>
      <c r="D478" s="228"/>
      <c r="E478" s="78" t="s">
        <v>19</v>
      </c>
      <c r="F478" s="103"/>
      <c r="G478" s="80" t="str">
        <f>'[2]16 KESBANGPOL'!D18</f>
        <v>Fasilitasi Forum Kewaspadaan Dini Masyarakat (FKDM)</v>
      </c>
      <c r="H478" s="80"/>
      <c r="I478" s="82">
        <f>'[2]16 KESBANGPOL'!M18</f>
        <v>131265327</v>
      </c>
      <c r="J478" s="83"/>
      <c r="K478" s="83"/>
      <c r="L478" s="72"/>
      <c r="M478" s="72"/>
      <c r="N478" s="84">
        <f t="shared" si="17"/>
        <v>131265327</v>
      </c>
      <c r="O478" s="63"/>
      <c r="U478" s="1">
        <v>82531862296</v>
      </c>
      <c r="V478" s="1" t="s">
        <v>164</v>
      </c>
      <c r="W478" s="1">
        <v>1629739205</v>
      </c>
      <c r="Z478" s="1" t="e">
        <f>+#REF!+#REF!</f>
        <v>#REF!</v>
      </c>
    </row>
    <row r="479" spans="2:27" ht="29.25" customHeight="1" x14ac:dyDescent="0.25">
      <c r="B479" s="90"/>
      <c r="C479" s="91"/>
      <c r="D479" s="85"/>
      <c r="E479" s="78" t="s">
        <v>19</v>
      </c>
      <c r="F479" s="103"/>
      <c r="G479" s="80" t="str">
        <f>'[2]16 KESBANGPOL'!D19</f>
        <v>Rapat-rapat koordinasi Pengendalian Keamanan (Kominda)</v>
      </c>
      <c r="H479" s="80"/>
      <c r="I479" s="82">
        <f>'[2]16 KESBANGPOL'!M19</f>
        <v>264807200</v>
      </c>
      <c r="J479" s="83"/>
      <c r="K479" s="83"/>
      <c r="L479" s="72"/>
      <c r="M479" s="72"/>
      <c r="N479" s="84">
        <f t="shared" si="17"/>
        <v>264807200</v>
      </c>
      <c r="O479" s="63"/>
    </row>
    <row r="480" spans="2:27" ht="16.5" customHeight="1" x14ac:dyDescent="0.25">
      <c r="B480" s="90"/>
      <c r="C480" s="91"/>
      <c r="D480" s="89"/>
      <c r="E480" s="78"/>
      <c r="F480" s="103"/>
      <c r="G480" s="78"/>
      <c r="H480" s="79"/>
      <c r="I480" s="82"/>
      <c r="J480" s="83"/>
      <c r="K480" s="83"/>
      <c r="L480" s="72"/>
      <c r="M480" s="72"/>
      <c r="N480" s="84"/>
      <c r="O480" s="63"/>
      <c r="Z480" s="1" t="e">
        <f>+Z478+#REF!</f>
        <v>#REF!</v>
      </c>
    </row>
    <row r="481" spans="1:26" s="18" customFormat="1" ht="42.75" customHeight="1" x14ac:dyDescent="0.25">
      <c r="B481" s="98"/>
      <c r="C481" s="99"/>
      <c r="D481" s="89"/>
      <c r="E481" s="67" t="s">
        <v>14</v>
      </c>
      <c r="F481" s="68" t="s">
        <v>15</v>
      </c>
      <c r="G481" s="69" t="s">
        <v>165</v>
      </c>
      <c r="H481" s="69"/>
      <c r="I481" s="70">
        <f>SUM(I482)</f>
        <v>605005000</v>
      </c>
      <c r="J481" s="71"/>
      <c r="K481" s="71"/>
      <c r="L481" s="72">
        <v>2</v>
      </c>
      <c r="M481" s="138" t="s">
        <v>166</v>
      </c>
      <c r="N481" s="73">
        <f t="shared" si="17"/>
        <v>605005000</v>
      </c>
      <c r="O481" s="74" t="s">
        <v>18</v>
      </c>
      <c r="P481" s="11"/>
      <c r="S481" s="18" t="s">
        <v>167</v>
      </c>
      <c r="T481" s="18">
        <f>SUM(I484:I484)</f>
        <v>164815000</v>
      </c>
      <c r="U481" s="18">
        <v>162842300</v>
      </c>
      <c r="V481" s="18">
        <f>U481-T481</f>
        <v>-1972700</v>
      </c>
    </row>
    <row r="482" spans="1:26" ht="41.25" customHeight="1" x14ac:dyDescent="0.25">
      <c r="B482" s="90"/>
      <c r="C482" s="91"/>
      <c r="D482" s="95"/>
      <c r="E482" s="78" t="s">
        <v>19</v>
      </c>
      <c r="F482" s="103"/>
      <c r="G482" s="80" t="str">
        <f>'[2]17 POL.PP'!D18</f>
        <v>Pengawasan Pengendalian dan Evaluasi Kegiatan Polisi Pamong Praja</v>
      </c>
      <c r="H482" s="80"/>
      <c r="I482" s="82">
        <f>'[2]17 POL.PP'!M18</f>
        <v>605005000</v>
      </c>
      <c r="J482" s="83"/>
      <c r="K482" s="83"/>
      <c r="L482" s="72"/>
      <c r="M482" s="140"/>
      <c r="N482" s="84">
        <f t="shared" si="17"/>
        <v>605005000</v>
      </c>
      <c r="O482" s="63"/>
      <c r="P482" s="11"/>
      <c r="Q482" s="1"/>
      <c r="R482" s="1"/>
      <c r="S482" s="1" t="s">
        <v>168</v>
      </c>
      <c r="T482" s="1" t="e">
        <f>SUM(#REF!)</f>
        <v>#REF!</v>
      </c>
      <c r="U482" s="1">
        <v>427897294</v>
      </c>
      <c r="V482" s="1" t="e">
        <f>U482-T482</f>
        <v>#REF!</v>
      </c>
    </row>
    <row r="483" spans="1:26" s="55" customFormat="1" ht="16.5" customHeight="1" x14ac:dyDescent="0.25">
      <c r="A483" s="54"/>
      <c r="B483" s="90"/>
      <c r="C483" s="91"/>
      <c r="D483" s="89"/>
      <c r="E483" s="78"/>
      <c r="F483" s="103"/>
      <c r="G483" s="78"/>
      <c r="H483" s="78"/>
      <c r="I483" s="82"/>
      <c r="J483" s="83"/>
      <c r="K483" s="83"/>
      <c r="L483" s="72"/>
      <c r="M483" s="72"/>
      <c r="N483" s="84"/>
      <c r="O483" s="229"/>
      <c r="P483" s="230"/>
      <c r="V483" s="55">
        <f>U483-T483</f>
        <v>0</v>
      </c>
    </row>
    <row r="484" spans="1:26" s="18" customFormat="1" ht="42.75" customHeight="1" x14ac:dyDescent="0.25">
      <c r="B484" s="154"/>
      <c r="C484" s="155"/>
      <c r="D484" s="56"/>
      <c r="E484" s="157" t="s">
        <v>14</v>
      </c>
      <c r="F484" s="158" t="s">
        <v>15</v>
      </c>
      <c r="G484" s="159" t="s">
        <v>167</v>
      </c>
      <c r="H484" s="159"/>
      <c r="I484" s="160">
        <f>SUM(I485)</f>
        <v>164815000</v>
      </c>
      <c r="J484" s="143"/>
      <c r="K484" s="143"/>
      <c r="L484" s="61">
        <v>2</v>
      </c>
      <c r="M484" s="61" t="s">
        <v>166</v>
      </c>
      <c r="N484" s="161">
        <f t="shared" si="17"/>
        <v>164815000</v>
      </c>
      <c r="O484" s="74" t="s">
        <v>18</v>
      </c>
      <c r="P484" s="11"/>
    </row>
    <row r="485" spans="1:26" ht="24.75" customHeight="1" x14ac:dyDescent="0.25">
      <c r="B485" s="90"/>
      <c r="C485" s="91"/>
      <c r="D485" s="95"/>
      <c r="E485" s="78" t="s">
        <v>19</v>
      </c>
      <c r="F485" s="103"/>
      <c r="G485" s="80" t="str">
        <f>'[2]17 POL.PP'!D20</f>
        <v>Penegakan PERDA secara Terpadu</v>
      </c>
      <c r="H485" s="80"/>
      <c r="I485" s="82">
        <f>'[2]17 POL.PP'!M20</f>
        <v>164815000</v>
      </c>
      <c r="J485" s="83"/>
      <c r="K485" s="83"/>
      <c r="L485" s="72"/>
      <c r="M485" s="72"/>
      <c r="N485" s="84">
        <f t="shared" si="17"/>
        <v>164815000</v>
      </c>
      <c r="O485" s="63"/>
    </row>
    <row r="486" spans="1:26" ht="18" customHeight="1" x14ac:dyDescent="0.25">
      <c r="B486" s="90"/>
      <c r="C486" s="91"/>
      <c r="D486" s="89"/>
      <c r="E486" s="78"/>
      <c r="F486" s="103"/>
      <c r="G486" s="78"/>
      <c r="H486" s="78"/>
      <c r="I486" s="82"/>
      <c r="J486" s="83"/>
      <c r="K486" s="83"/>
      <c r="L486" s="72"/>
      <c r="M486" s="72"/>
      <c r="N486" s="84"/>
      <c r="O486" s="63"/>
    </row>
    <row r="487" spans="1:26" s="18" customFormat="1" ht="30" customHeight="1" x14ac:dyDescent="0.25">
      <c r="B487" s="98"/>
      <c r="C487" s="99"/>
      <c r="D487" s="89"/>
      <c r="E487" s="67" t="s">
        <v>14</v>
      </c>
      <c r="F487" s="68" t="s">
        <v>15</v>
      </c>
      <c r="G487" s="69" t="s">
        <v>168</v>
      </c>
      <c r="H487" s="69"/>
      <c r="I487" s="70">
        <f>SUM(I488)</f>
        <v>190130000</v>
      </c>
      <c r="J487" s="71"/>
      <c r="K487" s="71"/>
      <c r="L487" s="72">
        <v>2</v>
      </c>
      <c r="M487" s="146" t="s">
        <v>166</v>
      </c>
      <c r="N487" s="73">
        <f t="shared" si="17"/>
        <v>190130000</v>
      </c>
      <c r="O487" s="74" t="s">
        <v>18</v>
      </c>
      <c r="P487" s="11"/>
    </row>
    <row r="488" spans="1:26" ht="18.75" customHeight="1" x14ac:dyDescent="0.25">
      <c r="B488" s="90"/>
      <c r="C488" s="91"/>
      <c r="D488" s="95"/>
      <c r="E488" s="78" t="s">
        <v>19</v>
      </c>
      <c r="F488" s="79"/>
      <c r="G488" s="80" t="str">
        <f>'[2]17 POL.PP'!D22</f>
        <v>Monitoring Linmas</v>
      </c>
      <c r="H488" s="80"/>
      <c r="I488" s="82">
        <f>'[2]17 POL.PP'!M22</f>
        <v>190130000</v>
      </c>
      <c r="J488" s="83"/>
      <c r="K488" s="83"/>
      <c r="L488" s="72"/>
      <c r="M488" s="146"/>
      <c r="N488" s="84">
        <f t="shared" si="17"/>
        <v>190130000</v>
      </c>
      <c r="O488" s="63"/>
      <c r="P488" s="11"/>
      <c r="Q488" s="1"/>
      <c r="R488" s="1"/>
    </row>
    <row r="489" spans="1:26" s="2" customFormat="1" ht="13.5" customHeight="1" x14ac:dyDescent="0.25">
      <c r="B489" s="90"/>
      <c r="C489" s="91"/>
      <c r="D489" s="89"/>
      <c r="E489" s="78"/>
      <c r="F489" s="79"/>
      <c r="G489" s="79"/>
      <c r="H489" s="79"/>
      <c r="I489" s="82"/>
      <c r="J489" s="83"/>
      <c r="K489" s="83"/>
      <c r="L489" s="72"/>
      <c r="M489" s="72"/>
      <c r="N489" s="84"/>
      <c r="O489" s="63"/>
      <c r="P489" s="11"/>
      <c r="Q489" s="1"/>
      <c r="R489" s="1"/>
      <c r="S489" s="1"/>
      <c r="T489" s="1"/>
      <c r="U489" s="1"/>
      <c r="V489" s="1"/>
      <c r="Z489" s="108"/>
    </row>
    <row r="490" spans="1:26" s="18" customFormat="1" ht="34.5" customHeight="1" x14ac:dyDescent="0.25">
      <c r="B490" s="98"/>
      <c r="C490" s="99"/>
      <c r="D490" s="89"/>
      <c r="E490" s="67" t="s">
        <v>14</v>
      </c>
      <c r="F490" s="68" t="s">
        <v>15</v>
      </c>
      <c r="G490" s="69" t="s">
        <v>85</v>
      </c>
      <c r="H490" s="69"/>
      <c r="I490" s="70">
        <f>SUM(I491:I494)</f>
        <v>823520917</v>
      </c>
      <c r="J490" s="71"/>
      <c r="K490" s="71"/>
      <c r="L490" s="72">
        <v>2</v>
      </c>
      <c r="M490" s="134" t="s">
        <v>83</v>
      </c>
      <c r="N490" s="73">
        <f>SUM(N491:N494)</f>
        <v>823520917</v>
      </c>
      <c r="O490" s="231" t="s">
        <v>18</v>
      </c>
      <c r="P490" s="11"/>
    </row>
    <row r="491" spans="1:26" ht="24.75" customHeight="1" x14ac:dyDescent="0.25">
      <c r="B491" s="90"/>
      <c r="C491" s="91"/>
      <c r="D491" s="95"/>
      <c r="E491" s="78" t="s">
        <v>19</v>
      </c>
      <c r="F491" s="79"/>
      <c r="G491" s="80" t="str">
        <f>'[2]18 SETDA'!D78</f>
        <v xml:space="preserve">Monitoring Dan Evaluasi Bansos </v>
      </c>
      <c r="H491" s="80"/>
      <c r="I491" s="82">
        <f>'[2]18 SETDA'!M78</f>
        <v>106470000</v>
      </c>
      <c r="J491" s="104"/>
      <c r="K491" s="104"/>
      <c r="L491" s="105"/>
      <c r="M491" s="72"/>
      <c r="N491" s="84">
        <f t="shared" ref="N491:N494" si="18">+I491+K491</f>
        <v>106470000</v>
      </c>
      <c r="O491" s="63"/>
    </row>
    <row r="492" spans="1:26" ht="41.25" customHeight="1" x14ac:dyDescent="0.25">
      <c r="B492" s="90"/>
      <c r="C492" s="91"/>
      <c r="D492" s="89"/>
      <c r="E492" s="78" t="s">
        <v>19</v>
      </c>
      <c r="F492" s="79"/>
      <c r="G492" s="80" t="str">
        <f>'[2]18 SETDA'!D79</f>
        <v>Pembinaan Organisasi Kemasyarakatan (LASQI)</v>
      </c>
      <c r="H492" s="80"/>
      <c r="I492" s="82">
        <f>'[2]18 SETDA'!M79</f>
        <v>368821000</v>
      </c>
      <c r="J492" s="104"/>
      <c r="K492" s="104"/>
      <c r="L492" s="105"/>
      <c r="M492" s="72"/>
      <c r="N492" s="84">
        <f t="shared" si="18"/>
        <v>368821000</v>
      </c>
      <c r="O492" s="63"/>
    </row>
    <row r="493" spans="1:26" ht="32.25" customHeight="1" x14ac:dyDescent="0.25">
      <c r="B493" s="90"/>
      <c r="C493" s="91"/>
      <c r="D493" s="89"/>
      <c r="E493" s="78" t="s">
        <v>19</v>
      </c>
      <c r="F493" s="79"/>
      <c r="G493" s="80" t="str">
        <f>'[2]18 SETDA'!D80</f>
        <v>Pembinaan Organisasi Kemasyarakatan (Dharma Wanita)</v>
      </c>
      <c r="H493" s="80"/>
      <c r="I493" s="82">
        <f>'[2]18 SETDA'!M80</f>
        <v>80800000</v>
      </c>
      <c r="J493" s="104"/>
      <c r="K493" s="104"/>
      <c r="L493" s="105"/>
      <c r="M493" s="72"/>
      <c r="N493" s="84">
        <f t="shared" si="18"/>
        <v>80800000</v>
      </c>
      <c r="O493" s="63"/>
    </row>
    <row r="494" spans="1:26" ht="28.5" customHeight="1" x14ac:dyDescent="0.25">
      <c r="B494" s="147"/>
      <c r="C494" s="148"/>
      <c r="D494" s="89"/>
      <c r="E494" s="78" t="s">
        <v>19</v>
      </c>
      <c r="F494" s="188"/>
      <c r="G494" s="80" t="str">
        <f>'[2]18 SETDA'!D81</f>
        <v>Monitoring Dan Evaluasi Kegiatan Kesramas</v>
      </c>
      <c r="H494" s="80"/>
      <c r="I494" s="82">
        <f>'[2]18 SETDA'!M81</f>
        <v>267429917</v>
      </c>
      <c r="J494" s="223"/>
      <c r="K494" s="223"/>
      <c r="L494" s="224"/>
      <c r="M494" s="134"/>
      <c r="N494" s="84">
        <f t="shared" si="18"/>
        <v>267429917</v>
      </c>
      <c r="O494" s="63"/>
    </row>
    <row r="495" spans="1:26" ht="11.25" customHeight="1" x14ac:dyDescent="0.25">
      <c r="B495" s="147"/>
      <c r="C495" s="148"/>
      <c r="D495" s="89"/>
      <c r="E495" s="150"/>
      <c r="F495" s="188"/>
      <c r="G495" s="150"/>
      <c r="H495" s="150"/>
      <c r="I495" s="151"/>
      <c r="J495" s="223"/>
      <c r="K495" s="223"/>
      <c r="L495" s="224"/>
      <c r="M495" s="134"/>
      <c r="N495" s="153"/>
      <c r="O495" s="63"/>
    </row>
    <row r="496" spans="1:26" ht="32.25" customHeight="1" x14ac:dyDescent="0.25">
      <c r="B496" s="147"/>
      <c r="C496" s="148"/>
      <c r="D496" s="89"/>
      <c r="E496" s="67" t="s">
        <v>14</v>
      </c>
      <c r="F496" s="68" t="s">
        <v>15</v>
      </c>
      <c r="G496" s="69" t="s">
        <v>169</v>
      </c>
      <c r="H496" s="133"/>
      <c r="I496" s="232">
        <f>SUM(I497)</f>
        <v>171567460</v>
      </c>
      <c r="J496" s="223"/>
      <c r="K496" s="223"/>
      <c r="L496" s="72">
        <v>2</v>
      </c>
      <c r="M496" s="134" t="s">
        <v>83</v>
      </c>
      <c r="N496" s="73">
        <f t="shared" ref="N496:N497" si="19">+I496+K496</f>
        <v>171567460</v>
      </c>
      <c r="O496" s="74" t="s">
        <v>18</v>
      </c>
    </row>
    <row r="497" spans="1:26" ht="32.25" customHeight="1" x14ac:dyDescent="0.25">
      <c r="B497" s="147"/>
      <c r="C497" s="148"/>
      <c r="D497" s="89"/>
      <c r="E497" s="78" t="s">
        <v>19</v>
      </c>
      <c r="F497" s="188"/>
      <c r="G497" s="80" t="str">
        <f>+'[1]18 SETDA'!G72</f>
        <v>Pembinaan Pegawai Syarah</v>
      </c>
      <c r="H497" s="80"/>
      <c r="I497" s="82">
        <f>'[2]18 SETDA'!M83</f>
        <v>171567460</v>
      </c>
      <c r="J497" s="223"/>
      <c r="K497" s="223"/>
      <c r="L497" s="105"/>
      <c r="M497" s="72"/>
      <c r="N497" s="84">
        <f t="shared" si="19"/>
        <v>171567460</v>
      </c>
      <c r="O497" s="63"/>
    </row>
    <row r="498" spans="1:26" ht="18" customHeight="1" thickBot="1" x14ac:dyDescent="0.3">
      <c r="B498" s="147"/>
      <c r="C498" s="148"/>
      <c r="D498" s="89"/>
      <c r="E498" s="150"/>
      <c r="F498" s="188"/>
      <c r="G498" s="150"/>
      <c r="H498" s="150"/>
      <c r="I498" s="151"/>
      <c r="J498" s="223"/>
      <c r="K498" s="223"/>
      <c r="L498" s="134"/>
      <c r="M498" s="134"/>
      <c r="N498" s="153"/>
      <c r="O498" s="63"/>
    </row>
    <row r="499" spans="1:26" s="209" customFormat="1" ht="25.5" customHeight="1" thickTop="1" thickBot="1" x14ac:dyDescent="0.3">
      <c r="B499" s="225"/>
      <c r="C499" s="226"/>
      <c r="D499" s="233" t="s">
        <v>170</v>
      </c>
      <c r="E499" s="234"/>
      <c r="F499" s="234"/>
      <c r="G499" s="234"/>
      <c r="H499" s="235"/>
      <c r="I499" s="204">
        <f>I496+I490+I487+I484+I481+I477</f>
        <v>2351110904</v>
      </c>
      <c r="J499" s="205"/>
      <c r="K499" s="205"/>
      <c r="L499" s="170"/>
      <c r="M499" s="170"/>
      <c r="N499" s="204">
        <f>I499</f>
        <v>2351110904</v>
      </c>
      <c r="O499" s="206"/>
      <c r="P499" s="207"/>
      <c r="Q499" s="207"/>
      <c r="R499" s="207"/>
      <c r="S499" s="207"/>
      <c r="T499" s="207"/>
      <c r="U499" s="207"/>
      <c r="V499" s="207"/>
      <c r="Z499" s="210"/>
    </row>
    <row r="500" spans="1:26" s="2" customFormat="1" ht="18" customHeight="1" thickTop="1" x14ac:dyDescent="0.25">
      <c r="B500" s="54"/>
      <c r="C500" s="55"/>
      <c r="D500" s="196"/>
      <c r="E500" s="57"/>
      <c r="F500" s="58"/>
      <c r="G500" s="58"/>
      <c r="H500" s="58"/>
      <c r="I500" s="59"/>
      <c r="J500" s="60"/>
      <c r="K500" s="60"/>
      <c r="L500" s="61"/>
      <c r="M500" s="61"/>
      <c r="N500" s="62"/>
      <c r="O500" s="63"/>
      <c r="P500" s="11"/>
      <c r="Q500" s="1"/>
      <c r="R500" s="1"/>
      <c r="S500" s="1"/>
      <c r="T500" s="1"/>
      <c r="U500" s="1"/>
      <c r="V500" s="1"/>
      <c r="Z500" s="108"/>
    </row>
    <row r="501" spans="1:26" s="18" customFormat="1" ht="30" customHeight="1" x14ac:dyDescent="0.2">
      <c r="B501" s="177">
        <v>6</v>
      </c>
      <c r="C501" s="178"/>
      <c r="D501" s="66" t="s">
        <v>171</v>
      </c>
      <c r="E501" s="67" t="s">
        <v>14</v>
      </c>
      <c r="F501" s="68"/>
      <c r="G501" s="69" t="s">
        <v>172</v>
      </c>
      <c r="H501" s="69"/>
      <c r="I501" s="70">
        <f>SUM(I502:I505)</f>
        <v>6345785086</v>
      </c>
      <c r="J501" s="71"/>
      <c r="K501" s="71"/>
      <c r="L501" s="72">
        <v>2</v>
      </c>
      <c r="M501" s="72" t="s">
        <v>17</v>
      </c>
      <c r="N501" s="73">
        <f t="shared" ref="N501:N595" si="20">+I501+K501</f>
        <v>6345785086</v>
      </c>
      <c r="O501" s="74" t="s">
        <v>18</v>
      </c>
      <c r="P501" s="11"/>
      <c r="S501" s="18">
        <v>4182293888</v>
      </c>
      <c r="T501" s="18" t="e">
        <f>#REF!-#REF!</f>
        <v>#REF!</v>
      </c>
    </row>
    <row r="502" spans="1:26" ht="24.75" customHeight="1" x14ac:dyDescent="0.25">
      <c r="A502" s="2"/>
      <c r="B502" s="90"/>
      <c r="C502" s="91"/>
      <c r="D502" s="227"/>
      <c r="E502" s="78" t="s">
        <v>110</v>
      </c>
      <c r="F502" s="79"/>
      <c r="G502" s="102" t="str">
        <f>'[2]1 PENDIDIKAN'!D16</f>
        <v>Rapat-rapat koordinasi dan konsultasi</v>
      </c>
      <c r="H502" s="183"/>
      <c r="I502" s="82">
        <f>'[2]1 PENDIDIKAN'!M16</f>
        <v>850000000</v>
      </c>
      <c r="J502" s="83"/>
      <c r="K502" s="83"/>
      <c r="L502" s="72"/>
      <c r="M502" s="72"/>
      <c r="N502" s="84">
        <f t="shared" si="20"/>
        <v>850000000</v>
      </c>
      <c r="O502" s="63"/>
      <c r="Q502" s="1"/>
      <c r="R502" s="1"/>
      <c r="S502" s="1" t="e">
        <f>+#REF!-S501</f>
        <v>#REF!</v>
      </c>
    </row>
    <row r="503" spans="1:26" ht="24.75" customHeight="1" x14ac:dyDescent="0.25">
      <c r="A503" s="2"/>
      <c r="B503" s="90"/>
      <c r="C503" s="91"/>
      <c r="D503" s="85"/>
      <c r="E503" s="78" t="s">
        <v>110</v>
      </c>
      <c r="F503" s="79"/>
      <c r="G503" s="102" t="str">
        <f>'[2]1 PENDIDIKAN'!D17</f>
        <v>Penyediaan Pelayanan Administrasi Perkantoran</v>
      </c>
      <c r="H503" s="183"/>
      <c r="I503" s="82">
        <f>'[2]1 PENDIDIKAN'!M17</f>
        <v>4307322086</v>
      </c>
      <c r="J503" s="83"/>
      <c r="K503" s="83"/>
      <c r="L503" s="72"/>
      <c r="M503" s="72"/>
      <c r="N503" s="84">
        <f t="shared" si="20"/>
        <v>4307322086</v>
      </c>
      <c r="O503" s="63"/>
      <c r="Q503" s="1"/>
      <c r="R503" s="1"/>
      <c r="S503" s="1">
        <f>66088000+10000000</f>
        <v>76088000</v>
      </c>
    </row>
    <row r="504" spans="1:26" ht="31.5" customHeight="1" x14ac:dyDescent="0.25">
      <c r="A504" s="2"/>
      <c r="B504" s="90"/>
      <c r="C504" s="91"/>
      <c r="D504" s="85"/>
      <c r="E504" s="78" t="s">
        <v>110</v>
      </c>
      <c r="F504" s="79"/>
      <c r="G504" s="236" t="str">
        <f>'[2]1 PENDIDIKAN'!D18</f>
        <v xml:space="preserve"> Penyediaan Pelayanan administrasi Perkantoran SKB</v>
      </c>
      <c r="H504" s="237"/>
      <c r="I504" s="82">
        <f>'[2]1 PENDIDIKAN'!M18</f>
        <v>354263000</v>
      </c>
      <c r="J504" s="83"/>
      <c r="K504" s="83"/>
      <c r="L504" s="72"/>
      <c r="M504" s="72"/>
      <c r="N504" s="84">
        <f t="shared" si="20"/>
        <v>354263000</v>
      </c>
      <c r="O504" s="63"/>
      <c r="Q504" s="1"/>
      <c r="R504" s="1"/>
    </row>
    <row r="505" spans="1:26" ht="30" customHeight="1" x14ac:dyDescent="0.25">
      <c r="A505" s="2"/>
      <c r="B505" s="90"/>
      <c r="C505" s="91"/>
      <c r="D505" s="92"/>
      <c r="E505" s="78" t="s">
        <v>110</v>
      </c>
      <c r="F505" s="79"/>
      <c r="G505" s="238" t="str">
        <f>'[2]1 PENDIDIKAN'!D19</f>
        <v>Penyediaan Pelayanan Administrasi Perkantoran UPTD Kecamatan</v>
      </c>
      <c r="H505" s="239"/>
      <c r="I505" s="82">
        <f>'[2]1 PENDIDIKAN'!M19</f>
        <v>834200000</v>
      </c>
      <c r="J505" s="83"/>
      <c r="K505" s="83"/>
      <c r="L505" s="72"/>
      <c r="M505" s="72"/>
      <c r="N505" s="84">
        <f t="shared" si="20"/>
        <v>834200000</v>
      </c>
      <c r="O505" s="63"/>
      <c r="Q505" s="1"/>
      <c r="R505" s="1"/>
    </row>
    <row r="506" spans="1:26" ht="15" customHeight="1" x14ac:dyDescent="0.25">
      <c r="A506" s="2"/>
      <c r="B506" s="90"/>
      <c r="C506" s="91"/>
      <c r="D506" s="92"/>
      <c r="E506" s="78"/>
      <c r="F506" s="79"/>
      <c r="G506" s="78"/>
      <c r="H506" s="78"/>
      <c r="I506" s="82"/>
      <c r="J506" s="83"/>
      <c r="K506" s="83"/>
      <c r="L506" s="72"/>
      <c r="M506" s="72"/>
      <c r="N506" s="84"/>
      <c r="O506" s="63"/>
      <c r="Q506" s="1"/>
      <c r="R506" s="1"/>
    </row>
    <row r="507" spans="1:26" s="18" customFormat="1" ht="26.25" customHeight="1" x14ac:dyDescent="0.2">
      <c r="B507" s="98"/>
      <c r="C507" s="99"/>
      <c r="D507" s="92"/>
      <c r="E507" s="67" t="s">
        <v>14</v>
      </c>
      <c r="F507" s="68"/>
      <c r="G507" s="69" t="s">
        <v>94</v>
      </c>
      <c r="H507" s="69"/>
      <c r="I507" s="70">
        <f>SUM(I508:I511)</f>
        <v>10294485259</v>
      </c>
      <c r="J507" s="71"/>
      <c r="K507" s="71"/>
      <c r="L507" s="72">
        <v>2</v>
      </c>
      <c r="M507" s="72" t="s">
        <v>17</v>
      </c>
      <c r="N507" s="73">
        <f t="shared" si="20"/>
        <v>10294485259</v>
      </c>
      <c r="O507" s="74" t="s">
        <v>18</v>
      </c>
      <c r="P507" s="11"/>
    </row>
    <row r="508" spans="1:26" ht="26.25" customHeight="1" x14ac:dyDescent="0.25">
      <c r="A508" s="2"/>
      <c r="B508" s="90"/>
      <c r="C508" s="91"/>
      <c r="D508" s="95"/>
      <c r="E508" s="78" t="s">
        <v>110</v>
      </c>
      <c r="F508" s="79"/>
      <c r="G508" s="80" t="str">
        <f>'[2]1 PENDIDIKAN'!D11</f>
        <v>Pembangunan gedung kantor</v>
      </c>
      <c r="H508" s="80"/>
      <c r="I508" s="82">
        <f>'[2]1 PENDIDIKAN'!M11</f>
        <v>1609243727</v>
      </c>
      <c r="J508" s="83"/>
      <c r="K508" s="83"/>
      <c r="L508" s="72"/>
      <c r="M508" s="72"/>
      <c r="N508" s="84">
        <f t="shared" si="20"/>
        <v>1609243727</v>
      </c>
      <c r="O508" s="63"/>
      <c r="Q508" s="1"/>
      <c r="R508" s="1"/>
    </row>
    <row r="509" spans="1:26" s="2" customFormat="1" ht="26.25" customHeight="1" x14ac:dyDescent="0.25">
      <c r="B509" s="90"/>
      <c r="C509" s="91"/>
      <c r="D509" s="92"/>
      <c r="E509" s="78" t="s">
        <v>110</v>
      </c>
      <c r="F509" s="79"/>
      <c r="G509" s="80" t="str">
        <f>'[2]1 PENDIDIKAN'!D12</f>
        <v>pengadaan Kendaraan dinas/operasional</v>
      </c>
      <c r="H509" s="80"/>
      <c r="I509" s="82">
        <f>'[2]1 PENDIDIKAN'!M12</f>
        <v>3770200000</v>
      </c>
      <c r="J509" s="83"/>
      <c r="K509" s="83"/>
      <c r="L509" s="72"/>
      <c r="M509" s="72"/>
      <c r="N509" s="84">
        <f t="shared" si="20"/>
        <v>3770200000</v>
      </c>
      <c r="O509" s="63"/>
      <c r="P509" s="7"/>
      <c r="Q509" s="8"/>
      <c r="R509" s="8"/>
      <c r="S509" s="1"/>
      <c r="T509" s="1"/>
      <c r="U509" s="1"/>
      <c r="V509" s="1"/>
      <c r="Z509" s="108"/>
    </row>
    <row r="510" spans="1:26" s="2" customFormat="1" ht="26.25" customHeight="1" x14ac:dyDescent="0.25">
      <c r="B510" s="90"/>
      <c r="C510" s="91"/>
      <c r="D510" s="92"/>
      <c r="E510" s="78" t="s">
        <v>110</v>
      </c>
      <c r="F510" s="79"/>
      <c r="G510" s="80" t="str">
        <f>'[2]1 PENDIDIKAN'!D13</f>
        <v>Pengadaan Sarana dan Prasarana Kantor</v>
      </c>
      <c r="H510" s="80"/>
      <c r="I510" s="82">
        <f>'[2]1 PENDIDIKAN'!M13</f>
        <v>942050000</v>
      </c>
      <c r="J510" s="83"/>
      <c r="K510" s="83"/>
      <c r="L510" s="72"/>
      <c r="M510" s="72"/>
      <c r="N510" s="84">
        <f t="shared" si="20"/>
        <v>942050000</v>
      </c>
      <c r="O510" s="63"/>
      <c r="P510" s="7"/>
      <c r="Q510" s="8"/>
      <c r="R510" s="8"/>
      <c r="S510" s="1"/>
      <c r="T510" s="1"/>
      <c r="U510" s="1"/>
      <c r="V510" s="1"/>
      <c r="Z510" s="108"/>
    </row>
    <row r="511" spans="1:26" s="2" customFormat="1" ht="26.25" customHeight="1" x14ac:dyDescent="0.25">
      <c r="B511" s="90"/>
      <c r="C511" s="91"/>
      <c r="D511" s="92"/>
      <c r="E511" s="78" t="s">
        <v>110</v>
      </c>
      <c r="F511" s="79"/>
      <c r="G511" s="80" t="str">
        <f>'[2]1 PENDIDIKAN'!D14</f>
        <v>Rehabilitasi sedang/berat gedung kantor</v>
      </c>
      <c r="H511" s="80"/>
      <c r="I511" s="82">
        <f>'[2]1 PENDIDIKAN'!M14</f>
        <v>3972991532</v>
      </c>
      <c r="J511" s="83"/>
      <c r="K511" s="83"/>
      <c r="L511" s="72"/>
      <c r="M511" s="72"/>
      <c r="N511" s="84">
        <f t="shared" si="20"/>
        <v>3972991532</v>
      </c>
      <c r="O511" s="63"/>
      <c r="P511" s="7"/>
      <c r="Q511" s="8"/>
      <c r="R511" s="8"/>
      <c r="S511" s="1"/>
      <c r="T511" s="1"/>
      <c r="U511" s="1"/>
      <c r="V511" s="1"/>
      <c r="Z511" s="108"/>
    </row>
    <row r="512" spans="1:26" s="2" customFormat="1" ht="17.25" customHeight="1" x14ac:dyDescent="0.25">
      <c r="B512" s="90"/>
      <c r="C512" s="91"/>
      <c r="D512" s="92"/>
      <c r="E512" s="78"/>
      <c r="F512" s="79"/>
      <c r="G512" s="79"/>
      <c r="H512" s="78"/>
      <c r="I512" s="82"/>
      <c r="J512" s="83"/>
      <c r="K512" s="83"/>
      <c r="L512" s="72"/>
      <c r="M512" s="72"/>
      <c r="N512" s="84"/>
      <c r="O512" s="63"/>
      <c r="P512" s="11"/>
      <c r="Q512" s="1"/>
      <c r="R512" s="1"/>
      <c r="S512" s="1"/>
      <c r="T512" s="1"/>
      <c r="U512" s="1"/>
      <c r="V512" s="1"/>
      <c r="Z512" s="108"/>
    </row>
    <row r="513" spans="2:22" s="252" customFormat="1" ht="26.25" customHeight="1" x14ac:dyDescent="0.2">
      <c r="B513" s="240"/>
      <c r="C513" s="241"/>
      <c r="D513" s="242"/>
      <c r="E513" s="243" t="s">
        <v>14</v>
      </c>
      <c r="F513" s="244" t="s">
        <v>15</v>
      </c>
      <c r="G513" s="245" t="s">
        <v>172</v>
      </c>
      <c r="H513" s="245"/>
      <c r="I513" s="246">
        <f>SUM(I514:I515)</f>
        <v>1022589300</v>
      </c>
      <c r="J513" s="247"/>
      <c r="K513" s="247"/>
      <c r="L513" s="248">
        <v>2</v>
      </c>
      <c r="M513" s="248" t="s">
        <v>25</v>
      </c>
      <c r="N513" s="249">
        <f t="shared" si="20"/>
        <v>1022589300</v>
      </c>
      <c r="O513" s="250" t="s">
        <v>18</v>
      </c>
      <c r="P513" s="251"/>
      <c r="S513" s="252" t="s">
        <v>172</v>
      </c>
      <c r="T513" s="252">
        <f>+I513</f>
        <v>1022589300</v>
      </c>
      <c r="U513" s="252">
        <v>693887752</v>
      </c>
      <c r="V513" s="252">
        <f>U513-T513</f>
        <v>-328701548</v>
      </c>
    </row>
    <row r="514" spans="2:22" s="264" customFormat="1" ht="21.75" customHeight="1" x14ac:dyDescent="0.25">
      <c r="B514" s="253"/>
      <c r="C514" s="254"/>
      <c r="D514" s="255"/>
      <c r="E514" s="256" t="s">
        <v>19</v>
      </c>
      <c r="F514" s="257"/>
      <c r="G514" s="258" t="str">
        <f>'[2]2 PERPUSTAKAAN'!D14</f>
        <v>Rapat-rapat koordinasi dan konsultasi</v>
      </c>
      <c r="H514" s="258"/>
      <c r="I514" s="259">
        <f>'[2]2 PERPUSTAKAAN'!M14</f>
        <v>223644000</v>
      </c>
      <c r="J514" s="260"/>
      <c r="K514" s="260"/>
      <c r="L514" s="248"/>
      <c r="M514" s="248"/>
      <c r="N514" s="261">
        <f t="shared" si="20"/>
        <v>223644000</v>
      </c>
      <c r="O514" s="262"/>
      <c r="P514" s="263"/>
      <c r="S514" s="264" t="s">
        <v>94</v>
      </c>
      <c r="T514" s="264">
        <f>SUM(I517:I520)</f>
        <v>3405150000</v>
      </c>
      <c r="U514" s="264">
        <v>741441000</v>
      </c>
      <c r="V514" s="264">
        <f t="shared" ref="V514:V520" si="21">U514-T514</f>
        <v>-2663709000</v>
      </c>
    </row>
    <row r="515" spans="2:22" s="264" customFormat="1" ht="30" customHeight="1" x14ac:dyDescent="0.25">
      <c r="B515" s="253"/>
      <c r="C515" s="254"/>
      <c r="D515" s="265"/>
      <c r="E515" s="256" t="s">
        <v>19</v>
      </c>
      <c r="F515" s="257"/>
      <c r="G515" s="258" t="str">
        <f>'[2]2 PERPUSTAKAAN'!D15</f>
        <v>Penyediaan Pelayanan Administrasi Perkantoran</v>
      </c>
      <c r="H515" s="258"/>
      <c r="I515" s="259">
        <f>'[2]2 PERPUSTAKAAN'!M15</f>
        <v>798945300</v>
      </c>
      <c r="J515" s="260"/>
      <c r="K515" s="260"/>
      <c r="L515" s="248"/>
      <c r="M515" s="248"/>
      <c r="N515" s="261">
        <f t="shared" si="20"/>
        <v>798945300</v>
      </c>
      <c r="O515" s="262"/>
      <c r="P515" s="263"/>
      <c r="Q515" s="266"/>
      <c r="R515" s="266"/>
    </row>
    <row r="516" spans="2:22" ht="15" customHeight="1" x14ac:dyDescent="0.25">
      <c r="B516" s="54"/>
      <c r="C516" s="55"/>
      <c r="D516" s="56"/>
      <c r="E516" s="57"/>
      <c r="F516" s="187"/>
      <c r="G516" s="187"/>
      <c r="H516" s="57"/>
      <c r="I516" s="59"/>
      <c r="J516" s="60"/>
      <c r="K516" s="60"/>
      <c r="L516" s="61"/>
      <c r="M516" s="61"/>
      <c r="N516" s="62"/>
      <c r="O516" s="63"/>
      <c r="P516" s="11"/>
      <c r="Q516" s="1"/>
      <c r="R516" s="1"/>
      <c r="S516" s="1" t="s">
        <v>173</v>
      </c>
      <c r="T516" s="1" t="e">
        <f>SUM(#REF!)</f>
        <v>#REF!</v>
      </c>
      <c r="U516" s="1">
        <v>50000000</v>
      </c>
      <c r="V516" s="1" t="e">
        <f t="shared" si="21"/>
        <v>#REF!</v>
      </c>
    </row>
    <row r="517" spans="2:22" s="264" customFormat="1" ht="27" customHeight="1" x14ac:dyDescent="0.25">
      <c r="B517" s="253"/>
      <c r="C517" s="254"/>
      <c r="D517" s="265"/>
      <c r="E517" s="256" t="s">
        <v>14</v>
      </c>
      <c r="F517" s="267" t="s">
        <v>15</v>
      </c>
      <c r="G517" s="245" t="str">
        <f>+'[1]2 PERPUSTAKAAN'!G10</f>
        <v>Program Peningkatan Sarana dan Prasarana Aparatur</v>
      </c>
      <c r="H517" s="245"/>
      <c r="I517" s="246">
        <f>SUM(I518:I519)</f>
        <v>1702575000</v>
      </c>
      <c r="J517" s="268"/>
      <c r="K517" s="268"/>
      <c r="L517" s="248">
        <v>2</v>
      </c>
      <c r="M517" s="248" t="s">
        <v>25</v>
      </c>
      <c r="N517" s="249">
        <f t="shared" si="20"/>
        <v>1702575000</v>
      </c>
      <c r="O517" s="250" t="s">
        <v>18</v>
      </c>
      <c r="P517" s="251"/>
      <c r="S517" s="264" t="s">
        <v>174</v>
      </c>
      <c r="T517" s="264">
        <f>SUM(I521:I523)</f>
        <v>0</v>
      </c>
      <c r="U517" s="264">
        <v>80000000</v>
      </c>
      <c r="V517" s="264">
        <f t="shared" si="21"/>
        <v>80000000</v>
      </c>
    </row>
    <row r="518" spans="2:22" s="264" customFormat="1" ht="27" customHeight="1" x14ac:dyDescent="0.25">
      <c r="B518" s="253"/>
      <c r="C518" s="254"/>
      <c r="D518" s="265"/>
      <c r="E518" s="256" t="s">
        <v>19</v>
      </c>
      <c r="F518" s="257"/>
      <c r="G518" s="269" t="str">
        <f>'[2]2 PERPUSTAKAAN'!D11</f>
        <v>Pembangunan gedung kantor</v>
      </c>
      <c r="H518" s="269"/>
      <c r="I518" s="259">
        <f>'[2]2 PERPUSTAKAAN'!M11</f>
        <v>1539750000</v>
      </c>
      <c r="J518" s="260"/>
      <c r="K518" s="260"/>
      <c r="L518" s="248"/>
      <c r="M518" s="248"/>
      <c r="N518" s="261">
        <f t="shared" si="20"/>
        <v>1539750000</v>
      </c>
      <c r="O518" s="262"/>
      <c r="P518" s="263"/>
      <c r="S518" s="264" t="s">
        <v>175</v>
      </c>
      <c r="T518" s="264" t="e">
        <f>SUM(#REF!)</f>
        <v>#REF!</v>
      </c>
      <c r="U518" s="264">
        <v>18500000</v>
      </c>
      <c r="V518" s="264" t="e">
        <f t="shared" si="21"/>
        <v>#REF!</v>
      </c>
    </row>
    <row r="519" spans="2:22" s="264" customFormat="1" ht="27" customHeight="1" x14ac:dyDescent="0.25">
      <c r="B519" s="253"/>
      <c r="C519" s="254"/>
      <c r="D519" s="265"/>
      <c r="E519" s="256" t="s">
        <v>19</v>
      </c>
      <c r="F519" s="257"/>
      <c r="G519" s="269" t="str">
        <f>'[2]2 PERPUSTAKAAN'!D12</f>
        <v>Pengadaan Sarana dan Prasarana Kantor</v>
      </c>
      <c r="H519" s="269"/>
      <c r="I519" s="259">
        <f>'[2]2 PERPUSTAKAAN'!M12</f>
        <v>162825000</v>
      </c>
      <c r="J519" s="260"/>
      <c r="K519" s="260"/>
      <c r="L519" s="248"/>
      <c r="M519" s="248"/>
      <c r="N519" s="261">
        <f t="shared" si="20"/>
        <v>162825000</v>
      </c>
      <c r="O519" s="262"/>
      <c r="P519" s="263"/>
    </row>
    <row r="520" spans="2:22" ht="15.75" customHeight="1" x14ac:dyDescent="0.25">
      <c r="B520" s="90"/>
      <c r="C520" s="91"/>
      <c r="D520" s="89"/>
      <c r="E520" s="78"/>
      <c r="F520" s="103"/>
      <c r="G520" s="78"/>
      <c r="H520" s="78"/>
      <c r="I520" s="82"/>
      <c r="J520" s="83"/>
      <c r="K520" s="83"/>
      <c r="L520" s="72"/>
      <c r="M520" s="72"/>
      <c r="N520" s="84"/>
      <c r="O520" s="63"/>
      <c r="Q520" s="1"/>
      <c r="R520" s="1"/>
      <c r="S520" s="1" t="s">
        <v>176</v>
      </c>
      <c r="T520" s="1">
        <f>SUM(I60:I63)</f>
        <v>672178000</v>
      </c>
      <c r="U520" s="1">
        <v>575287440</v>
      </c>
      <c r="V520" s="1">
        <f t="shared" si="21"/>
        <v>-96890560</v>
      </c>
    </row>
    <row r="521" spans="2:22" s="282" customFormat="1" ht="26.25" customHeight="1" x14ac:dyDescent="0.25">
      <c r="B521" s="270"/>
      <c r="C521" s="271"/>
      <c r="D521" s="272"/>
      <c r="E521" s="273" t="s">
        <v>14</v>
      </c>
      <c r="F521" s="273" t="s">
        <v>15</v>
      </c>
      <c r="G521" s="274" t="s">
        <v>174</v>
      </c>
      <c r="H521" s="275"/>
      <c r="I521" s="276"/>
      <c r="J521" s="277"/>
      <c r="K521" s="277"/>
      <c r="L521" s="278">
        <v>2</v>
      </c>
      <c r="M521" s="278" t="s">
        <v>25</v>
      </c>
      <c r="N521" s="279">
        <f t="shared" si="20"/>
        <v>0</v>
      </c>
      <c r="O521" s="280" t="s">
        <v>18</v>
      </c>
      <c r="P521" s="281"/>
    </row>
    <row r="522" spans="2:22" s="282" customFormat="1" ht="26.25" customHeight="1" x14ac:dyDescent="0.25">
      <c r="B522" s="270"/>
      <c r="C522" s="271"/>
      <c r="D522" s="272"/>
      <c r="E522" s="273" t="s">
        <v>19</v>
      </c>
      <c r="F522" s="283"/>
      <c r="G522" s="284" t="str">
        <f>'[2]2 PERPUSTAKAAN'!D19</f>
        <v>Pendataan dan Penataan Dokumen Arsip</v>
      </c>
      <c r="H522" s="285"/>
      <c r="I522" s="286"/>
      <c r="J522" s="277"/>
      <c r="K522" s="277"/>
      <c r="L522" s="278"/>
      <c r="M522" s="278"/>
      <c r="N522" s="287">
        <f t="shared" si="20"/>
        <v>0</v>
      </c>
      <c r="O522" s="288"/>
      <c r="P522" s="289"/>
      <c r="Q522" s="290"/>
      <c r="R522" s="290"/>
    </row>
    <row r="523" spans="2:22" s="282" customFormat="1" ht="12" customHeight="1" x14ac:dyDescent="0.25">
      <c r="B523" s="270"/>
      <c r="C523" s="271"/>
      <c r="D523" s="272"/>
      <c r="E523" s="273"/>
      <c r="F523" s="283"/>
      <c r="G523" s="283"/>
      <c r="H523" s="273"/>
      <c r="I523" s="286"/>
      <c r="J523" s="277"/>
      <c r="K523" s="277"/>
      <c r="L523" s="278"/>
      <c r="M523" s="278"/>
      <c r="N523" s="287"/>
      <c r="O523" s="288"/>
      <c r="P523" s="281"/>
    </row>
    <row r="524" spans="2:22" s="282" customFormat="1" ht="26.25" customHeight="1" x14ac:dyDescent="0.25">
      <c r="B524" s="270"/>
      <c r="C524" s="271"/>
      <c r="D524" s="272"/>
      <c r="E524" s="273" t="s">
        <v>14</v>
      </c>
      <c r="F524" s="283" t="s">
        <v>15</v>
      </c>
      <c r="G524" s="291" t="s">
        <v>177</v>
      </c>
      <c r="H524" s="292"/>
      <c r="I524" s="276"/>
      <c r="J524" s="277"/>
      <c r="K524" s="277"/>
      <c r="L524" s="278">
        <v>2</v>
      </c>
      <c r="M524" s="278" t="s">
        <v>25</v>
      </c>
      <c r="N524" s="279">
        <f t="shared" si="20"/>
        <v>0</v>
      </c>
      <c r="O524" s="280" t="s">
        <v>18</v>
      </c>
      <c r="P524" s="281"/>
      <c r="S524" s="282">
        <v>244157875</v>
      </c>
      <c r="V524" s="282" t="e">
        <f>#REF!-#REF!</f>
        <v>#REF!</v>
      </c>
    </row>
    <row r="525" spans="2:22" s="282" customFormat="1" ht="44.25" customHeight="1" x14ac:dyDescent="0.25">
      <c r="B525" s="270"/>
      <c r="C525" s="271"/>
      <c r="D525" s="272"/>
      <c r="E525" s="273" t="s">
        <v>19</v>
      </c>
      <c r="F525" s="293"/>
      <c r="G525" s="294" t="str">
        <f>'[2]2 PERPUSTAKAAN'!D21</f>
        <v>Sosialisasi/Penyuluhan Kearsipan Dilingkungan Instansi Pemerintah/Swasta</v>
      </c>
      <c r="H525" s="295"/>
      <c r="I525" s="286"/>
      <c r="J525" s="277"/>
      <c r="K525" s="277"/>
      <c r="L525" s="278"/>
      <c r="M525" s="278"/>
      <c r="N525" s="287">
        <f t="shared" si="20"/>
        <v>0</v>
      </c>
      <c r="O525" s="288"/>
      <c r="P525" s="281"/>
    </row>
    <row r="526" spans="2:22" s="282" customFormat="1" ht="20.25" customHeight="1" x14ac:dyDescent="0.25">
      <c r="B526" s="270"/>
      <c r="C526" s="271"/>
      <c r="D526" s="272"/>
      <c r="E526" s="273" t="s">
        <v>19</v>
      </c>
      <c r="F526" s="293"/>
      <c r="G526" s="294" t="str">
        <f>'[2]2 PERPUSTAKAAN'!D22</f>
        <v>Pameran Kearsipan</v>
      </c>
      <c r="H526" s="295"/>
      <c r="I526" s="286"/>
      <c r="J526" s="277"/>
      <c r="K526" s="277"/>
      <c r="L526" s="278"/>
      <c r="M526" s="278"/>
      <c r="N526" s="287">
        <f t="shared" si="20"/>
        <v>0</v>
      </c>
      <c r="O526" s="288"/>
      <c r="P526" s="281"/>
    </row>
    <row r="527" spans="2:22" s="282" customFormat="1" ht="40.5" customHeight="1" x14ac:dyDescent="0.25">
      <c r="B527" s="270"/>
      <c r="C527" s="271"/>
      <c r="D527" s="272"/>
      <c r="E527" s="273" t="s">
        <v>19</v>
      </c>
      <c r="G527" s="294" t="str">
        <f>'[2]2 PERPUSTAKAAN'!D23</f>
        <v>Pendidikan dan Pelatihan Formal : Kongres, Magang dan Bimtek Kearsipan</v>
      </c>
      <c r="H527" s="295"/>
      <c r="I527" s="286"/>
      <c r="J527" s="277"/>
      <c r="K527" s="277"/>
      <c r="L527" s="278"/>
      <c r="M527" s="278"/>
      <c r="N527" s="287">
        <f t="shared" si="20"/>
        <v>0</v>
      </c>
      <c r="O527" s="288"/>
      <c r="P527" s="281"/>
    </row>
    <row r="528" spans="2:22" s="282" customFormat="1" ht="28.5" customHeight="1" x14ac:dyDescent="0.25">
      <c r="B528" s="270"/>
      <c r="C528" s="271"/>
      <c r="D528" s="272"/>
      <c r="E528" s="273" t="s">
        <v>19</v>
      </c>
      <c r="G528" s="294" t="str">
        <f>'[2]2 PERPUSTAKAAN'!D24</f>
        <v>Pembinaan dan Koordinasi Kearsipan</v>
      </c>
      <c r="H528" s="295"/>
      <c r="I528" s="286"/>
      <c r="J528" s="277"/>
      <c r="K528" s="277"/>
      <c r="L528" s="278"/>
      <c r="M528" s="278"/>
      <c r="N528" s="287">
        <f t="shared" si="20"/>
        <v>0</v>
      </c>
      <c r="O528" s="288"/>
      <c r="P528" s="281"/>
    </row>
    <row r="529" spans="1:26" s="2" customFormat="1" ht="11.25" customHeight="1" x14ac:dyDescent="0.25">
      <c r="B529" s="90"/>
      <c r="C529" s="91"/>
      <c r="D529" s="89"/>
      <c r="E529" s="78"/>
      <c r="F529" s="79"/>
      <c r="G529" s="79"/>
      <c r="H529" s="78"/>
      <c r="I529" s="82"/>
      <c r="J529" s="83"/>
      <c r="K529" s="83"/>
      <c r="L529" s="72"/>
      <c r="M529" s="72"/>
      <c r="N529" s="84"/>
      <c r="O529" s="63"/>
      <c r="P529" s="11"/>
      <c r="Q529" s="1"/>
      <c r="R529" s="1"/>
      <c r="S529" s="1"/>
      <c r="T529" s="1"/>
      <c r="U529" s="1"/>
      <c r="V529" s="1"/>
      <c r="Z529" s="108"/>
    </row>
    <row r="530" spans="1:26" s="18" customFormat="1" ht="25.5" customHeight="1" x14ac:dyDescent="0.2">
      <c r="B530" s="98"/>
      <c r="C530" s="99"/>
      <c r="D530" s="92"/>
      <c r="E530" s="67" t="s">
        <v>14</v>
      </c>
      <c r="F530" s="68" t="s">
        <v>15</v>
      </c>
      <c r="G530" s="69" t="s">
        <v>172</v>
      </c>
      <c r="H530" s="69"/>
      <c r="I530" s="70">
        <f>SUM(I531:I581)</f>
        <v>20592558585</v>
      </c>
      <c r="J530" s="71"/>
      <c r="K530" s="71"/>
      <c r="L530" s="72">
        <v>2</v>
      </c>
      <c r="M530" s="72" t="s">
        <v>28</v>
      </c>
      <c r="N530" s="73">
        <f t="shared" si="20"/>
        <v>20592558585</v>
      </c>
      <c r="O530" s="74" t="s">
        <v>18</v>
      </c>
      <c r="P530" s="11"/>
      <c r="S530" s="18">
        <v>3184625319</v>
      </c>
    </row>
    <row r="531" spans="1:26" ht="25.5" customHeight="1" x14ac:dyDescent="0.25">
      <c r="A531" s="2"/>
      <c r="B531" s="90"/>
      <c r="C531" s="91"/>
      <c r="D531" s="100"/>
      <c r="E531" s="78" t="s">
        <v>19</v>
      </c>
      <c r="F531" s="103"/>
      <c r="G531" s="80" t="str">
        <f>'[2]3 KESEHATAN '!D24</f>
        <v>Rapat-rapat koordinasi dan konsultasi</v>
      </c>
      <c r="H531" s="80"/>
      <c r="I531" s="82">
        <f>'[2]3 KESEHATAN '!M24</f>
        <v>657000000</v>
      </c>
      <c r="J531" s="83"/>
      <c r="K531" s="83"/>
      <c r="L531" s="72"/>
      <c r="M531" s="72"/>
      <c r="N531" s="84">
        <f t="shared" si="20"/>
        <v>657000000</v>
      </c>
      <c r="O531" s="63"/>
      <c r="P531" s="11"/>
      <c r="Q531" s="1"/>
      <c r="R531" s="1"/>
    </row>
    <row r="532" spans="1:26" ht="29.25" customHeight="1" x14ac:dyDescent="0.25">
      <c r="A532" s="2"/>
      <c r="B532" s="90"/>
      <c r="C532" s="91"/>
      <c r="D532" s="92"/>
      <c r="E532" s="78" t="s">
        <v>19</v>
      </c>
      <c r="F532" s="103"/>
      <c r="G532" s="80" t="str">
        <f>'[2]3 KESEHATAN '!D25</f>
        <v>Penyediaan Pelayanan Administrasi Perkantoran</v>
      </c>
      <c r="H532" s="80"/>
      <c r="I532" s="82">
        <f>'[2]3 KESEHATAN '!M25</f>
        <v>2667352175</v>
      </c>
      <c r="J532" s="83"/>
      <c r="K532" s="83"/>
      <c r="L532" s="72"/>
      <c r="M532" s="72"/>
      <c r="N532" s="84">
        <f t="shared" si="20"/>
        <v>2667352175</v>
      </c>
      <c r="O532" s="63"/>
      <c r="P532" s="11"/>
      <c r="Q532" s="1"/>
      <c r="R532" s="1"/>
      <c r="S532" s="1" t="e">
        <f>+#REF!-S530</f>
        <v>#REF!</v>
      </c>
    </row>
    <row r="533" spans="1:26" ht="30" customHeight="1" x14ac:dyDescent="0.25">
      <c r="A533" s="2"/>
      <c r="B533" s="90"/>
      <c r="C533" s="91"/>
      <c r="D533" s="92"/>
      <c r="E533" s="78" t="s">
        <v>19</v>
      </c>
      <c r="F533" s="103"/>
      <c r="G533" s="80" t="str">
        <f>'[2]3 KESEHATAN '!D26</f>
        <v>Penyediaan pelayanan administrasi perkantoran (AKPER)</v>
      </c>
      <c r="H533" s="80"/>
      <c r="I533" s="82">
        <f>'[2]3 KESEHATAN '!M26</f>
        <v>645575000</v>
      </c>
      <c r="J533" s="83"/>
      <c r="K533" s="83"/>
      <c r="L533" s="72"/>
      <c r="M533" s="72"/>
      <c r="N533" s="84">
        <f t="shared" si="20"/>
        <v>645575000</v>
      </c>
      <c r="O533" s="63"/>
      <c r="P533" s="11"/>
      <c r="Q533" s="1"/>
      <c r="R533" s="1"/>
    </row>
    <row r="534" spans="1:26" ht="36.75" customHeight="1" x14ac:dyDescent="0.25">
      <c r="A534" s="2"/>
      <c r="B534" s="90"/>
      <c r="C534" s="91"/>
      <c r="D534" s="92"/>
      <c r="E534" s="78" t="s">
        <v>19</v>
      </c>
      <c r="F534" s="103"/>
      <c r="G534" s="80" t="str">
        <f>'[2]3 KESEHATAN '!D27</f>
        <v>Penyediaan pelayanan administrasi perkantoran puskesmas ogoamas</v>
      </c>
      <c r="H534" s="80"/>
      <c r="I534" s="82">
        <f>'[2]3 KESEHATAN '!M27</f>
        <v>88250000</v>
      </c>
      <c r="J534" s="83"/>
      <c r="K534" s="83"/>
      <c r="L534" s="72"/>
      <c r="M534" s="72"/>
      <c r="N534" s="84">
        <f t="shared" si="20"/>
        <v>88250000</v>
      </c>
      <c r="O534" s="63"/>
      <c r="P534" s="11"/>
      <c r="Q534" s="1"/>
      <c r="R534" s="1"/>
    </row>
    <row r="535" spans="1:26" ht="36.75" customHeight="1" x14ac:dyDescent="0.25">
      <c r="A535" s="2"/>
      <c r="B535" s="90"/>
      <c r="C535" s="91"/>
      <c r="D535" s="92"/>
      <c r="E535" s="78" t="s">
        <v>19</v>
      </c>
      <c r="F535" s="103"/>
      <c r="G535" s="80" t="str">
        <f>'[2]3 KESEHATAN '!D28</f>
        <v>Penyediaan pelayanan administrasi perkantoran puskesmas balukang</v>
      </c>
      <c r="H535" s="80"/>
      <c r="I535" s="82">
        <f>'[2]3 KESEHATAN '!M28</f>
        <v>94340000</v>
      </c>
      <c r="J535" s="83"/>
      <c r="K535" s="83"/>
      <c r="L535" s="72"/>
      <c r="M535" s="72"/>
      <c r="N535" s="84">
        <f t="shared" si="20"/>
        <v>94340000</v>
      </c>
      <c r="O535" s="63"/>
      <c r="P535" s="11"/>
      <c r="Q535" s="1"/>
      <c r="R535" s="1"/>
    </row>
    <row r="536" spans="1:26" ht="36.75" customHeight="1" x14ac:dyDescent="0.25">
      <c r="A536" s="2"/>
      <c r="B536" s="90"/>
      <c r="C536" s="91"/>
      <c r="D536" s="92"/>
      <c r="E536" s="78" t="s">
        <v>19</v>
      </c>
      <c r="F536" s="103"/>
      <c r="G536" s="80" t="str">
        <f>'[2]3 KESEHATAN '!D29</f>
        <v>Penyediaan pelayanan administrasi perkantoran puskesmas sabang</v>
      </c>
      <c r="H536" s="80"/>
      <c r="I536" s="82">
        <f>'[2]3 KESEHATAN '!M29</f>
        <v>108735000</v>
      </c>
      <c r="J536" s="83"/>
      <c r="K536" s="83"/>
      <c r="L536" s="72"/>
      <c r="M536" s="72"/>
      <c r="N536" s="84">
        <f t="shared" si="20"/>
        <v>108735000</v>
      </c>
      <c r="O536" s="63"/>
      <c r="P536" s="11"/>
      <c r="Q536" s="1"/>
      <c r="R536" s="1"/>
    </row>
    <row r="537" spans="1:26" ht="36.75" customHeight="1" x14ac:dyDescent="0.25">
      <c r="A537" s="2"/>
      <c r="B537" s="90"/>
      <c r="C537" s="91"/>
      <c r="D537" s="92"/>
      <c r="E537" s="78" t="s">
        <v>19</v>
      </c>
      <c r="F537" s="103"/>
      <c r="G537" s="80" t="str">
        <f>'[2]3 KESEHATAN '!D30</f>
        <v>Penyediaan pelayanan administrasi perkantoran puskesmas tambu</v>
      </c>
      <c r="H537" s="80"/>
      <c r="I537" s="82">
        <f>'[2]3 KESEHATAN '!M30</f>
        <v>97940000</v>
      </c>
      <c r="J537" s="83"/>
      <c r="K537" s="83"/>
      <c r="L537" s="72"/>
      <c r="M537" s="72"/>
      <c r="N537" s="84">
        <f t="shared" si="20"/>
        <v>97940000</v>
      </c>
      <c r="O537" s="63"/>
      <c r="P537" s="11"/>
      <c r="Q537" s="1"/>
      <c r="R537" s="1"/>
    </row>
    <row r="538" spans="1:26" ht="36.75" customHeight="1" x14ac:dyDescent="0.25">
      <c r="A538" s="2"/>
      <c r="B538" s="90"/>
      <c r="C538" s="91"/>
      <c r="D538" s="92"/>
      <c r="E538" s="78" t="s">
        <v>19</v>
      </c>
      <c r="F538" s="103"/>
      <c r="G538" s="80" t="str">
        <f>'[2]3 KESEHATAN '!D31</f>
        <v>Penyediaan pelayanan administrasi perkantoran puskesmas malei</v>
      </c>
      <c r="H538" s="80"/>
      <c r="I538" s="82">
        <f>'[2]3 KESEHATAN '!M31</f>
        <v>103880000</v>
      </c>
      <c r="J538" s="83"/>
      <c r="K538" s="83"/>
      <c r="L538" s="72"/>
      <c r="M538" s="72"/>
      <c r="N538" s="84">
        <f t="shared" si="20"/>
        <v>103880000</v>
      </c>
      <c r="O538" s="63"/>
      <c r="P538" s="11"/>
      <c r="Q538" s="1"/>
      <c r="R538" s="1"/>
    </row>
    <row r="539" spans="1:26" ht="36.75" customHeight="1" x14ac:dyDescent="0.25">
      <c r="A539" s="2"/>
      <c r="B539" s="90"/>
      <c r="C539" s="91"/>
      <c r="D539" s="92"/>
      <c r="E539" s="78" t="s">
        <v>19</v>
      </c>
      <c r="F539" s="103"/>
      <c r="G539" s="80" t="str">
        <f>'[2]3 KESEHATAN '!D32</f>
        <v>Penyediaan pelayanan administrasi perkantoran puskesmas tompe</v>
      </c>
      <c r="H539" s="80"/>
      <c r="I539" s="82">
        <f>'[2]3 KESEHATAN '!M32</f>
        <v>107295000</v>
      </c>
      <c r="J539" s="83"/>
      <c r="K539" s="83"/>
      <c r="L539" s="72"/>
      <c r="M539" s="72"/>
      <c r="N539" s="84">
        <f t="shared" si="20"/>
        <v>107295000</v>
      </c>
      <c r="O539" s="63"/>
      <c r="P539" s="11"/>
      <c r="Q539" s="1"/>
      <c r="R539" s="1"/>
    </row>
    <row r="540" spans="1:26" ht="36.75" customHeight="1" x14ac:dyDescent="0.25">
      <c r="A540" s="2"/>
      <c r="B540" s="90"/>
      <c r="C540" s="91"/>
      <c r="D540" s="92"/>
      <c r="E540" s="78" t="s">
        <v>19</v>
      </c>
      <c r="F540" s="103"/>
      <c r="G540" s="80" t="str">
        <f>'[2]3 KESEHATAN '!D33</f>
        <v>Penyediaan pelayanan administrasi perkantoran puskesmas batusuya</v>
      </c>
      <c r="H540" s="80"/>
      <c r="I540" s="82">
        <f>'[2]3 KESEHATAN '!M33</f>
        <v>99460000</v>
      </c>
      <c r="J540" s="83"/>
      <c r="K540" s="83"/>
      <c r="L540" s="72"/>
      <c r="M540" s="72"/>
      <c r="N540" s="84">
        <f t="shared" si="20"/>
        <v>99460000</v>
      </c>
      <c r="O540" s="63"/>
      <c r="P540" s="11"/>
      <c r="Q540" s="1"/>
      <c r="R540" s="1"/>
    </row>
    <row r="541" spans="1:26" ht="36.75" customHeight="1" x14ac:dyDescent="0.25">
      <c r="A541" s="2"/>
      <c r="B541" s="90"/>
      <c r="C541" s="91"/>
      <c r="D541" s="92"/>
      <c r="E541" s="78" t="s">
        <v>19</v>
      </c>
      <c r="F541" s="103"/>
      <c r="G541" s="80" t="str">
        <f>'[2]3 KESEHATAN '!D34</f>
        <v>Penyediaan pelayanan administrasi perkantoran puskesmas toaya</v>
      </c>
      <c r="H541" s="80"/>
      <c r="I541" s="82">
        <f>'[2]3 KESEHATAN '!M34</f>
        <v>96840000</v>
      </c>
      <c r="J541" s="83"/>
      <c r="K541" s="83"/>
      <c r="L541" s="72"/>
      <c r="M541" s="72"/>
      <c r="N541" s="84">
        <f t="shared" si="20"/>
        <v>96840000</v>
      </c>
      <c r="O541" s="63"/>
      <c r="P541" s="11"/>
      <c r="Q541" s="1"/>
      <c r="R541" s="1"/>
    </row>
    <row r="542" spans="1:26" ht="36" customHeight="1" x14ac:dyDescent="0.25">
      <c r="A542" s="2"/>
      <c r="B542" s="90"/>
      <c r="C542" s="91"/>
      <c r="D542" s="92"/>
      <c r="E542" s="78" t="s">
        <v>19</v>
      </c>
      <c r="F542" s="103"/>
      <c r="G542" s="80" t="str">
        <f>'[2]3 KESEHATAN '!D35</f>
        <v>Penyediaan pelayanan administrasi perkantoran puskesmas labuan</v>
      </c>
      <c r="H542" s="80"/>
      <c r="I542" s="82">
        <f>'[2]3 KESEHATAN '!M35</f>
        <v>85970000</v>
      </c>
      <c r="J542" s="83"/>
      <c r="K542" s="83"/>
      <c r="L542" s="72"/>
      <c r="M542" s="72"/>
      <c r="N542" s="84">
        <f t="shared" si="20"/>
        <v>85970000</v>
      </c>
      <c r="O542" s="63"/>
      <c r="P542" s="11"/>
      <c r="Q542" s="1"/>
      <c r="R542" s="1"/>
    </row>
    <row r="543" spans="1:26" ht="36" customHeight="1" x14ac:dyDescent="0.25">
      <c r="A543" s="2"/>
      <c r="B543" s="90"/>
      <c r="C543" s="91"/>
      <c r="D543" s="92"/>
      <c r="E543" s="78" t="s">
        <v>19</v>
      </c>
      <c r="F543" s="103"/>
      <c r="G543" s="80" t="str">
        <f>'[2]3 KESEHATAN '!D36</f>
        <v>Penyediaan pelayanan administrasi perkantoran puskesmas wani</v>
      </c>
      <c r="H543" s="80"/>
      <c r="I543" s="82">
        <f>'[2]3 KESEHATAN '!M36</f>
        <v>95790000</v>
      </c>
      <c r="J543" s="83"/>
      <c r="K543" s="83"/>
      <c r="L543" s="72"/>
      <c r="M543" s="72"/>
      <c r="N543" s="84">
        <f t="shared" si="20"/>
        <v>95790000</v>
      </c>
      <c r="O543" s="63"/>
      <c r="P543" s="11"/>
      <c r="Q543" s="1"/>
      <c r="R543" s="1"/>
    </row>
    <row r="544" spans="1:26" ht="36" customHeight="1" x14ac:dyDescent="0.25">
      <c r="A544" s="2"/>
      <c r="B544" s="90"/>
      <c r="C544" s="91"/>
      <c r="D544" s="92"/>
      <c r="E544" s="78" t="s">
        <v>19</v>
      </c>
      <c r="F544" s="103"/>
      <c r="G544" s="80" t="str">
        <f>'[2]3 KESEHATAN '!D37</f>
        <v>Penyediaan pelayanan administrasi perkantoran puskesmas donggala</v>
      </c>
      <c r="H544" s="80"/>
      <c r="I544" s="82">
        <f>'[2]3 KESEHATAN '!M37</f>
        <v>174240000</v>
      </c>
      <c r="J544" s="83"/>
      <c r="K544" s="83"/>
      <c r="L544" s="72"/>
      <c r="M544" s="72"/>
      <c r="N544" s="84">
        <f t="shared" si="20"/>
        <v>174240000</v>
      </c>
      <c r="O544" s="63"/>
      <c r="P544" s="11"/>
      <c r="Q544" s="1"/>
      <c r="R544" s="1"/>
    </row>
    <row r="545" spans="1:18" ht="36" customHeight="1" x14ac:dyDescent="0.25">
      <c r="A545" s="2"/>
      <c r="B545" s="90"/>
      <c r="C545" s="91"/>
      <c r="D545" s="92"/>
      <c r="E545" s="78" t="s">
        <v>19</v>
      </c>
      <c r="F545" s="103"/>
      <c r="G545" s="80" t="str">
        <f>'[2]3 KESEHATAN '!D38</f>
        <v>Penyediaan pelayanan administrasi perkantoran puskesmas lembasada</v>
      </c>
      <c r="H545" s="80"/>
      <c r="I545" s="82">
        <f>'[2]3 KESEHATAN '!M38</f>
        <v>139410000</v>
      </c>
      <c r="J545" s="83"/>
      <c r="K545" s="83"/>
      <c r="L545" s="72"/>
      <c r="M545" s="72"/>
      <c r="N545" s="84">
        <f t="shared" si="20"/>
        <v>139410000</v>
      </c>
      <c r="O545" s="63"/>
      <c r="P545" s="11"/>
      <c r="Q545" s="1"/>
      <c r="R545" s="1"/>
    </row>
    <row r="546" spans="1:18" ht="36" customHeight="1" x14ac:dyDescent="0.25">
      <c r="A546" s="2"/>
      <c r="B546" s="90"/>
      <c r="C546" s="91"/>
      <c r="D546" s="92"/>
      <c r="E546" s="78" t="s">
        <v>19</v>
      </c>
      <c r="F546" s="103"/>
      <c r="G546" s="80" t="str">
        <f>'[2]3 KESEHATAN '!D39</f>
        <v>Penyediaan pelayanan administrasi perkantoran puskesmas lalundu</v>
      </c>
      <c r="H546" s="80"/>
      <c r="I546" s="82">
        <f>'[2]3 KESEHATAN '!M39</f>
        <v>95660000</v>
      </c>
      <c r="J546" s="83"/>
      <c r="K546" s="83"/>
      <c r="L546" s="72"/>
      <c r="M546" s="72"/>
      <c r="N546" s="84">
        <f t="shared" si="20"/>
        <v>95660000</v>
      </c>
      <c r="O546" s="63"/>
      <c r="P546" s="11"/>
      <c r="Q546" s="1"/>
      <c r="R546" s="1"/>
    </row>
    <row r="547" spans="1:18" ht="44.25" customHeight="1" x14ac:dyDescent="0.25">
      <c r="A547" s="2"/>
      <c r="B547" s="90"/>
      <c r="C547" s="91"/>
      <c r="D547" s="92"/>
      <c r="E547" s="78" t="s">
        <v>19</v>
      </c>
      <c r="F547" s="103"/>
      <c r="G547" s="80" t="str">
        <f>'[2]3 KESEHATAN '!D40</f>
        <v>Penyediaan pelayanan administrasi perkantoran puskesmas lalundu despot</v>
      </c>
      <c r="H547" s="80"/>
      <c r="I547" s="82">
        <f>'[2]3 KESEHATAN '!M40</f>
        <v>82940000</v>
      </c>
      <c r="J547" s="83"/>
      <c r="K547" s="83"/>
      <c r="L547" s="72"/>
      <c r="M547" s="72"/>
      <c r="N547" s="84">
        <f t="shared" si="20"/>
        <v>82940000</v>
      </c>
      <c r="O547" s="63"/>
      <c r="P547" s="11"/>
      <c r="Q547" s="1"/>
      <c r="R547" s="1"/>
    </row>
    <row r="548" spans="1:18" ht="36" customHeight="1" x14ac:dyDescent="0.25">
      <c r="A548" s="2"/>
      <c r="B548" s="90"/>
      <c r="C548" s="91"/>
      <c r="D548" s="92"/>
      <c r="E548" s="78" t="s">
        <v>19</v>
      </c>
      <c r="F548" s="103"/>
      <c r="G548" s="80" t="str">
        <f>'[2]3 KESEHATAN '!D41</f>
        <v>Penyediaan pelayanan administrasi perkantoran puskesmas pinembani</v>
      </c>
      <c r="H548" s="80"/>
      <c r="I548" s="82">
        <f>'[2]3 KESEHATAN '!M41</f>
        <v>78940000</v>
      </c>
      <c r="J548" s="83"/>
      <c r="K548" s="83"/>
      <c r="L548" s="72"/>
      <c r="M548" s="72"/>
      <c r="N548" s="84">
        <f t="shared" si="20"/>
        <v>78940000</v>
      </c>
      <c r="O548" s="63"/>
      <c r="P548" s="11"/>
      <c r="Q548" s="1"/>
      <c r="R548" s="1"/>
    </row>
    <row r="549" spans="1:18" ht="34.5" customHeight="1" x14ac:dyDescent="0.25">
      <c r="A549" s="2"/>
      <c r="B549" s="90"/>
      <c r="C549" s="91"/>
      <c r="D549" s="92"/>
      <c r="E549" s="78" t="s">
        <v>19</v>
      </c>
      <c r="F549" s="103"/>
      <c r="G549" s="80" t="str">
        <f>'[2]3 KESEHATAN '!D42</f>
        <v>Penyediaan pelayanan administrasi perkantoran puskesmas tongolobibi</v>
      </c>
      <c r="H549" s="80"/>
      <c r="I549" s="82">
        <f>'[2]3 KESEHATAN '!M42</f>
        <v>87040000</v>
      </c>
      <c r="J549" s="83"/>
      <c r="K549" s="83"/>
      <c r="L549" s="72"/>
      <c r="M549" s="72"/>
      <c r="N549" s="84">
        <f t="shared" si="20"/>
        <v>87040000</v>
      </c>
      <c r="O549" s="63"/>
      <c r="P549" s="11"/>
      <c r="Q549" s="1"/>
      <c r="R549" s="1"/>
    </row>
    <row r="550" spans="1:18" ht="44.25" hidden="1" customHeight="1" x14ac:dyDescent="0.25">
      <c r="A550" s="2"/>
      <c r="B550" s="90"/>
      <c r="C550" s="91"/>
      <c r="D550" s="92"/>
      <c r="E550" s="78" t="s">
        <v>19</v>
      </c>
      <c r="F550" s="103"/>
      <c r="G550" s="80" t="str">
        <f>'[2]3 KESEHATAN '!D43</f>
        <v>Penyediaan pelayanan administrasi perkantoran puskesmas balukang (DANA JKN)</v>
      </c>
      <c r="H550" s="80"/>
      <c r="I550" s="82">
        <f>'[2]3 KESEHATAN '!M43</f>
        <v>0</v>
      </c>
      <c r="J550" s="83"/>
      <c r="K550" s="83"/>
      <c r="L550" s="72"/>
      <c r="M550" s="72"/>
      <c r="N550" s="84">
        <f t="shared" si="20"/>
        <v>0</v>
      </c>
      <c r="O550" s="63"/>
      <c r="P550" s="11"/>
      <c r="Q550" s="1"/>
      <c r="R550" s="1"/>
    </row>
    <row r="551" spans="1:18" ht="44.25" customHeight="1" x14ac:dyDescent="0.25">
      <c r="A551" s="2"/>
      <c r="B551" s="90"/>
      <c r="C551" s="91"/>
      <c r="D551" s="92"/>
      <c r="E551" s="78" t="s">
        <v>19</v>
      </c>
      <c r="F551" s="103"/>
      <c r="G551" s="80" t="str">
        <f>'[2]3 KESEHATAN '!D44</f>
        <v>Penyediaan pelayanan administrasi perkantoran puskesmas  (DANA JKN)</v>
      </c>
      <c r="H551" s="81"/>
      <c r="I551" s="82">
        <f>'[2]3 KESEHATAN '!M44</f>
        <v>10965861410</v>
      </c>
      <c r="J551" s="83"/>
      <c r="K551" s="83"/>
      <c r="L551" s="72"/>
      <c r="M551" s="72"/>
      <c r="N551" s="84">
        <f t="shared" ref="N551:N581" si="22">I551</f>
        <v>10965861410</v>
      </c>
      <c r="O551" s="63"/>
      <c r="P551" s="11"/>
      <c r="Q551" s="1"/>
      <c r="R551" s="1"/>
    </row>
    <row r="552" spans="1:18" ht="44.25" hidden="1" customHeight="1" x14ac:dyDescent="0.25">
      <c r="A552" s="2"/>
      <c r="B552" s="90"/>
      <c r="C552" s="91"/>
      <c r="D552" s="92"/>
      <c r="E552" s="78" t="s">
        <v>19</v>
      </c>
      <c r="F552" s="103"/>
      <c r="G552" s="80" t="str">
        <f>'[2]3 KESEHATAN '!D45</f>
        <v>Penyediaan pelayanan administrasi perkantoran puskesmas donggala (DANA JKN)</v>
      </c>
      <c r="H552" s="81"/>
      <c r="I552" s="82">
        <f>'[2]3 KESEHATAN '!M45</f>
        <v>0</v>
      </c>
      <c r="J552" s="83"/>
      <c r="K552" s="83"/>
      <c r="L552" s="72"/>
      <c r="M552" s="72"/>
      <c r="N552" s="84">
        <f t="shared" si="22"/>
        <v>0</v>
      </c>
      <c r="O552" s="63"/>
      <c r="P552" s="11"/>
      <c r="Q552" s="1"/>
      <c r="R552" s="1"/>
    </row>
    <row r="553" spans="1:18" ht="44.25" hidden="1" customHeight="1" x14ac:dyDescent="0.25">
      <c r="A553" s="2"/>
      <c r="B553" s="90"/>
      <c r="C553" s="91"/>
      <c r="D553" s="92"/>
      <c r="E553" s="78" t="s">
        <v>19</v>
      </c>
      <c r="F553" s="103"/>
      <c r="G553" s="80" t="str">
        <f>'[2]3 KESEHATAN '!D46</f>
        <v>Penyediaan pelayanan administrasi perkantoran puskesmas labuan (DANA JKN)</v>
      </c>
      <c r="H553" s="81"/>
      <c r="I553" s="82">
        <f>'[2]3 KESEHATAN '!M46</f>
        <v>0</v>
      </c>
      <c r="J553" s="83"/>
      <c r="K553" s="83"/>
      <c r="L553" s="72"/>
      <c r="M553" s="72"/>
      <c r="N553" s="84">
        <f t="shared" si="22"/>
        <v>0</v>
      </c>
      <c r="O553" s="63"/>
      <c r="P553" s="11"/>
      <c r="Q553" s="1"/>
      <c r="R553" s="1"/>
    </row>
    <row r="554" spans="1:18" ht="44.25" hidden="1" customHeight="1" x14ac:dyDescent="0.25">
      <c r="A554" s="2"/>
      <c r="B554" s="90"/>
      <c r="C554" s="91"/>
      <c r="D554" s="92"/>
      <c r="E554" s="78" t="s">
        <v>19</v>
      </c>
      <c r="F554" s="103"/>
      <c r="G554" s="80" t="str">
        <f>'[2]3 KESEHATAN '!D47</f>
        <v>Penyediaan pelayanan administrasi perkantoran puskesmas lalundu (DANA JKN)</v>
      </c>
      <c r="H554" s="81"/>
      <c r="I554" s="82">
        <f>'[2]3 KESEHATAN '!M47</f>
        <v>0</v>
      </c>
      <c r="J554" s="83"/>
      <c r="K554" s="83"/>
      <c r="L554" s="72"/>
      <c r="M554" s="72"/>
      <c r="N554" s="84">
        <f t="shared" si="22"/>
        <v>0</v>
      </c>
      <c r="O554" s="63"/>
      <c r="P554" s="11"/>
      <c r="Q554" s="1"/>
      <c r="R554" s="1"/>
    </row>
    <row r="555" spans="1:18" ht="44.25" hidden="1" customHeight="1" x14ac:dyDescent="0.25">
      <c r="A555" s="2"/>
      <c r="B555" s="90"/>
      <c r="C555" s="91"/>
      <c r="D555" s="92"/>
      <c r="E555" s="78" t="s">
        <v>19</v>
      </c>
      <c r="F555" s="103"/>
      <c r="G555" s="80" t="str">
        <f>'[2]3 KESEHATAN '!D48</f>
        <v>Penyediaan pelayanan administrasi perkantoran puskesmas lalundu despot (DANA JKN)</v>
      </c>
      <c r="H555" s="81"/>
      <c r="I555" s="82">
        <f>'[2]3 KESEHATAN '!M48</f>
        <v>0</v>
      </c>
      <c r="J555" s="83"/>
      <c r="K555" s="83"/>
      <c r="L555" s="72"/>
      <c r="M555" s="72"/>
      <c r="N555" s="84">
        <f t="shared" si="22"/>
        <v>0</v>
      </c>
      <c r="O555" s="63"/>
      <c r="P555" s="11"/>
      <c r="Q555" s="1"/>
      <c r="R555" s="1"/>
    </row>
    <row r="556" spans="1:18" ht="44.25" hidden="1" customHeight="1" x14ac:dyDescent="0.25">
      <c r="A556" s="2"/>
      <c r="B556" s="90"/>
      <c r="C556" s="91"/>
      <c r="D556" s="92"/>
      <c r="E556" s="78" t="s">
        <v>19</v>
      </c>
      <c r="F556" s="103"/>
      <c r="G556" s="80" t="str">
        <f>'[2]3 KESEHATAN '!D49</f>
        <v>Penyediaan pelayanan administrasi perkantoran puskesmas lembasada (DANA JKN)</v>
      </c>
      <c r="H556" s="81"/>
      <c r="I556" s="82">
        <f>'[2]3 KESEHATAN '!M49</f>
        <v>0</v>
      </c>
      <c r="J556" s="83"/>
      <c r="K556" s="83"/>
      <c r="L556" s="72"/>
      <c r="M556" s="72"/>
      <c r="N556" s="84">
        <f t="shared" si="22"/>
        <v>0</v>
      </c>
      <c r="O556" s="63"/>
      <c r="P556" s="11"/>
      <c r="Q556" s="1"/>
      <c r="R556" s="1"/>
    </row>
    <row r="557" spans="1:18" ht="44.25" hidden="1" customHeight="1" x14ac:dyDescent="0.25">
      <c r="A557" s="2"/>
      <c r="B557" s="90"/>
      <c r="C557" s="91"/>
      <c r="D557" s="92"/>
      <c r="E557" s="78" t="s">
        <v>19</v>
      </c>
      <c r="F557" s="103"/>
      <c r="G557" s="80" t="str">
        <f>'[2]3 KESEHATAN '!D50</f>
        <v>Penyediaan pelayanan administrasi perkantoran puskesmas malei (DANA JKN)</v>
      </c>
      <c r="H557" s="81"/>
      <c r="I557" s="82">
        <f>'[2]3 KESEHATAN '!M50</f>
        <v>0</v>
      </c>
      <c r="J557" s="83"/>
      <c r="K557" s="83"/>
      <c r="L557" s="72"/>
      <c r="M557" s="72"/>
      <c r="N557" s="84">
        <f t="shared" si="22"/>
        <v>0</v>
      </c>
      <c r="O557" s="63"/>
      <c r="P557" s="11"/>
      <c r="Q557" s="1"/>
      <c r="R557" s="1"/>
    </row>
    <row r="558" spans="1:18" ht="44.25" hidden="1" customHeight="1" x14ac:dyDescent="0.25">
      <c r="A558" s="2"/>
      <c r="B558" s="90"/>
      <c r="C558" s="91"/>
      <c r="D558" s="92"/>
      <c r="E558" s="78" t="s">
        <v>19</v>
      </c>
      <c r="F558" s="103"/>
      <c r="G558" s="80" t="str">
        <f>'[2]3 KESEHATAN '!D51</f>
        <v>Penyediaan pelayanan administrasi perkantoran puskesmas ogoamas (DANA JKN)</v>
      </c>
      <c r="H558" s="81"/>
      <c r="I558" s="82">
        <f>'[2]3 KESEHATAN '!M51</f>
        <v>0</v>
      </c>
      <c r="J558" s="83"/>
      <c r="K558" s="83"/>
      <c r="L558" s="72"/>
      <c r="M558" s="72"/>
      <c r="N558" s="84">
        <f t="shared" si="22"/>
        <v>0</v>
      </c>
      <c r="O558" s="63"/>
      <c r="P558" s="11"/>
      <c r="Q558" s="1"/>
      <c r="R558" s="1"/>
    </row>
    <row r="559" spans="1:18" ht="44.25" hidden="1" customHeight="1" x14ac:dyDescent="0.25">
      <c r="A559" s="2"/>
      <c r="B559" s="90"/>
      <c r="C559" s="91"/>
      <c r="D559" s="92"/>
      <c r="E559" s="78" t="s">
        <v>19</v>
      </c>
      <c r="F559" s="103"/>
      <c r="G559" s="80" t="str">
        <f>'[2]3 KESEHATAN '!D52</f>
        <v>Penyediaan pelayanan administrasi perkantoran puskesmas pinembani (DANA JKN)</v>
      </c>
      <c r="H559" s="81"/>
      <c r="I559" s="82">
        <f>'[2]3 KESEHATAN '!M52</f>
        <v>0</v>
      </c>
      <c r="J559" s="83"/>
      <c r="K559" s="83"/>
      <c r="L559" s="72"/>
      <c r="M559" s="72"/>
      <c r="N559" s="84">
        <f t="shared" si="22"/>
        <v>0</v>
      </c>
      <c r="O559" s="63"/>
      <c r="P559" s="11"/>
      <c r="Q559" s="1"/>
      <c r="R559" s="1"/>
    </row>
    <row r="560" spans="1:18" ht="44.25" hidden="1" customHeight="1" x14ac:dyDescent="0.25">
      <c r="A560" s="2"/>
      <c r="B560" s="90"/>
      <c r="C560" s="91"/>
      <c r="D560" s="92"/>
      <c r="E560" s="78" t="s">
        <v>19</v>
      </c>
      <c r="F560" s="103"/>
      <c r="G560" s="80" t="str">
        <f>'[2]3 KESEHATAN '!D53</f>
        <v>Penyediaan pelayanan administrasi perkantoran puskesmas sabang (DANA JKN)</v>
      </c>
      <c r="H560" s="81"/>
      <c r="I560" s="82">
        <f>'[2]3 KESEHATAN '!M53</f>
        <v>0</v>
      </c>
      <c r="J560" s="83"/>
      <c r="K560" s="83"/>
      <c r="L560" s="72"/>
      <c r="M560" s="72"/>
      <c r="N560" s="84">
        <f t="shared" si="22"/>
        <v>0</v>
      </c>
      <c r="O560" s="63"/>
      <c r="P560" s="11"/>
      <c r="Q560" s="1"/>
      <c r="R560" s="1"/>
    </row>
    <row r="561" spans="1:18" ht="44.25" hidden="1" customHeight="1" x14ac:dyDescent="0.25">
      <c r="A561" s="2"/>
      <c r="B561" s="90"/>
      <c r="C561" s="91"/>
      <c r="D561" s="92"/>
      <c r="E561" s="78" t="s">
        <v>19</v>
      </c>
      <c r="F561" s="103"/>
      <c r="G561" s="80" t="str">
        <f>'[2]3 KESEHATAN '!D54</f>
        <v>Penyediaan pelayanan administrasi perkantoran puskesmas tambu (DANA JKN)</v>
      </c>
      <c r="H561" s="81"/>
      <c r="I561" s="82">
        <f>'[2]3 KESEHATAN '!M54</f>
        <v>0</v>
      </c>
      <c r="J561" s="83"/>
      <c r="K561" s="83"/>
      <c r="L561" s="72"/>
      <c r="M561" s="72"/>
      <c r="N561" s="84">
        <f t="shared" si="22"/>
        <v>0</v>
      </c>
      <c r="O561" s="63"/>
      <c r="P561" s="11"/>
      <c r="Q561" s="1"/>
      <c r="R561" s="1"/>
    </row>
    <row r="562" spans="1:18" ht="44.25" hidden="1" customHeight="1" x14ac:dyDescent="0.25">
      <c r="A562" s="2"/>
      <c r="B562" s="90"/>
      <c r="C562" s="91"/>
      <c r="D562" s="92"/>
      <c r="E562" s="78" t="s">
        <v>19</v>
      </c>
      <c r="F562" s="103"/>
      <c r="G562" s="80" t="str">
        <f>'[2]3 KESEHATAN '!D55</f>
        <v>Penyediaan pelayanan administrasi perkantoran puskesmas toaya (DANA JKN)</v>
      </c>
      <c r="H562" s="81"/>
      <c r="I562" s="82">
        <f>'[2]3 KESEHATAN '!M55</f>
        <v>0</v>
      </c>
      <c r="J562" s="83"/>
      <c r="K562" s="83"/>
      <c r="L562" s="72"/>
      <c r="M562" s="72"/>
      <c r="N562" s="84">
        <f t="shared" si="22"/>
        <v>0</v>
      </c>
      <c r="O562" s="63"/>
      <c r="P562" s="11"/>
      <c r="Q562" s="1"/>
      <c r="R562" s="1"/>
    </row>
    <row r="563" spans="1:18" ht="44.25" hidden="1" customHeight="1" x14ac:dyDescent="0.25">
      <c r="A563" s="2"/>
      <c r="B563" s="90"/>
      <c r="C563" s="91"/>
      <c r="D563" s="92"/>
      <c r="E563" s="78" t="s">
        <v>19</v>
      </c>
      <c r="F563" s="103"/>
      <c r="G563" s="80" t="str">
        <f>'[2]3 KESEHATAN '!D56</f>
        <v>Penyediaan pelayanan administrasi perkantoran puskesmas tompe (DANA JKN)</v>
      </c>
      <c r="H563" s="81"/>
      <c r="I563" s="82">
        <f>'[2]3 KESEHATAN '!M56</f>
        <v>0</v>
      </c>
      <c r="J563" s="83"/>
      <c r="K563" s="83"/>
      <c r="L563" s="72"/>
      <c r="M563" s="72"/>
      <c r="N563" s="84">
        <f t="shared" si="22"/>
        <v>0</v>
      </c>
      <c r="O563" s="63"/>
      <c r="P563" s="11"/>
      <c r="Q563" s="1"/>
      <c r="R563" s="1"/>
    </row>
    <row r="564" spans="1:18" ht="43.5" hidden="1" customHeight="1" x14ac:dyDescent="0.25">
      <c r="A564" s="2"/>
      <c r="B564" s="90"/>
      <c r="C564" s="91"/>
      <c r="D564" s="92"/>
      <c r="E564" s="78" t="s">
        <v>19</v>
      </c>
      <c r="F564" s="103"/>
      <c r="G564" s="80" t="str">
        <f>'[2]3 KESEHATAN '!D57</f>
        <v>Penyediaan pelayanan administrasi perkantoran puskesmas tonggolobibi (DANA JKN)</v>
      </c>
      <c r="H564" s="81"/>
      <c r="I564" s="82">
        <f>'[2]3 KESEHATAN '!M57</f>
        <v>0</v>
      </c>
      <c r="J564" s="83"/>
      <c r="K564" s="83"/>
      <c r="L564" s="72"/>
      <c r="M564" s="72"/>
      <c r="N564" s="84">
        <f t="shared" si="22"/>
        <v>0</v>
      </c>
      <c r="O564" s="63"/>
      <c r="P564" s="11"/>
      <c r="Q564" s="1"/>
      <c r="R564" s="1"/>
    </row>
    <row r="565" spans="1:18" ht="44.25" hidden="1" customHeight="1" x14ac:dyDescent="0.25">
      <c r="A565" s="2"/>
      <c r="B565" s="90"/>
      <c r="C565" s="91"/>
      <c r="D565" s="92"/>
      <c r="E565" s="78" t="s">
        <v>19</v>
      </c>
      <c r="F565" s="103"/>
      <c r="G565" s="80" t="str">
        <f>'[2]3 KESEHATAN '!D58</f>
        <v>Penyediaan pelayanan administrasi perkantoran puskesmas wani (DANA JKN)</v>
      </c>
      <c r="H565" s="81"/>
      <c r="I565" s="82">
        <f>'[2]3 KESEHATAN '!M58</f>
        <v>0</v>
      </c>
      <c r="J565" s="83"/>
      <c r="K565" s="83"/>
      <c r="L565" s="72"/>
      <c r="M565" s="72"/>
      <c r="N565" s="84">
        <f t="shared" si="22"/>
        <v>0</v>
      </c>
      <c r="O565" s="63"/>
      <c r="P565" s="11"/>
      <c r="Q565" s="1"/>
      <c r="R565" s="1"/>
    </row>
    <row r="566" spans="1:18" ht="29.25" customHeight="1" x14ac:dyDescent="0.25">
      <c r="A566" s="2"/>
      <c r="B566" s="90"/>
      <c r="C566" s="91"/>
      <c r="D566" s="92"/>
      <c r="E566" s="78" t="s">
        <v>19</v>
      </c>
      <c r="F566" s="103"/>
      <c r="G566" s="80" t="str">
        <f>'[2]3 KESEHATAN '!D59</f>
        <v>Penyediaan Pelayanan Administrasi Perkantoran (BOK- DAK Non Fisik)</v>
      </c>
      <c r="H566" s="81"/>
      <c r="I566" s="82">
        <f>'[2]3 KESEHATAN '!M59</f>
        <v>4020040000</v>
      </c>
      <c r="J566" s="83"/>
      <c r="K566" s="83"/>
      <c r="L566" s="72"/>
      <c r="M566" s="72"/>
      <c r="N566" s="84">
        <f t="shared" si="22"/>
        <v>4020040000</v>
      </c>
      <c r="O566" s="63"/>
      <c r="P566" s="11"/>
      <c r="Q566" s="1"/>
      <c r="R566" s="1"/>
    </row>
    <row r="567" spans="1:18" ht="1.5" hidden="1" customHeight="1" x14ac:dyDescent="0.25">
      <c r="A567" s="2"/>
      <c r="B567" s="90"/>
      <c r="C567" s="91"/>
      <c r="D567" s="92"/>
      <c r="E567" s="78" t="s">
        <v>19</v>
      </c>
      <c r="F567" s="103"/>
      <c r="G567" s="80" t="str">
        <f>'[2]3 KESEHATAN '!D60</f>
        <v>Penyediaan pelayanan administrasi perkantoran puskesmas balukang (BOK-DAK Non Fisik))</v>
      </c>
      <c r="H567" s="81"/>
      <c r="I567" s="82">
        <f>'[2]3 KESEHATAN '!M60</f>
        <v>0</v>
      </c>
      <c r="J567" s="83"/>
      <c r="K567" s="83"/>
      <c r="L567" s="72"/>
      <c r="M567" s="72"/>
      <c r="N567" s="84">
        <f t="shared" si="22"/>
        <v>0</v>
      </c>
      <c r="O567" s="63"/>
      <c r="P567" s="11"/>
      <c r="Q567" s="1"/>
      <c r="R567" s="1"/>
    </row>
    <row r="568" spans="1:18" ht="1.5" hidden="1" customHeight="1" x14ac:dyDescent="0.25">
      <c r="A568" s="2"/>
      <c r="B568" s="90"/>
      <c r="C568" s="91"/>
      <c r="D568" s="92"/>
      <c r="E568" s="78" t="s">
        <v>19</v>
      </c>
      <c r="F568" s="103"/>
      <c r="G568" s="80" t="str">
        <f>'[2]3 KESEHATAN '!D61</f>
        <v>Penyediaan pelayanan administrasi perkantoran puskesmas batusuya (BOK-DAK Non Fisik))</v>
      </c>
      <c r="H568" s="81"/>
      <c r="I568" s="82">
        <f>'[2]3 KESEHATAN '!M61</f>
        <v>0</v>
      </c>
      <c r="J568" s="83"/>
      <c r="K568" s="83"/>
      <c r="L568" s="72"/>
      <c r="M568" s="72"/>
      <c r="N568" s="84">
        <f t="shared" si="22"/>
        <v>0</v>
      </c>
      <c r="O568" s="63"/>
      <c r="P568" s="11"/>
      <c r="Q568" s="1"/>
      <c r="R568" s="1"/>
    </row>
    <row r="569" spans="1:18" ht="1.5" hidden="1" customHeight="1" x14ac:dyDescent="0.25">
      <c r="A569" s="2"/>
      <c r="B569" s="90"/>
      <c r="C569" s="91"/>
      <c r="D569" s="92"/>
      <c r="E569" s="78" t="s">
        <v>19</v>
      </c>
      <c r="F569" s="103"/>
      <c r="G569" s="80" t="str">
        <f>'[2]3 KESEHATAN '!D62</f>
        <v>Penyediaan pelayanan administrasi perkantoran puskesmas donggala (BOK-DAK Non Fisik))</v>
      </c>
      <c r="H569" s="81"/>
      <c r="I569" s="82">
        <f>'[2]3 KESEHATAN '!M62</f>
        <v>0</v>
      </c>
      <c r="J569" s="83"/>
      <c r="K569" s="83"/>
      <c r="L569" s="72"/>
      <c r="M569" s="72"/>
      <c r="N569" s="84">
        <f t="shared" si="22"/>
        <v>0</v>
      </c>
      <c r="O569" s="63"/>
      <c r="P569" s="11"/>
      <c r="Q569" s="1"/>
      <c r="R569" s="1"/>
    </row>
    <row r="570" spans="1:18" ht="1.5" hidden="1" customHeight="1" x14ac:dyDescent="0.25">
      <c r="A570" s="2"/>
      <c r="B570" s="90"/>
      <c r="C570" s="91"/>
      <c r="D570" s="92"/>
      <c r="E570" s="78" t="s">
        <v>19</v>
      </c>
      <c r="F570" s="103"/>
      <c r="G570" s="80" t="str">
        <f>'[2]3 KESEHATAN '!D63</f>
        <v>Penyediaan pelayanan administrasi perkantoran puskesmas labuan (BOK-DAK Non Fisik))</v>
      </c>
      <c r="H570" s="81"/>
      <c r="I570" s="82">
        <f>'[2]3 KESEHATAN '!M63</f>
        <v>0</v>
      </c>
      <c r="J570" s="83"/>
      <c r="K570" s="83"/>
      <c r="L570" s="72"/>
      <c r="M570" s="72"/>
      <c r="N570" s="84">
        <f t="shared" si="22"/>
        <v>0</v>
      </c>
      <c r="O570" s="63"/>
      <c r="P570" s="11"/>
      <c r="Q570" s="1"/>
      <c r="R570" s="1"/>
    </row>
    <row r="571" spans="1:18" ht="1.5" hidden="1" customHeight="1" x14ac:dyDescent="0.25">
      <c r="A571" s="2"/>
      <c r="B571" s="90"/>
      <c r="C571" s="91"/>
      <c r="D571" s="92"/>
      <c r="E571" s="78" t="s">
        <v>19</v>
      </c>
      <c r="F571" s="103"/>
      <c r="G571" s="80" t="str">
        <f>'[2]3 KESEHATAN '!D64</f>
        <v>Penyediaan pelayanan administrasi perkantoran puskesmas lalundu (BOK-DAK Non Fisik))</v>
      </c>
      <c r="H571" s="81"/>
      <c r="I571" s="82">
        <f>'[2]3 KESEHATAN '!M64</f>
        <v>0</v>
      </c>
      <c r="J571" s="83"/>
      <c r="K571" s="83"/>
      <c r="L571" s="72"/>
      <c r="M571" s="72"/>
      <c r="N571" s="84">
        <f t="shared" si="22"/>
        <v>0</v>
      </c>
      <c r="O571" s="63"/>
      <c r="P571" s="11"/>
      <c r="Q571" s="1"/>
      <c r="R571" s="1"/>
    </row>
    <row r="572" spans="1:18" ht="1.5" hidden="1" customHeight="1" x14ac:dyDescent="0.25">
      <c r="A572" s="2"/>
      <c r="B572" s="90"/>
      <c r="C572" s="91"/>
      <c r="D572" s="92"/>
      <c r="E572" s="78" t="s">
        <v>19</v>
      </c>
      <c r="F572" s="103"/>
      <c r="G572" s="80" t="str">
        <f>'[2]3 KESEHATAN '!D65</f>
        <v>Penyediaan pelayanan administrasi perkantoran puskesmas lalundu despot (BOK-DAK Non Fisik))</v>
      </c>
      <c r="H572" s="81"/>
      <c r="I572" s="82">
        <f>'[2]3 KESEHATAN '!M65</f>
        <v>0</v>
      </c>
      <c r="J572" s="83"/>
      <c r="K572" s="83"/>
      <c r="L572" s="72"/>
      <c r="M572" s="72"/>
      <c r="N572" s="84">
        <f t="shared" si="22"/>
        <v>0</v>
      </c>
      <c r="O572" s="63"/>
      <c r="P572" s="11"/>
      <c r="Q572" s="1"/>
      <c r="R572" s="1"/>
    </row>
    <row r="573" spans="1:18" ht="1.5" hidden="1" customHeight="1" x14ac:dyDescent="0.25">
      <c r="A573" s="2"/>
      <c r="B573" s="90"/>
      <c r="C573" s="91"/>
      <c r="D573" s="92"/>
      <c r="E573" s="78" t="s">
        <v>19</v>
      </c>
      <c r="F573" s="103"/>
      <c r="G573" s="80" t="str">
        <f>'[2]3 KESEHATAN '!D66</f>
        <v>Penyediaan pelayanan administrasi perkantoran puskesmas lembasada (BOK-DAK Non Fisik))</v>
      </c>
      <c r="H573" s="81"/>
      <c r="I573" s="82">
        <f>'[2]3 KESEHATAN '!M66</f>
        <v>0</v>
      </c>
      <c r="J573" s="83"/>
      <c r="K573" s="83"/>
      <c r="L573" s="72"/>
      <c r="M573" s="72"/>
      <c r="N573" s="84">
        <f t="shared" si="22"/>
        <v>0</v>
      </c>
      <c r="O573" s="63"/>
      <c r="P573" s="11"/>
      <c r="Q573" s="1"/>
      <c r="R573" s="1"/>
    </row>
    <row r="574" spans="1:18" ht="1.5" hidden="1" customHeight="1" x14ac:dyDescent="0.25">
      <c r="A574" s="2"/>
      <c r="B574" s="90"/>
      <c r="C574" s="91"/>
      <c r="D574" s="92"/>
      <c r="E574" s="78" t="s">
        <v>19</v>
      </c>
      <c r="F574" s="103"/>
      <c r="G574" s="80" t="str">
        <f>'[2]3 KESEHATAN '!D67</f>
        <v>Penyediaan pelayanan administrasi perkantoran puskesmas malei (BOK-DAK Non Fisik))</v>
      </c>
      <c r="H574" s="81"/>
      <c r="I574" s="82">
        <f>'[2]3 KESEHATAN '!M67</f>
        <v>0</v>
      </c>
      <c r="J574" s="83"/>
      <c r="K574" s="83"/>
      <c r="L574" s="72"/>
      <c r="M574" s="72"/>
      <c r="N574" s="84">
        <f t="shared" si="22"/>
        <v>0</v>
      </c>
      <c r="O574" s="63"/>
      <c r="P574" s="11"/>
      <c r="Q574" s="1"/>
      <c r="R574" s="1"/>
    </row>
    <row r="575" spans="1:18" ht="1.5" hidden="1" customHeight="1" x14ac:dyDescent="0.25">
      <c r="A575" s="2"/>
      <c r="B575" s="90"/>
      <c r="C575" s="91"/>
      <c r="D575" s="92"/>
      <c r="E575" s="78" t="s">
        <v>19</v>
      </c>
      <c r="F575" s="103"/>
      <c r="G575" s="80" t="str">
        <f>'[2]3 KESEHATAN '!D68</f>
        <v>Penyediaan pelayanan administrasi perkantoran puskesmas ogoamas (BOK-DAK Non Fisik))</v>
      </c>
      <c r="H575" s="81"/>
      <c r="I575" s="82">
        <f>'[2]3 KESEHATAN '!M68</f>
        <v>0</v>
      </c>
      <c r="J575" s="83"/>
      <c r="K575" s="83"/>
      <c r="L575" s="72"/>
      <c r="M575" s="72"/>
      <c r="N575" s="84">
        <f t="shared" si="22"/>
        <v>0</v>
      </c>
      <c r="O575" s="63"/>
      <c r="P575" s="11"/>
      <c r="Q575" s="1"/>
      <c r="R575" s="1"/>
    </row>
    <row r="576" spans="1:18" ht="1.5" hidden="1" customHeight="1" x14ac:dyDescent="0.25">
      <c r="A576" s="2"/>
      <c r="B576" s="90"/>
      <c r="C576" s="91"/>
      <c r="D576" s="92"/>
      <c r="E576" s="78" t="s">
        <v>19</v>
      </c>
      <c r="F576" s="103"/>
      <c r="G576" s="80" t="str">
        <f>'[2]3 KESEHATAN '!D69</f>
        <v>Penyediaan pelayanan administrasi perkantoran puskesmas pinembani (BOK-DAK Non Fisik))</v>
      </c>
      <c r="H576" s="81"/>
      <c r="I576" s="82">
        <f>'[2]3 KESEHATAN '!M69</f>
        <v>0</v>
      </c>
      <c r="J576" s="83"/>
      <c r="K576" s="83"/>
      <c r="L576" s="72"/>
      <c r="M576" s="72"/>
      <c r="N576" s="84">
        <f t="shared" si="22"/>
        <v>0</v>
      </c>
      <c r="O576" s="63"/>
      <c r="P576" s="11"/>
      <c r="Q576" s="1"/>
      <c r="R576" s="1"/>
    </row>
    <row r="577" spans="1:19" ht="1.5" hidden="1" customHeight="1" x14ac:dyDescent="0.25">
      <c r="A577" s="2"/>
      <c r="B577" s="90"/>
      <c r="C577" s="91"/>
      <c r="D577" s="92"/>
      <c r="E577" s="78" t="s">
        <v>19</v>
      </c>
      <c r="F577" s="103"/>
      <c r="G577" s="80" t="str">
        <f>'[2]3 KESEHATAN '!D70</f>
        <v>Penyediaan pelayanan administrasi perkantoran puskesmas sabang (BOK-DAK Non Fisik))</v>
      </c>
      <c r="H577" s="81"/>
      <c r="I577" s="82">
        <f>'[2]3 KESEHATAN '!M70</f>
        <v>0</v>
      </c>
      <c r="J577" s="83"/>
      <c r="K577" s="83"/>
      <c r="L577" s="72"/>
      <c r="M577" s="72"/>
      <c r="N577" s="84">
        <f t="shared" si="22"/>
        <v>0</v>
      </c>
      <c r="O577" s="63"/>
      <c r="P577" s="11"/>
      <c r="Q577" s="1"/>
      <c r="R577" s="1"/>
    </row>
    <row r="578" spans="1:19" ht="1.5" hidden="1" customHeight="1" x14ac:dyDescent="0.25">
      <c r="A578" s="2"/>
      <c r="B578" s="90"/>
      <c r="C578" s="91"/>
      <c r="D578" s="92"/>
      <c r="E578" s="78" t="s">
        <v>19</v>
      </c>
      <c r="F578" s="103"/>
      <c r="G578" s="80" t="str">
        <f>'[2]3 KESEHATAN '!D71</f>
        <v>Penyediaan pelayanan administrasi perkantoran puskesmas tambu (BOK-DAK Non Fisik))</v>
      </c>
      <c r="H578" s="81"/>
      <c r="I578" s="82">
        <f>'[2]3 KESEHATAN '!M71</f>
        <v>0</v>
      </c>
      <c r="J578" s="83"/>
      <c r="K578" s="83"/>
      <c r="L578" s="72"/>
      <c r="M578" s="72"/>
      <c r="N578" s="84">
        <f t="shared" si="22"/>
        <v>0</v>
      </c>
      <c r="O578" s="63"/>
      <c r="P578" s="11"/>
      <c r="Q578" s="1"/>
      <c r="R578" s="1"/>
    </row>
    <row r="579" spans="1:19" ht="1.5" hidden="1" customHeight="1" x14ac:dyDescent="0.25">
      <c r="A579" s="2"/>
      <c r="B579" s="90"/>
      <c r="C579" s="91"/>
      <c r="D579" s="92"/>
      <c r="E579" s="78" t="s">
        <v>19</v>
      </c>
      <c r="F579" s="103"/>
      <c r="G579" s="80" t="str">
        <f>'[2]3 KESEHATAN '!D72</f>
        <v>Penyediaan pelayanan administrasi perkantoran puskesmas toaya (BOK-DAK Non Fisik))</v>
      </c>
      <c r="H579" s="81"/>
      <c r="I579" s="82">
        <f>'[2]3 KESEHATAN '!M72</f>
        <v>0</v>
      </c>
      <c r="J579" s="83"/>
      <c r="K579" s="83"/>
      <c r="L579" s="72"/>
      <c r="M579" s="72"/>
      <c r="N579" s="84">
        <f t="shared" si="22"/>
        <v>0</v>
      </c>
      <c r="O579" s="63"/>
      <c r="P579" s="11"/>
      <c r="Q579" s="1"/>
      <c r="R579" s="1"/>
    </row>
    <row r="580" spans="1:19" ht="1.5" hidden="1" customHeight="1" x14ac:dyDescent="0.25">
      <c r="A580" s="2"/>
      <c r="B580" s="90"/>
      <c r="C580" s="91"/>
      <c r="D580" s="92"/>
      <c r="E580" s="78" t="s">
        <v>19</v>
      </c>
      <c r="F580" s="103"/>
      <c r="G580" s="80" t="str">
        <f>'[2]3 KESEHATAN '!D73</f>
        <v>Penyediaan pelayanan administrasi perkantoran puskesmas tompe (BOK-DAK Non Fisik))</v>
      </c>
      <c r="H580" s="81"/>
      <c r="I580" s="82">
        <f>'[2]3 KESEHATAN '!M73</f>
        <v>0</v>
      </c>
      <c r="J580" s="83"/>
      <c r="K580" s="83"/>
      <c r="L580" s="72"/>
      <c r="M580" s="72"/>
      <c r="N580" s="84">
        <f t="shared" si="22"/>
        <v>0</v>
      </c>
      <c r="O580" s="63"/>
      <c r="P580" s="11"/>
      <c r="Q580" s="1"/>
      <c r="R580" s="1"/>
    </row>
    <row r="581" spans="1:19" ht="1.5" hidden="1" customHeight="1" x14ac:dyDescent="0.25">
      <c r="A581" s="2"/>
      <c r="B581" s="90"/>
      <c r="C581" s="91"/>
      <c r="D581" s="92"/>
      <c r="E581" s="78" t="s">
        <v>19</v>
      </c>
      <c r="F581" s="103"/>
      <c r="G581" s="80" t="str">
        <f>'[2]3 KESEHATAN '!D74</f>
        <v>Penyediaan pelayanan administrasi perkantoran puskesmas wani (BOK-DAK Non Fisik))</v>
      </c>
      <c r="H581" s="81"/>
      <c r="I581" s="82">
        <f>'[2]3 KESEHATAN '!M74</f>
        <v>0</v>
      </c>
      <c r="J581" s="83"/>
      <c r="K581" s="83"/>
      <c r="L581" s="72"/>
      <c r="M581" s="72"/>
      <c r="N581" s="84">
        <f t="shared" si="22"/>
        <v>0</v>
      </c>
      <c r="O581" s="63"/>
      <c r="P581" s="11"/>
      <c r="Q581" s="1"/>
      <c r="R581" s="1"/>
    </row>
    <row r="582" spans="1:19" ht="14.25" customHeight="1" x14ac:dyDescent="0.25">
      <c r="A582" s="2"/>
      <c r="B582" s="90"/>
      <c r="C582" s="91"/>
      <c r="D582" s="92"/>
      <c r="E582" s="78"/>
      <c r="F582" s="103"/>
      <c r="G582" s="78"/>
      <c r="H582" s="78"/>
      <c r="I582" s="82"/>
      <c r="J582" s="83"/>
      <c r="K582" s="83"/>
      <c r="L582" s="72"/>
      <c r="M582" s="72"/>
      <c r="N582" s="84"/>
      <c r="O582" s="63"/>
      <c r="P582" s="11"/>
      <c r="Q582" s="1"/>
      <c r="R582" s="1"/>
    </row>
    <row r="583" spans="1:19" s="18" customFormat="1" ht="26.25" customHeight="1" x14ac:dyDescent="0.2">
      <c r="B583" s="98"/>
      <c r="C583" s="99"/>
      <c r="D583" s="92"/>
      <c r="E583" s="67" t="s">
        <v>14</v>
      </c>
      <c r="F583" s="68" t="s">
        <v>15</v>
      </c>
      <c r="G583" s="69" t="s">
        <v>94</v>
      </c>
      <c r="H583" s="69"/>
      <c r="I583" s="70">
        <f>SUM(I584:I591)</f>
        <v>22122850041</v>
      </c>
      <c r="J583" s="144"/>
      <c r="K583" s="144"/>
      <c r="L583" s="72">
        <v>2</v>
      </c>
      <c r="M583" s="72" t="s">
        <v>28</v>
      </c>
      <c r="N583" s="73">
        <f t="shared" si="20"/>
        <v>22122850041</v>
      </c>
      <c r="O583" s="74" t="s">
        <v>18</v>
      </c>
      <c r="P583" s="11"/>
      <c r="S583" s="18">
        <v>4074628358</v>
      </c>
    </row>
    <row r="584" spans="1:19" ht="26.25" customHeight="1" x14ac:dyDescent="0.25">
      <c r="A584" s="2"/>
      <c r="B584" s="90"/>
      <c r="C584" s="91"/>
      <c r="D584" s="100"/>
      <c r="E584" s="78" t="s">
        <v>19</v>
      </c>
      <c r="F584" s="79"/>
      <c r="G584" s="80" t="str">
        <f>'[2]3 KESEHATAN '!D12</f>
        <v>Pembangunan rumah dinas dokter &amp; paramedis</v>
      </c>
      <c r="H584" s="80"/>
      <c r="I584" s="82">
        <f>'[2]3 KESEHATAN '!M12</f>
        <v>1167882129</v>
      </c>
      <c r="J584" s="83"/>
      <c r="K584" s="83"/>
      <c r="L584" s="72"/>
      <c r="M584" s="72"/>
      <c r="N584" s="84">
        <f t="shared" si="20"/>
        <v>1167882129</v>
      </c>
      <c r="O584" s="63"/>
    </row>
    <row r="585" spans="1:19" ht="26.25" customHeight="1" x14ac:dyDescent="0.25">
      <c r="A585" s="2"/>
      <c r="B585" s="90"/>
      <c r="C585" s="91"/>
      <c r="D585" s="100"/>
      <c r="E585" s="78" t="s">
        <v>19</v>
      </c>
      <c r="F585" s="79"/>
      <c r="G585" s="80" t="str">
        <f>'[2]3 KESEHATAN '!D13</f>
        <v>Pengadaan Sarana dan Prasarana Kantor</v>
      </c>
      <c r="H585" s="80"/>
      <c r="I585" s="82">
        <f>'[2]3 KESEHATAN '!M13</f>
        <v>376000000</v>
      </c>
      <c r="J585" s="83"/>
      <c r="K585" s="83"/>
      <c r="L585" s="72"/>
      <c r="M585" s="72"/>
      <c r="N585" s="84">
        <f t="shared" si="20"/>
        <v>376000000</v>
      </c>
      <c r="O585" s="63"/>
    </row>
    <row r="586" spans="1:19" ht="26.25" customHeight="1" x14ac:dyDescent="0.25">
      <c r="A586" s="2"/>
      <c r="B586" s="90"/>
      <c r="C586" s="91"/>
      <c r="D586" s="100"/>
      <c r="E586" s="78" t="s">
        <v>19</v>
      </c>
      <c r="F586" s="79"/>
      <c r="G586" s="80" t="str">
        <f>'[2]3 KESEHATAN '!D14</f>
        <v>Pengadaan Sarana dan Prasarana Kantor (Akper)</v>
      </c>
      <c r="H586" s="80"/>
      <c r="I586" s="82">
        <f>'[2]3 KESEHATAN '!M14</f>
        <v>57800000</v>
      </c>
      <c r="J586" s="83"/>
      <c r="K586" s="83"/>
      <c r="L586" s="72"/>
      <c r="M586" s="72"/>
      <c r="N586" s="84">
        <f t="shared" si="20"/>
        <v>57800000</v>
      </c>
      <c r="O586" s="63"/>
    </row>
    <row r="587" spans="1:19" ht="26.25" customHeight="1" x14ac:dyDescent="0.25">
      <c r="A587" s="2"/>
      <c r="B587" s="90"/>
      <c r="C587" s="91"/>
      <c r="D587" s="100"/>
      <c r="E587" s="78" t="s">
        <v>19</v>
      </c>
      <c r="F587" s="79"/>
      <c r="G587" s="80" t="str">
        <f>'[2]3 KESEHATAN '!D15</f>
        <v>Monitoring, Evaluasi dan Pelaporan</v>
      </c>
      <c r="H587" s="80"/>
      <c r="I587" s="82">
        <f>'[2]3 KESEHATAN '!M15</f>
        <v>91760000</v>
      </c>
      <c r="J587" s="83"/>
      <c r="K587" s="83"/>
      <c r="L587" s="72"/>
      <c r="M587" s="72"/>
      <c r="N587" s="84">
        <f t="shared" si="20"/>
        <v>91760000</v>
      </c>
      <c r="O587" s="63"/>
    </row>
    <row r="588" spans="1:19" ht="26.25" customHeight="1" x14ac:dyDescent="0.25">
      <c r="A588" s="2"/>
      <c r="B588" s="90"/>
      <c r="C588" s="91"/>
      <c r="D588" s="100"/>
      <c r="E588" s="78" t="s">
        <v>19</v>
      </c>
      <c r="F588" s="79"/>
      <c r="G588" s="80" t="str">
        <f>'[2]3 KESEHATAN '!D16</f>
        <v>Rehabilitasi sedang/berat rumah dinas</v>
      </c>
      <c r="H588" s="80"/>
      <c r="I588" s="82">
        <f>'[2]3 KESEHATAN '!M16</f>
        <v>0</v>
      </c>
      <c r="J588" s="83"/>
      <c r="K588" s="83"/>
      <c r="L588" s="72"/>
      <c r="M588" s="72"/>
      <c r="N588" s="84">
        <f t="shared" si="20"/>
        <v>0</v>
      </c>
      <c r="O588" s="63"/>
    </row>
    <row r="589" spans="1:19" ht="26.25" customHeight="1" x14ac:dyDescent="0.25">
      <c r="A589" s="2"/>
      <c r="B589" s="90"/>
      <c r="C589" s="91"/>
      <c r="D589" s="100"/>
      <c r="E589" s="78" t="s">
        <v>19</v>
      </c>
      <c r="F589" s="79"/>
      <c r="G589" s="80" t="str">
        <f>'[2]3 KESEHATAN '!D17</f>
        <v>Rehabilitasi sedang/berat gedung kantor</v>
      </c>
      <c r="H589" s="80"/>
      <c r="I589" s="82">
        <f>'[2]3 KESEHATAN '!M17</f>
        <v>238000000</v>
      </c>
      <c r="J589" s="83"/>
      <c r="K589" s="83"/>
      <c r="L589" s="72"/>
      <c r="M589" s="72"/>
      <c r="N589" s="84">
        <f t="shared" si="20"/>
        <v>238000000</v>
      </c>
      <c r="O589" s="63"/>
    </row>
    <row r="590" spans="1:19" ht="26.25" customHeight="1" x14ac:dyDescent="0.25">
      <c r="A590" s="2"/>
      <c r="B590" s="90"/>
      <c r="C590" s="91"/>
      <c r="D590" s="100"/>
      <c r="E590" s="78" t="s">
        <v>19</v>
      </c>
      <c r="F590" s="79"/>
      <c r="G590" s="80" t="str">
        <f>'[2]3 KESEHATAN '!D18</f>
        <v>Rehabilitasi Sedang/Berat Gedung Kantor (DAK)</v>
      </c>
      <c r="H590" s="81"/>
      <c r="I590" s="82">
        <f>'[2]3 KESEHATAN '!M18</f>
        <v>19236407912</v>
      </c>
      <c r="J590" s="83"/>
      <c r="K590" s="83"/>
      <c r="L590" s="72"/>
      <c r="M590" s="72"/>
      <c r="N590" s="84">
        <f>I590</f>
        <v>19236407912</v>
      </c>
      <c r="O590" s="63"/>
    </row>
    <row r="591" spans="1:19" ht="26.25" customHeight="1" x14ac:dyDescent="0.25">
      <c r="A591" s="2"/>
      <c r="B591" s="90"/>
      <c r="C591" s="91"/>
      <c r="D591" s="100"/>
      <c r="E591" s="78" t="s">
        <v>19</v>
      </c>
      <c r="F591" s="79"/>
      <c r="G591" s="80" t="str">
        <f>'[2]3 KESEHATAN '!D19</f>
        <v>Pembangunan Rumah Dinas Dokter &amp; Paramedis (DAK)</v>
      </c>
      <c r="H591" s="81"/>
      <c r="I591" s="82">
        <f>'[2]3 KESEHATAN '!M19</f>
        <v>955000000</v>
      </c>
      <c r="J591" s="83"/>
      <c r="K591" s="83"/>
      <c r="L591" s="72"/>
      <c r="M591" s="72"/>
      <c r="N591" s="84">
        <f>I591</f>
        <v>955000000</v>
      </c>
      <c r="O591" s="63"/>
    </row>
    <row r="592" spans="1:19" ht="15.75" customHeight="1" x14ac:dyDescent="0.25">
      <c r="A592" s="2"/>
      <c r="B592" s="90"/>
      <c r="C592" s="91"/>
      <c r="D592" s="92"/>
      <c r="E592" s="78"/>
      <c r="F592" s="103"/>
      <c r="G592" s="103"/>
      <c r="H592" s="78"/>
      <c r="I592" s="82"/>
      <c r="J592" s="83"/>
      <c r="K592" s="83"/>
      <c r="L592" s="72"/>
      <c r="M592" s="72"/>
      <c r="N592" s="84"/>
      <c r="O592" s="63"/>
      <c r="P592" s="11"/>
      <c r="Q592" s="1"/>
      <c r="R592" s="1"/>
    </row>
    <row r="593" spans="1:19" s="18" customFormat="1" ht="26.25" customHeight="1" x14ac:dyDescent="0.2">
      <c r="B593" s="98"/>
      <c r="C593" s="99"/>
      <c r="D593" s="92"/>
      <c r="E593" s="67" t="s">
        <v>14</v>
      </c>
      <c r="F593" s="68" t="s">
        <v>15</v>
      </c>
      <c r="G593" s="69" t="s">
        <v>178</v>
      </c>
      <c r="H593" s="69"/>
      <c r="I593" s="70">
        <f>SUM(I594:I595)</f>
        <v>2482900000</v>
      </c>
      <c r="J593" s="144"/>
      <c r="K593" s="144"/>
      <c r="L593" s="72">
        <v>2</v>
      </c>
      <c r="M593" s="72" t="s">
        <v>28</v>
      </c>
      <c r="N593" s="73">
        <f t="shared" si="20"/>
        <v>2482900000</v>
      </c>
      <c r="O593" s="74" t="s">
        <v>18</v>
      </c>
      <c r="P593" s="11"/>
      <c r="S593" s="18">
        <v>171837666</v>
      </c>
    </row>
    <row r="594" spans="1:19" ht="18" customHeight="1" x14ac:dyDescent="0.25">
      <c r="A594" s="2"/>
      <c r="B594" s="90"/>
      <c r="C594" s="91"/>
      <c r="D594" s="100"/>
      <c r="E594" s="78" t="s">
        <v>19</v>
      </c>
      <c r="F594" s="103"/>
      <c r="G594" s="80" t="str">
        <f>'[2]3 KESEHATAN '!D21</f>
        <v>Pendidikan dan pelatihan formal</v>
      </c>
      <c r="H594" s="80"/>
      <c r="I594" s="82">
        <f>'[2]3 KESEHATAN '!M21</f>
        <v>2433650000</v>
      </c>
      <c r="J594" s="83"/>
      <c r="K594" s="83"/>
      <c r="L594" s="72"/>
      <c r="M594" s="72"/>
      <c r="N594" s="84">
        <f t="shared" si="20"/>
        <v>2433650000</v>
      </c>
      <c r="O594" s="63"/>
      <c r="Q594" s="1"/>
      <c r="R594" s="1"/>
      <c r="S594" s="1" t="e">
        <f>+#REF!-S593</f>
        <v>#REF!</v>
      </c>
    </row>
    <row r="595" spans="1:19" ht="35.25" customHeight="1" x14ac:dyDescent="0.25">
      <c r="A595" s="2"/>
      <c r="B595" s="90"/>
      <c r="C595" s="91"/>
      <c r="D595" s="100"/>
      <c r="E595" s="78" t="s">
        <v>19</v>
      </c>
      <c r="F595" s="103"/>
      <c r="G595" s="80" t="str">
        <f>'[2]3 KESEHATAN '!D22</f>
        <v>Peningkatan kualitas manajemen kepegawaian dan umum</v>
      </c>
      <c r="H595" s="80"/>
      <c r="I595" s="82">
        <f>'[2]3 KESEHATAN '!M22</f>
        <v>49250000</v>
      </c>
      <c r="J595" s="83"/>
      <c r="K595" s="83"/>
      <c r="L595" s="72"/>
      <c r="M595" s="72"/>
      <c r="N595" s="84">
        <f t="shared" si="20"/>
        <v>49250000</v>
      </c>
      <c r="O595" s="63"/>
      <c r="Q595" s="1"/>
      <c r="R595" s="1"/>
    </row>
    <row r="596" spans="1:19" ht="10.5" customHeight="1" x14ac:dyDescent="0.25">
      <c r="A596" s="2"/>
      <c r="B596" s="90"/>
      <c r="C596" s="91"/>
      <c r="D596" s="92"/>
      <c r="E596" s="78"/>
      <c r="F596" s="103"/>
      <c r="G596" s="78"/>
      <c r="H596" s="78"/>
      <c r="I596" s="82"/>
      <c r="J596" s="83"/>
      <c r="K596" s="83"/>
      <c r="L596" s="72"/>
      <c r="M596" s="72"/>
      <c r="N596" s="84"/>
      <c r="O596" s="63"/>
      <c r="Q596" s="1"/>
      <c r="R596" s="1"/>
    </row>
    <row r="597" spans="1:19" ht="31.5" customHeight="1" x14ac:dyDescent="0.25">
      <c r="A597" s="2"/>
      <c r="B597" s="90"/>
      <c r="C597" s="91"/>
      <c r="D597" s="92"/>
      <c r="E597" s="67" t="s">
        <v>14</v>
      </c>
      <c r="F597" s="68" t="s">
        <v>15</v>
      </c>
      <c r="G597" s="69" t="str">
        <f>+'[1]3 KESEHATAN'!G155</f>
        <v>Program Peringkatan Kualitas Pendidikan Akper</v>
      </c>
      <c r="H597" s="133"/>
      <c r="I597" s="70">
        <f>SUM(I598)</f>
        <v>3064830000</v>
      </c>
      <c r="J597" s="83"/>
      <c r="K597" s="83"/>
      <c r="L597" s="72"/>
      <c r="M597" s="72"/>
      <c r="N597" s="73">
        <f>I597</f>
        <v>3064830000</v>
      </c>
      <c r="O597" s="63"/>
      <c r="Q597" s="1"/>
      <c r="R597" s="1"/>
    </row>
    <row r="598" spans="1:19" ht="31.5" customHeight="1" x14ac:dyDescent="0.25">
      <c r="A598" s="2"/>
      <c r="B598" s="90"/>
      <c r="C598" s="91"/>
      <c r="D598" s="296"/>
      <c r="E598" s="78" t="s">
        <v>19</v>
      </c>
      <c r="F598" s="103"/>
      <c r="G598" s="80" t="str">
        <f>'[2]3 KESEHATAN '!D170</f>
        <v>Peningkatan kualitas pendidikan akademik keperawatan</v>
      </c>
      <c r="H598" s="81"/>
      <c r="I598" s="82">
        <f>'[2]3 KESEHATAN '!M170</f>
        <v>3064830000</v>
      </c>
      <c r="J598" s="83"/>
      <c r="K598" s="83"/>
      <c r="L598" s="72"/>
      <c r="M598" s="72"/>
      <c r="N598" s="84">
        <f t="shared" ref="N598" si="23">+I598+K598</f>
        <v>3064830000</v>
      </c>
      <c r="O598" s="63"/>
      <c r="Q598" s="1"/>
      <c r="R598" s="1"/>
    </row>
    <row r="599" spans="1:19" ht="12" customHeight="1" x14ac:dyDescent="0.25">
      <c r="A599" s="2"/>
      <c r="B599" s="90"/>
      <c r="C599" s="91"/>
      <c r="D599" s="92"/>
      <c r="E599" s="78"/>
      <c r="F599" s="103"/>
      <c r="G599" s="78"/>
      <c r="H599" s="78"/>
      <c r="I599" s="82"/>
      <c r="J599" s="83"/>
      <c r="K599" s="83"/>
      <c r="L599" s="72"/>
      <c r="M599" s="72"/>
      <c r="N599" s="84"/>
      <c r="O599" s="63"/>
      <c r="Q599" s="1"/>
      <c r="R599" s="1"/>
    </row>
    <row r="600" spans="1:19" s="18" customFormat="1" ht="29.25" customHeight="1" x14ac:dyDescent="0.2">
      <c r="B600" s="98"/>
      <c r="C600" s="99"/>
      <c r="D600" s="92"/>
      <c r="E600" s="67" t="s">
        <v>14</v>
      </c>
      <c r="F600" s="68" t="s">
        <v>15</v>
      </c>
      <c r="G600" s="69" t="s">
        <v>172</v>
      </c>
      <c r="H600" s="69"/>
      <c r="I600" s="70">
        <f>SUM(I601:I604)</f>
        <v>4298762086</v>
      </c>
      <c r="J600" s="71"/>
      <c r="K600" s="71"/>
      <c r="L600" s="72">
        <v>2</v>
      </c>
      <c r="M600" s="72" t="s">
        <v>45</v>
      </c>
      <c r="N600" s="73">
        <f t="shared" ref="N600:N608" si="24">+I600+K600</f>
        <v>4298762086</v>
      </c>
      <c r="O600" s="74" t="s">
        <v>18</v>
      </c>
      <c r="P600" s="11"/>
    </row>
    <row r="601" spans="1:19" ht="29.25" customHeight="1" x14ac:dyDescent="0.25">
      <c r="A601" s="2"/>
      <c r="B601" s="90"/>
      <c r="C601" s="91"/>
      <c r="D601" s="100"/>
      <c r="E601" s="297" t="s">
        <v>19</v>
      </c>
      <c r="F601" s="79"/>
      <c r="G601" s="80" t="str">
        <f>'[2]4 RSUD'!D15</f>
        <v>Rapat-Rapat Koordinasi dan Konsultasi</v>
      </c>
      <c r="H601" s="80"/>
      <c r="I601" s="82">
        <f>'[2]4 RSUD'!M15</f>
        <v>263332086</v>
      </c>
      <c r="J601" s="83"/>
      <c r="K601" s="83"/>
      <c r="L601" s="72"/>
      <c r="M601" s="72"/>
      <c r="N601" s="84">
        <f t="shared" si="24"/>
        <v>263332086</v>
      </c>
      <c r="O601" s="63"/>
      <c r="P601" s="11"/>
      <c r="Q601" s="1"/>
      <c r="R601" s="1"/>
    </row>
    <row r="602" spans="1:19" ht="29.25" customHeight="1" x14ac:dyDescent="0.25">
      <c r="A602" s="2"/>
      <c r="B602" s="90"/>
      <c r="C602" s="91"/>
      <c r="D602" s="92"/>
      <c r="E602" s="297" t="s">
        <v>19</v>
      </c>
      <c r="F602" s="79"/>
      <c r="G602" s="80" t="str">
        <f>'[2]4 RSUD'!D16</f>
        <v>Penyediaan Pelayanan Administrasi Perkantoran</v>
      </c>
      <c r="H602" s="81"/>
      <c r="I602" s="82">
        <f>'[2]4 RSUD'!M16</f>
        <v>4035430000</v>
      </c>
      <c r="J602" s="83"/>
      <c r="K602" s="83"/>
      <c r="L602" s="72"/>
      <c r="M602" s="72"/>
      <c r="N602" s="84">
        <f t="shared" si="24"/>
        <v>4035430000</v>
      </c>
      <c r="O602" s="63"/>
      <c r="Q602" s="1"/>
      <c r="R602" s="1"/>
    </row>
    <row r="603" spans="1:19" ht="29.25" hidden="1" customHeight="1" x14ac:dyDescent="0.25">
      <c r="A603" s="2"/>
      <c r="B603" s="90"/>
      <c r="C603" s="91"/>
      <c r="D603" s="92"/>
      <c r="E603" s="297" t="s">
        <v>19</v>
      </c>
      <c r="F603" s="78"/>
      <c r="G603" s="80" t="str">
        <f>'[2]4 RSUD'!D17</f>
        <v>Penyediaan jasa pelayanan perkantoran (BLUD)</v>
      </c>
      <c r="H603" s="81"/>
      <c r="I603" s="82">
        <f>'[2]4 RSUD'!M17</f>
        <v>0</v>
      </c>
      <c r="J603" s="83"/>
      <c r="K603" s="83"/>
      <c r="L603" s="72"/>
      <c r="M603" s="72"/>
      <c r="N603" s="84">
        <f>I603</f>
        <v>0</v>
      </c>
      <c r="O603" s="63"/>
      <c r="Q603" s="1"/>
      <c r="R603" s="1"/>
    </row>
    <row r="604" spans="1:19" ht="29.25" hidden="1" customHeight="1" x14ac:dyDescent="0.25">
      <c r="A604" s="2"/>
      <c r="B604" s="90"/>
      <c r="C604" s="91"/>
      <c r="D604" s="92"/>
      <c r="E604" s="297" t="s">
        <v>19</v>
      </c>
      <c r="F604" s="78"/>
      <c r="G604" s="80" t="str">
        <f>'[2]4 RSUD'!D18</f>
        <v>Rapat-Rapat Koordinasi dan Konsultasi (BLUD)</v>
      </c>
      <c r="H604" s="81"/>
      <c r="I604" s="82">
        <f>'[2]4 RSUD'!M18</f>
        <v>0</v>
      </c>
      <c r="J604" s="83"/>
      <c r="K604" s="83"/>
      <c r="L604" s="72"/>
      <c r="M604" s="72"/>
      <c r="N604" s="84">
        <f>I604</f>
        <v>0</v>
      </c>
      <c r="O604" s="63"/>
      <c r="Q604" s="1"/>
      <c r="R604" s="1"/>
    </row>
    <row r="605" spans="1:19" ht="13.5" customHeight="1" x14ac:dyDescent="0.25">
      <c r="A605" s="2"/>
      <c r="B605" s="90"/>
      <c r="C605" s="91"/>
      <c r="D605" s="92"/>
      <c r="E605" s="78"/>
      <c r="F605" s="79"/>
      <c r="G605" s="79"/>
      <c r="H605" s="79"/>
      <c r="I605" s="82"/>
      <c r="J605" s="83"/>
      <c r="K605" s="83"/>
      <c r="L605" s="72"/>
      <c r="M605" s="72"/>
      <c r="N605" s="84"/>
      <c r="O605" s="63"/>
      <c r="P605" s="11"/>
      <c r="Q605" s="1"/>
      <c r="R605" s="1"/>
    </row>
    <row r="606" spans="1:19" s="18" customFormat="1" ht="27" customHeight="1" x14ac:dyDescent="0.2">
      <c r="B606" s="98"/>
      <c r="C606" s="99"/>
      <c r="D606" s="92"/>
      <c r="E606" s="67" t="s">
        <v>14</v>
      </c>
      <c r="F606" s="68" t="s">
        <v>15</v>
      </c>
      <c r="G606" s="69" t="s">
        <v>179</v>
      </c>
      <c r="H606" s="69"/>
      <c r="I606" s="70">
        <f>SUM(I607:I609)</f>
        <v>4662336850</v>
      </c>
      <c r="J606" s="71"/>
      <c r="K606" s="71"/>
      <c r="L606" s="72">
        <v>2</v>
      </c>
      <c r="M606" s="72" t="s">
        <v>45</v>
      </c>
      <c r="N606" s="73">
        <f t="shared" si="24"/>
        <v>4662336850</v>
      </c>
      <c r="O606" s="74" t="s">
        <v>18</v>
      </c>
      <c r="P606" s="11"/>
      <c r="S606" s="18">
        <v>1250289040</v>
      </c>
    </row>
    <row r="607" spans="1:19" ht="20.25" customHeight="1" x14ac:dyDescent="0.25">
      <c r="A607" s="2"/>
      <c r="B607" s="90"/>
      <c r="C607" s="91"/>
      <c r="D607" s="100"/>
      <c r="E607" s="78" t="s">
        <v>19</v>
      </c>
      <c r="F607" s="103"/>
      <c r="G607" s="80" t="str">
        <f>'[2]4 RSUD'!D11</f>
        <v>Pembangunan gedung kantor (DAK)</v>
      </c>
      <c r="H607" s="80"/>
      <c r="I607" s="82">
        <f>'[2]4 RSUD'!M11</f>
        <v>2982816000</v>
      </c>
      <c r="J607" s="83"/>
      <c r="K607" s="83"/>
      <c r="L607" s="72"/>
      <c r="M607" s="72"/>
      <c r="N607" s="84">
        <f t="shared" si="24"/>
        <v>2982816000</v>
      </c>
      <c r="O607" s="63"/>
    </row>
    <row r="608" spans="1:19" ht="30" customHeight="1" x14ac:dyDescent="0.25">
      <c r="A608" s="2"/>
      <c r="B608" s="90"/>
      <c r="C608" s="91"/>
      <c r="D608" s="92"/>
      <c r="E608" s="78" t="s">
        <v>19</v>
      </c>
      <c r="F608" s="103"/>
      <c r="G608" s="80" t="str">
        <f>'[2]4 RSUD'!D12</f>
        <v>Rehabilitasi sedang/berat gedung kantor</v>
      </c>
      <c r="H608" s="80"/>
      <c r="I608" s="82">
        <f>'[2]4 RSUD'!M12</f>
        <v>1307520850</v>
      </c>
      <c r="J608" s="83"/>
      <c r="K608" s="83"/>
      <c r="L608" s="72"/>
      <c r="M608" s="72"/>
      <c r="N608" s="84">
        <f t="shared" si="24"/>
        <v>1307520850</v>
      </c>
      <c r="O608" s="63"/>
    </row>
    <row r="609" spans="1:18" ht="30" customHeight="1" x14ac:dyDescent="0.25">
      <c r="A609" s="2"/>
      <c r="B609" s="90"/>
      <c r="C609" s="91"/>
      <c r="D609" s="92"/>
      <c r="E609" s="78" t="s">
        <v>19</v>
      </c>
      <c r="F609" s="103"/>
      <c r="G609" s="80" t="str">
        <f>'[2]4 RSUD'!D13</f>
        <v>Rehabilitasi sedang/berat gedung kantor (DAK)</v>
      </c>
      <c r="H609" s="81"/>
      <c r="I609" s="82">
        <f>'[2]4 RSUD'!M13</f>
        <v>372000000</v>
      </c>
      <c r="J609" s="83"/>
      <c r="K609" s="83"/>
      <c r="L609" s="72"/>
      <c r="M609" s="72"/>
      <c r="N609" s="84">
        <f>I609</f>
        <v>372000000</v>
      </c>
      <c r="O609" s="63"/>
    </row>
    <row r="610" spans="1:18" ht="11.25" customHeight="1" x14ac:dyDescent="0.25">
      <c r="A610" s="2"/>
      <c r="B610" s="90"/>
      <c r="C610" s="91"/>
      <c r="D610" s="92"/>
      <c r="E610" s="78"/>
      <c r="F610" s="103"/>
      <c r="G610" s="78"/>
      <c r="H610" s="78"/>
      <c r="I610" s="82"/>
      <c r="J610" s="83"/>
      <c r="K610" s="83"/>
      <c r="L610" s="72"/>
      <c r="M610" s="72"/>
      <c r="N610" s="84"/>
      <c r="O610" s="63"/>
    </row>
    <row r="611" spans="1:18" ht="28.5" customHeight="1" x14ac:dyDescent="0.25">
      <c r="A611" s="2"/>
      <c r="B611" s="90"/>
      <c r="C611" s="91"/>
      <c r="D611" s="92"/>
      <c r="E611" s="78" t="s">
        <v>14</v>
      </c>
      <c r="F611" s="79" t="s">
        <v>15</v>
      </c>
      <c r="G611" s="69" t="s">
        <v>180</v>
      </c>
      <c r="H611" s="69"/>
      <c r="I611" s="70">
        <f>SUM(I612:I613)</f>
        <v>3989006750</v>
      </c>
      <c r="J611" s="83"/>
      <c r="K611" s="83"/>
      <c r="L611" s="72">
        <v>2</v>
      </c>
      <c r="M611" s="72" t="s">
        <v>181</v>
      </c>
      <c r="N611" s="73">
        <f t="shared" ref="N611:N707" si="25">+I611+K611</f>
        <v>3989006750</v>
      </c>
      <c r="O611" s="74" t="s">
        <v>18</v>
      </c>
      <c r="P611" s="198"/>
      <c r="Q611" s="1"/>
      <c r="R611" s="1"/>
    </row>
    <row r="612" spans="1:18" ht="28.5" customHeight="1" x14ac:dyDescent="0.25">
      <c r="A612" s="2"/>
      <c r="B612" s="90"/>
      <c r="C612" s="91"/>
      <c r="D612" s="92"/>
      <c r="E612" s="78" t="s">
        <v>87</v>
      </c>
      <c r="F612" s="79" t="s">
        <v>15</v>
      </c>
      <c r="G612" s="80" t="str">
        <f>'[2]6 PU ok '!D11</f>
        <v>Penyediaan Jasa Pelayanan Kantor</v>
      </c>
      <c r="H612" s="81"/>
      <c r="I612" s="82">
        <f>'[2]6 PU ok '!M11</f>
        <v>3703836750</v>
      </c>
      <c r="J612" s="83"/>
      <c r="K612" s="83"/>
      <c r="L612" s="72"/>
      <c r="M612" s="72"/>
      <c r="N612" s="84">
        <f t="shared" si="25"/>
        <v>3703836750</v>
      </c>
      <c r="O612" s="63"/>
      <c r="P612" s="11"/>
      <c r="Q612" s="1"/>
      <c r="R612" s="1"/>
    </row>
    <row r="613" spans="1:18" ht="28.5" customHeight="1" x14ac:dyDescent="0.25">
      <c r="A613" s="2"/>
      <c r="B613" s="90"/>
      <c r="C613" s="91"/>
      <c r="D613" s="92"/>
      <c r="E613" s="78" t="s">
        <v>87</v>
      </c>
      <c r="F613" s="79" t="s">
        <v>15</v>
      </c>
      <c r="G613" s="80" t="str">
        <f>'[2]6 PU ok '!D12</f>
        <v>Rapat-rapat koordinasi dan konsultasi</v>
      </c>
      <c r="H613" s="81"/>
      <c r="I613" s="82">
        <f>'[2]6 PU ok '!M12</f>
        <v>285170000</v>
      </c>
      <c r="J613" s="83"/>
      <c r="K613" s="83"/>
      <c r="L613" s="72"/>
      <c r="M613" s="72"/>
      <c r="N613" s="84">
        <f t="shared" si="25"/>
        <v>285170000</v>
      </c>
      <c r="O613" s="63"/>
      <c r="P613" s="11"/>
      <c r="Q613" s="1"/>
      <c r="R613" s="1"/>
    </row>
    <row r="614" spans="1:18" ht="15" customHeight="1" x14ac:dyDescent="0.25">
      <c r="A614" s="2"/>
      <c r="B614" s="90"/>
      <c r="C614" s="91"/>
      <c r="D614" s="92"/>
      <c r="E614" s="78"/>
      <c r="F614" s="79"/>
      <c r="G614" s="79"/>
      <c r="H614" s="78"/>
      <c r="I614" s="82"/>
      <c r="J614" s="83"/>
      <c r="K614" s="83"/>
      <c r="L614" s="72"/>
      <c r="M614" s="72"/>
      <c r="N614" s="84"/>
      <c r="O614" s="63"/>
      <c r="P614" s="11"/>
      <c r="Q614" s="1"/>
      <c r="R614" s="1"/>
    </row>
    <row r="615" spans="1:18" ht="27.75" customHeight="1" x14ac:dyDescent="0.25">
      <c r="A615" s="2"/>
      <c r="B615" s="90"/>
      <c r="C615" s="91"/>
      <c r="D615" s="92"/>
      <c r="E615" s="67" t="s">
        <v>120</v>
      </c>
      <c r="F615" s="79" t="s">
        <v>15</v>
      </c>
      <c r="G615" s="69" t="s">
        <v>94</v>
      </c>
      <c r="H615" s="69"/>
      <c r="I615" s="70">
        <f>SUM(I616:I620)</f>
        <v>2659605000</v>
      </c>
      <c r="J615" s="83"/>
      <c r="K615" s="83"/>
      <c r="L615" s="72">
        <v>2</v>
      </c>
      <c r="M615" s="72" t="s">
        <v>181</v>
      </c>
      <c r="N615" s="73">
        <f t="shared" si="25"/>
        <v>2659605000</v>
      </c>
      <c r="O615" s="74" t="s">
        <v>18</v>
      </c>
      <c r="P615" s="198"/>
      <c r="Q615" s="1"/>
      <c r="R615" s="1"/>
    </row>
    <row r="616" spans="1:18" ht="27.75" customHeight="1" x14ac:dyDescent="0.25">
      <c r="A616" s="2"/>
      <c r="B616" s="90"/>
      <c r="C616" s="91"/>
      <c r="D616" s="92"/>
      <c r="E616" s="78" t="s">
        <v>87</v>
      </c>
      <c r="F616" s="79" t="s">
        <v>15</v>
      </c>
      <c r="G616" s="80" t="str">
        <f>'[2]6 PU ok '!D14</f>
        <v>Pengadaan kendaraan dinas / operasional</v>
      </c>
      <c r="H616" s="81"/>
      <c r="I616" s="82">
        <f>'[2]6 PU ok '!M14</f>
        <v>350000000</v>
      </c>
      <c r="J616" s="83"/>
      <c r="K616" s="83"/>
      <c r="L616" s="72"/>
      <c r="M616" s="72"/>
      <c r="N616" s="84">
        <f t="shared" si="25"/>
        <v>350000000</v>
      </c>
      <c r="O616" s="63"/>
      <c r="P616" s="11"/>
      <c r="Q616" s="1"/>
      <c r="R616" s="1"/>
    </row>
    <row r="617" spans="1:18" ht="28.5" customHeight="1" x14ac:dyDescent="0.25">
      <c r="A617" s="2"/>
      <c r="B617" s="90"/>
      <c r="C617" s="91"/>
      <c r="D617" s="92"/>
      <c r="E617" s="78" t="s">
        <v>87</v>
      </c>
      <c r="F617" s="79" t="s">
        <v>15</v>
      </c>
      <c r="G617" s="80" t="str">
        <f>'[2]6 PU ok '!D15</f>
        <v>Pembangunan Rumah dan Gedung Pemerintah</v>
      </c>
      <c r="H617" s="81"/>
      <c r="I617" s="82">
        <f>'[2]6 PU ok '!M15</f>
        <v>1420720000</v>
      </c>
      <c r="J617" s="83"/>
      <c r="K617" s="83"/>
      <c r="L617" s="72"/>
      <c r="M617" s="72"/>
      <c r="N617" s="84">
        <f t="shared" si="25"/>
        <v>1420720000</v>
      </c>
      <c r="O617" s="63"/>
      <c r="P617" s="11"/>
      <c r="Q617" s="1"/>
      <c r="R617" s="1"/>
    </row>
    <row r="618" spans="1:18" ht="27.75" customHeight="1" x14ac:dyDescent="0.25">
      <c r="A618" s="2"/>
      <c r="B618" s="90"/>
      <c r="C618" s="91"/>
      <c r="D618" s="92"/>
      <c r="E618" s="78" t="s">
        <v>87</v>
      </c>
      <c r="F618" s="79" t="s">
        <v>15</v>
      </c>
      <c r="G618" s="80" t="str">
        <f>'[2]6 PU ok '!D16</f>
        <v>Rehabilitasi Rumah dan Gedung Pemerintah</v>
      </c>
      <c r="H618" s="81"/>
      <c r="I618" s="82">
        <f>'[2]6 PU ok '!M16</f>
        <v>151755000</v>
      </c>
      <c r="J618" s="83"/>
      <c r="K618" s="83"/>
      <c r="L618" s="72"/>
      <c r="M618" s="72"/>
      <c r="N618" s="84">
        <f t="shared" si="25"/>
        <v>151755000</v>
      </c>
      <c r="O618" s="63"/>
      <c r="P618" s="11"/>
      <c r="Q618" s="1"/>
      <c r="R618" s="1"/>
    </row>
    <row r="619" spans="1:18" ht="27.75" customHeight="1" x14ac:dyDescent="0.25">
      <c r="A619" s="2"/>
      <c r="B619" s="90"/>
      <c r="C619" s="91"/>
      <c r="D619" s="92"/>
      <c r="E619" s="78" t="s">
        <v>87</v>
      </c>
      <c r="F619" s="79" t="s">
        <v>15</v>
      </c>
      <c r="G619" s="80" t="str">
        <f>'[2]6 PU ok '!D17</f>
        <v>Perencanaan/Pengawasan Teknis Sarana dan Prasarana Aparatur</v>
      </c>
      <c r="H619" s="81"/>
      <c r="I619" s="82">
        <f>'[2]6 PU ok '!M17</f>
        <v>511630000</v>
      </c>
      <c r="J619" s="83"/>
      <c r="K619" s="83"/>
      <c r="L619" s="72"/>
      <c r="M619" s="72"/>
      <c r="N619" s="84">
        <f t="shared" si="25"/>
        <v>511630000</v>
      </c>
      <c r="O619" s="63"/>
      <c r="P619" s="11"/>
      <c r="Q619" s="1"/>
      <c r="R619" s="1"/>
    </row>
    <row r="620" spans="1:18" ht="27.75" customHeight="1" x14ac:dyDescent="0.25">
      <c r="A620" s="2"/>
      <c r="B620" s="90"/>
      <c r="C620" s="91"/>
      <c r="D620" s="92"/>
      <c r="E620" s="78" t="s">
        <v>87</v>
      </c>
      <c r="F620" s="79" t="s">
        <v>15</v>
      </c>
      <c r="G620" s="80" t="str">
        <f>'[2]6 PU ok '!D18</f>
        <v>Pengadaan Sarana dan Prasarana kantor</v>
      </c>
      <c r="H620" s="81"/>
      <c r="I620" s="82">
        <f>'[2]6 PU ok '!M18</f>
        <v>225500000</v>
      </c>
      <c r="J620" s="83"/>
      <c r="K620" s="83"/>
      <c r="L620" s="72"/>
      <c r="M620" s="72"/>
      <c r="N620" s="84">
        <f t="shared" si="25"/>
        <v>225500000</v>
      </c>
      <c r="O620" s="63"/>
      <c r="P620" s="11"/>
      <c r="Q620" s="1"/>
      <c r="R620" s="1"/>
    </row>
    <row r="621" spans="1:18" ht="12.75" customHeight="1" x14ac:dyDescent="0.25">
      <c r="A621" s="2"/>
      <c r="B621" s="90"/>
      <c r="C621" s="91"/>
      <c r="D621" s="92"/>
      <c r="E621" s="78"/>
      <c r="F621" s="79"/>
      <c r="G621" s="79"/>
      <c r="H621" s="78"/>
      <c r="I621" s="82"/>
      <c r="J621" s="83"/>
      <c r="K621" s="83"/>
      <c r="L621" s="72"/>
      <c r="M621" s="72"/>
      <c r="N621" s="84"/>
      <c r="O621" s="63"/>
      <c r="P621" s="11"/>
      <c r="Q621" s="1"/>
      <c r="R621" s="1"/>
    </row>
    <row r="622" spans="1:18" ht="31.5" customHeight="1" x14ac:dyDescent="0.25">
      <c r="A622" s="2"/>
      <c r="B622" s="90"/>
      <c r="C622" s="91"/>
      <c r="D622" s="92"/>
      <c r="E622" s="67" t="s">
        <v>120</v>
      </c>
      <c r="F622" s="79" t="s">
        <v>15</v>
      </c>
      <c r="G622" s="69" t="s">
        <v>182</v>
      </c>
      <c r="H622" s="69"/>
      <c r="I622" s="70">
        <f>SUM(I623)</f>
        <v>125000000</v>
      </c>
      <c r="J622" s="83"/>
      <c r="K622" s="83"/>
      <c r="L622" s="72">
        <v>2</v>
      </c>
      <c r="M622" s="72" t="s">
        <v>181</v>
      </c>
      <c r="N622" s="73">
        <f>I622</f>
        <v>125000000</v>
      </c>
      <c r="O622" s="74" t="s">
        <v>18</v>
      </c>
      <c r="P622" s="11"/>
      <c r="Q622" s="1"/>
      <c r="R622" s="1"/>
    </row>
    <row r="623" spans="1:18" ht="31.5" customHeight="1" x14ac:dyDescent="0.25">
      <c r="A623" s="2"/>
      <c r="B623" s="90"/>
      <c r="C623" s="91"/>
      <c r="D623" s="92"/>
      <c r="E623" s="78" t="s">
        <v>87</v>
      </c>
      <c r="F623" s="79" t="s">
        <v>15</v>
      </c>
      <c r="G623" s="80" t="str">
        <f>+'[1]6 PU'!H286</f>
        <v>Pendidikan dan Pelatihan Non Formal</v>
      </c>
      <c r="H623" s="81"/>
      <c r="I623" s="82">
        <f>'[2]6 PU ok '!M20</f>
        <v>125000000</v>
      </c>
      <c r="J623" s="83"/>
      <c r="K623" s="83"/>
      <c r="L623" s="72"/>
      <c r="M623" s="72"/>
      <c r="N623" s="84">
        <f t="shared" si="25"/>
        <v>125000000</v>
      </c>
      <c r="O623" s="63"/>
      <c r="P623" s="11"/>
      <c r="Q623" s="1"/>
      <c r="R623" s="1"/>
    </row>
    <row r="624" spans="1:18" ht="14.25" customHeight="1" x14ac:dyDescent="0.25">
      <c r="A624" s="2"/>
      <c r="B624" s="90"/>
      <c r="C624" s="91"/>
      <c r="D624" s="92"/>
      <c r="E624" s="78"/>
      <c r="F624" s="79"/>
      <c r="G624" s="79"/>
      <c r="H624" s="78"/>
      <c r="I624" s="82"/>
      <c r="J624" s="83"/>
      <c r="K624" s="83"/>
      <c r="L624" s="72"/>
      <c r="M624" s="72"/>
      <c r="N624" s="84"/>
      <c r="O624" s="63"/>
      <c r="P624" s="11"/>
      <c r="Q624" s="1"/>
      <c r="R624" s="1"/>
    </row>
    <row r="625" spans="1:22" ht="27.75" customHeight="1" x14ac:dyDescent="0.25">
      <c r="A625" s="2"/>
      <c r="B625" s="90"/>
      <c r="C625" s="91"/>
      <c r="D625" s="92"/>
      <c r="E625" s="67" t="s">
        <v>120</v>
      </c>
      <c r="F625" s="79" t="s">
        <v>15</v>
      </c>
      <c r="G625" s="69" t="s">
        <v>183</v>
      </c>
      <c r="H625" s="69"/>
      <c r="I625" s="70">
        <f>SUM(I626:I627)</f>
        <v>456800000</v>
      </c>
      <c r="J625" s="83"/>
      <c r="K625" s="83"/>
      <c r="L625" s="72">
        <v>2</v>
      </c>
      <c r="M625" s="72" t="s">
        <v>181</v>
      </c>
      <c r="N625" s="73">
        <f t="shared" si="25"/>
        <v>456800000</v>
      </c>
      <c r="O625" s="74" t="s">
        <v>18</v>
      </c>
      <c r="P625" s="198"/>
      <c r="Q625" s="1"/>
      <c r="R625" s="1"/>
    </row>
    <row r="626" spans="1:22" ht="27.75" customHeight="1" x14ac:dyDescent="0.25">
      <c r="A626" s="2"/>
      <c r="B626" s="90"/>
      <c r="C626" s="91"/>
      <c r="D626" s="92"/>
      <c r="E626" s="78" t="s">
        <v>87</v>
      </c>
      <c r="F626" s="79" t="s">
        <v>15</v>
      </c>
      <c r="G626" s="80" t="str">
        <f>+'[1]6 PU'!H289</f>
        <v>Perencanaan Umum Kegiatan SKPD</v>
      </c>
      <c r="H626" s="81"/>
      <c r="I626" s="82">
        <f>'[2]6 PU ok '!M296</f>
        <v>137850000</v>
      </c>
      <c r="J626" s="83"/>
      <c r="K626" s="83"/>
      <c r="L626" s="72"/>
      <c r="M626" s="72"/>
      <c r="N626" s="84">
        <f t="shared" si="25"/>
        <v>137850000</v>
      </c>
      <c r="O626" s="63"/>
      <c r="P626" s="11"/>
      <c r="Q626" s="1"/>
      <c r="R626" s="1"/>
    </row>
    <row r="627" spans="1:22" ht="28.5" customHeight="1" x14ac:dyDescent="0.25">
      <c r="A627" s="2"/>
      <c r="B627" s="90"/>
      <c r="C627" s="91"/>
      <c r="D627" s="92"/>
      <c r="E627" s="78" t="s">
        <v>87</v>
      </c>
      <c r="F627" s="79" t="s">
        <v>15</v>
      </c>
      <c r="G627" s="80" t="str">
        <f>+'[1]6 PU'!H291</f>
        <v xml:space="preserve">Monitoring, Evaluasi dan Pelaporan, Pengendalian Pelaksanaan Kegiatan </v>
      </c>
      <c r="H627" s="81"/>
      <c r="I627" s="82">
        <f>'[2]6 PU ok '!M297</f>
        <v>318950000</v>
      </c>
      <c r="J627" s="83"/>
      <c r="K627" s="83"/>
      <c r="L627" s="72"/>
      <c r="M627" s="72"/>
      <c r="N627" s="84">
        <f t="shared" si="25"/>
        <v>318950000</v>
      </c>
      <c r="O627" s="63"/>
      <c r="P627" s="11"/>
      <c r="Q627" s="1"/>
      <c r="R627" s="1"/>
    </row>
    <row r="628" spans="1:22" ht="15" customHeight="1" x14ac:dyDescent="0.25">
      <c r="A628" s="2"/>
      <c r="B628" s="90"/>
      <c r="C628" s="91"/>
      <c r="D628" s="92"/>
      <c r="E628" s="78"/>
      <c r="F628" s="79"/>
      <c r="G628" s="79"/>
      <c r="H628" s="78"/>
      <c r="I628" s="82"/>
      <c r="J628" s="83"/>
      <c r="K628" s="83"/>
      <c r="L628" s="72"/>
      <c r="M628" s="72"/>
      <c r="N628" s="84"/>
      <c r="O628" s="63"/>
      <c r="P628" s="11"/>
      <c r="Q628" s="1"/>
      <c r="R628" s="1"/>
    </row>
    <row r="629" spans="1:22" ht="27.75" customHeight="1" x14ac:dyDescent="0.25">
      <c r="A629" s="2"/>
      <c r="B629" s="90"/>
      <c r="C629" s="91"/>
      <c r="D629" s="92"/>
      <c r="E629" s="78" t="s">
        <v>14</v>
      </c>
      <c r="F629" s="79" t="s">
        <v>15</v>
      </c>
      <c r="G629" s="69" t="s">
        <v>184</v>
      </c>
      <c r="H629" s="69"/>
      <c r="I629" s="70">
        <f>SUM(I630:I635)</f>
        <v>1272754300</v>
      </c>
      <c r="J629" s="83"/>
      <c r="K629" s="83"/>
      <c r="L629" s="72">
        <v>2</v>
      </c>
      <c r="M629" s="72" t="s">
        <v>185</v>
      </c>
      <c r="N629" s="73">
        <f t="shared" si="25"/>
        <v>1272754300</v>
      </c>
      <c r="O629" s="74" t="s">
        <v>18</v>
      </c>
      <c r="P629" s="11"/>
      <c r="Q629" s="1"/>
      <c r="R629" s="1"/>
      <c r="S629" s="1" t="s">
        <v>186</v>
      </c>
      <c r="U629" s="1">
        <v>50000000</v>
      </c>
      <c r="V629" s="1">
        <f t="shared" ref="V629:V638" si="26">+U629-T629</f>
        <v>50000000</v>
      </c>
    </row>
    <row r="630" spans="1:22" ht="42" customHeight="1" x14ac:dyDescent="0.25">
      <c r="A630" s="2"/>
      <c r="B630" s="90"/>
      <c r="C630" s="91"/>
      <c r="D630" s="92"/>
      <c r="E630" s="78" t="s">
        <v>19</v>
      </c>
      <c r="F630" s="103"/>
      <c r="G630" s="102" t="str">
        <f>'[2]koreksi 7 BAPPEDA'!D32</f>
        <v>Koordinasi program penyediaan air minum dan sanitasi berbasis masyarakat (PAMSIMAS)</v>
      </c>
      <c r="H630" s="102"/>
      <c r="I630" s="82">
        <f>'[2]koreksi 7 BAPPEDA'!M32</f>
        <v>100000000</v>
      </c>
      <c r="J630" s="83"/>
      <c r="K630" s="83"/>
      <c r="L630" s="72"/>
      <c r="M630" s="72"/>
      <c r="N630" s="84">
        <f t="shared" si="25"/>
        <v>100000000</v>
      </c>
      <c r="O630" s="63"/>
      <c r="P630" s="11"/>
      <c r="Q630" s="1"/>
      <c r="R630" s="1"/>
      <c r="S630" s="1" t="s">
        <v>187</v>
      </c>
      <c r="T630" s="1">
        <f>SUM(I648:I651)</f>
        <v>1318338297</v>
      </c>
      <c r="U630" s="1">
        <v>380368900</v>
      </c>
      <c r="V630" s="1">
        <f t="shared" si="26"/>
        <v>-937969397</v>
      </c>
    </row>
    <row r="631" spans="1:22" ht="42.75" customHeight="1" x14ac:dyDescent="0.25">
      <c r="A631" s="2"/>
      <c r="B631" s="90"/>
      <c r="C631" s="91"/>
      <c r="D631" s="92"/>
      <c r="E631" s="78" t="s">
        <v>19</v>
      </c>
      <c r="F631" s="103"/>
      <c r="G631" s="102" t="str">
        <f>'[2]koreksi 7 BAPPEDA'!D33</f>
        <v>Pembinaan Perkuatan Kelembagaan Sumber Daya Air (Pendamping WISMP-2) Kabupaten Donggala</v>
      </c>
      <c r="H631" s="102"/>
      <c r="I631" s="82">
        <f>'[2]koreksi 7 BAPPEDA'!M33</f>
        <v>96850000</v>
      </c>
      <c r="J631" s="83"/>
      <c r="K631" s="83"/>
      <c r="L631" s="72"/>
      <c r="M631" s="72"/>
      <c r="N631" s="84">
        <f t="shared" si="25"/>
        <v>96850000</v>
      </c>
      <c r="O631" s="63"/>
      <c r="P631" s="11"/>
      <c r="Q631" s="1"/>
      <c r="R631" s="1"/>
      <c r="S631" s="1" t="s">
        <v>188</v>
      </c>
      <c r="T631" s="1">
        <f>SUM(I652)</f>
        <v>1099770000</v>
      </c>
      <c r="U631" s="1">
        <v>4802371026</v>
      </c>
      <c r="V631" s="1">
        <f t="shared" si="26"/>
        <v>3702601026</v>
      </c>
    </row>
    <row r="632" spans="1:22" ht="42.75" customHeight="1" x14ac:dyDescent="0.25">
      <c r="A632" s="2"/>
      <c r="B632" s="90"/>
      <c r="C632" s="91"/>
      <c r="D632" s="92"/>
      <c r="E632" s="78" t="s">
        <v>19</v>
      </c>
      <c r="F632" s="103"/>
      <c r="G632" s="102" t="str">
        <f>'[2]koreksi 7 BAPPEDA'!D34</f>
        <v>Koordinasi Program Penanganan Lahan Kritis Sumber Daya air berbasis Masyarakat (PLSDAM)</v>
      </c>
      <c r="H632" s="102"/>
      <c r="I632" s="82">
        <f>'[2]koreksi 7 BAPPEDA'!M34</f>
        <v>90000000</v>
      </c>
      <c r="J632" s="83"/>
      <c r="K632" s="83"/>
      <c r="L632" s="72"/>
      <c r="M632" s="72"/>
      <c r="N632" s="84">
        <f t="shared" si="25"/>
        <v>90000000</v>
      </c>
      <c r="O632" s="63"/>
      <c r="P632" s="11"/>
      <c r="Q632" s="1"/>
      <c r="R632" s="1"/>
      <c r="S632" s="1" t="s">
        <v>189</v>
      </c>
      <c r="T632" s="1">
        <f>SUM(I655:I657)</f>
        <v>1543287500</v>
      </c>
      <c r="U632" s="1">
        <v>2013565290</v>
      </c>
      <c r="V632" s="1">
        <f t="shared" si="26"/>
        <v>470277790</v>
      </c>
    </row>
    <row r="633" spans="1:22" ht="42.75" customHeight="1" x14ac:dyDescent="0.25">
      <c r="A633" s="2"/>
      <c r="B633" s="90"/>
      <c r="C633" s="91"/>
      <c r="D633" s="92"/>
      <c r="E633" s="78" t="s">
        <v>19</v>
      </c>
      <c r="F633" s="103"/>
      <c r="G633" s="102" t="str">
        <f>'[2]koreksi 7 BAPPEDA'!D35</f>
        <v>Koordinasi Perencanaan Pengembangan Wilayah dan Infrastruktur</v>
      </c>
      <c r="H633" s="102"/>
      <c r="I633" s="82">
        <f>'[2]koreksi 7 BAPPEDA'!M35</f>
        <v>530150000</v>
      </c>
      <c r="J633" s="83"/>
      <c r="K633" s="83"/>
      <c r="L633" s="72"/>
      <c r="M633" s="72"/>
      <c r="N633" s="84">
        <f t="shared" si="25"/>
        <v>530150000</v>
      </c>
      <c r="O633" s="63"/>
      <c r="P633" s="11"/>
      <c r="Q633" s="1"/>
      <c r="R633" s="1"/>
      <c r="S633" s="1" t="s">
        <v>190</v>
      </c>
      <c r="T633" s="1" t="e">
        <f>SUM(#REF!)</f>
        <v>#REF!</v>
      </c>
      <c r="U633" s="1">
        <v>250000000</v>
      </c>
      <c r="V633" s="1" t="e">
        <f t="shared" si="26"/>
        <v>#REF!</v>
      </c>
    </row>
    <row r="634" spans="1:22" ht="42.75" customHeight="1" x14ac:dyDescent="0.25">
      <c r="A634" s="2"/>
      <c r="B634" s="90"/>
      <c r="C634" s="91"/>
      <c r="D634" s="92"/>
      <c r="E634" s="78" t="s">
        <v>19</v>
      </c>
      <c r="F634" s="103"/>
      <c r="G634" s="102" t="str">
        <f>'[2]koreksi 7 BAPPEDA'!D36</f>
        <v>Pembinaan Perkuatan Kelembagaan Sumber Daya Air (Hibah WISMP-2) Kabupaten Donggala</v>
      </c>
      <c r="H634" s="102"/>
      <c r="I634" s="82">
        <f>'[2]koreksi 7 BAPPEDA'!M36</f>
        <v>365754300</v>
      </c>
      <c r="J634" s="83"/>
      <c r="K634" s="83"/>
      <c r="L634" s="72"/>
      <c r="M634" s="72"/>
      <c r="N634" s="84">
        <f t="shared" si="25"/>
        <v>365754300</v>
      </c>
      <c r="O634" s="63"/>
      <c r="P634" s="11"/>
      <c r="Q634" s="1"/>
      <c r="R634" s="1"/>
    </row>
    <row r="635" spans="1:22" ht="42.75" customHeight="1" x14ac:dyDescent="0.25">
      <c r="A635" s="2"/>
      <c r="B635" s="90"/>
      <c r="C635" s="91"/>
      <c r="D635" s="92"/>
      <c r="E635" s="78" t="s">
        <v>19</v>
      </c>
      <c r="F635" s="103"/>
      <c r="G635" s="102" t="str">
        <f>'[2]koreksi 7 BAPPEDA'!D37</f>
        <v>Dukungan program percepatan pembangunan Sanitasi Permukiman (PPSP)</v>
      </c>
      <c r="H635" s="102"/>
      <c r="I635" s="82">
        <f>'[2]koreksi 7 BAPPEDA'!M37</f>
        <v>90000000</v>
      </c>
      <c r="J635" s="83"/>
      <c r="K635" s="83"/>
      <c r="L635" s="72"/>
      <c r="M635" s="72"/>
      <c r="N635" s="84">
        <f t="shared" si="25"/>
        <v>90000000</v>
      </c>
      <c r="O635" s="63"/>
      <c r="P635" s="11"/>
      <c r="Q635" s="1"/>
      <c r="R635" s="1"/>
    </row>
    <row r="636" spans="1:22" ht="18.75" customHeight="1" x14ac:dyDescent="0.25">
      <c r="A636" s="2"/>
      <c r="B636" s="90"/>
      <c r="C636" s="91"/>
      <c r="D636" s="92"/>
      <c r="E636" s="78"/>
      <c r="F636" s="103"/>
      <c r="G636" s="79"/>
      <c r="H636" s="79"/>
      <c r="I636" s="82"/>
      <c r="J636" s="83"/>
      <c r="K636" s="83"/>
      <c r="L636" s="72"/>
      <c r="M636" s="72"/>
      <c r="N636" s="84"/>
      <c r="O636" s="63"/>
      <c r="Q636" s="1"/>
      <c r="R636" s="1"/>
      <c r="S636" s="1" t="s">
        <v>191</v>
      </c>
      <c r="T636" s="1">
        <f>SUM(I662:I663)</f>
        <v>599100000</v>
      </c>
      <c r="U636" s="1">
        <v>670888460</v>
      </c>
      <c r="V636" s="1">
        <f>+U636-T636</f>
        <v>71788460</v>
      </c>
    </row>
    <row r="637" spans="1:22" s="18" customFormat="1" ht="27.75" customHeight="1" x14ac:dyDescent="0.2">
      <c r="B637" s="98"/>
      <c r="C637" s="99"/>
      <c r="D637" s="92"/>
      <c r="E637" s="67" t="s">
        <v>14</v>
      </c>
      <c r="F637" s="68" t="s">
        <v>15</v>
      </c>
      <c r="G637" s="96" t="s">
        <v>172</v>
      </c>
      <c r="H637" s="96"/>
      <c r="I637" s="70">
        <f>SUM(I638:I639)</f>
        <v>2098285610</v>
      </c>
      <c r="J637" s="71"/>
      <c r="K637" s="71"/>
      <c r="L637" s="72">
        <v>2</v>
      </c>
      <c r="M637" s="72" t="s">
        <v>185</v>
      </c>
      <c r="N637" s="73">
        <f t="shared" si="25"/>
        <v>2098285610</v>
      </c>
      <c r="O637" s="74" t="s">
        <v>18</v>
      </c>
      <c r="P637" s="11"/>
      <c r="S637" s="18" t="s">
        <v>151</v>
      </c>
      <c r="T637" s="18" t="e">
        <f>SUM(#REF!)</f>
        <v>#REF!</v>
      </c>
      <c r="U637" s="18">
        <v>494653560</v>
      </c>
      <c r="V637" s="18" t="e">
        <f t="shared" si="26"/>
        <v>#REF!</v>
      </c>
    </row>
    <row r="638" spans="1:22" ht="18.75" customHeight="1" x14ac:dyDescent="0.25">
      <c r="A638" s="2"/>
      <c r="B638" s="90"/>
      <c r="C638" s="91"/>
      <c r="D638" s="100"/>
      <c r="E638" s="78" t="s">
        <v>19</v>
      </c>
      <c r="F638" s="103"/>
      <c r="G638" s="80" t="str">
        <f>'[2]koreksi 7 BAPPEDA'!D15</f>
        <v>rapat-rapat koordinasi dan konsultasi</v>
      </c>
      <c r="H638" s="80"/>
      <c r="I638" s="82">
        <f>'[2]koreksi 7 BAPPEDA'!M15</f>
        <v>461326610</v>
      </c>
      <c r="J638" s="104"/>
      <c r="K638" s="104"/>
      <c r="L638" s="105"/>
      <c r="M638" s="72"/>
      <c r="N638" s="84">
        <f t="shared" si="25"/>
        <v>461326610</v>
      </c>
      <c r="O638" s="63"/>
      <c r="Q638" s="1"/>
      <c r="R638" s="1"/>
      <c r="T638" s="1" t="e">
        <f>SUM(T629:T637)</f>
        <v>#REF!</v>
      </c>
      <c r="U638" s="1">
        <f>SUM(U629:U637)</f>
        <v>8661847236</v>
      </c>
      <c r="V638" s="1" t="e">
        <f t="shared" si="26"/>
        <v>#REF!</v>
      </c>
    </row>
    <row r="639" spans="1:22" ht="26.25" customHeight="1" x14ac:dyDescent="0.25">
      <c r="A639" s="2"/>
      <c r="B639" s="90"/>
      <c r="C639" s="91"/>
      <c r="D639" s="92"/>
      <c r="E639" s="78" t="s">
        <v>19</v>
      </c>
      <c r="F639" s="103"/>
      <c r="G639" s="80" t="str">
        <f>'[2]koreksi 7 BAPPEDA'!D16</f>
        <v>Pelyanan administrasi perkantoran</v>
      </c>
      <c r="H639" s="80"/>
      <c r="I639" s="82">
        <f>'[2]koreksi 7 BAPPEDA'!M16</f>
        <v>1636959000</v>
      </c>
      <c r="J639" s="104"/>
      <c r="K639" s="104"/>
      <c r="L639" s="105"/>
      <c r="M639" s="72"/>
      <c r="N639" s="84">
        <f t="shared" si="25"/>
        <v>1636959000</v>
      </c>
      <c r="O639" s="63"/>
      <c r="P639" s="11"/>
      <c r="Q639" s="1"/>
      <c r="R639" s="1"/>
    </row>
    <row r="640" spans="1:22" ht="18" customHeight="1" x14ac:dyDescent="0.25">
      <c r="A640" s="2"/>
      <c r="B640" s="90"/>
      <c r="C640" s="91"/>
      <c r="D640" s="92"/>
      <c r="E640" s="78"/>
      <c r="F640" s="103"/>
      <c r="G640" s="103"/>
      <c r="H640" s="78"/>
      <c r="I640" s="82"/>
      <c r="J640" s="83"/>
      <c r="K640" s="83"/>
      <c r="L640" s="72"/>
      <c r="M640" s="72"/>
      <c r="N640" s="84"/>
      <c r="O640" s="63"/>
      <c r="P640" s="11"/>
      <c r="Q640" s="1"/>
      <c r="R640" s="1"/>
    </row>
    <row r="641" spans="1:18" s="18" customFormat="1" ht="27.75" customHeight="1" x14ac:dyDescent="0.2">
      <c r="A641" s="97"/>
      <c r="B641" s="98"/>
      <c r="C641" s="99"/>
      <c r="D641" s="92"/>
      <c r="E641" s="67" t="s">
        <v>14</v>
      </c>
      <c r="F641" s="68" t="s">
        <v>15</v>
      </c>
      <c r="G641" s="96" t="s">
        <v>94</v>
      </c>
      <c r="H641" s="96"/>
      <c r="I641" s="70">
        <f>SUM(I642)</f>
        <v>417550000</v>
      </c>
      <c r="J641" s="144"/>
      <c r="K641" s="144"/>
      <c r="L641" s="72">
        <v>2</v>
      </c>
      <c r="M641" s="72" t="s">
        <v>185</v>
      </c>
      <c r="N641" s="73">
        <f t="shared" si="25"/>
        <v>417550000</v>
      </c>
      <c r="O641" s="74" t="s">
        <v>18</v>
      </c>
      <c r="P641" s="11"/>
    </row>
    <row r="642" spans="1:18" ht="27.75" customHeight="1" x14ac:dyDescent="0.25">
      <c r="A642" s="2"/>
      <c r="B642" s="90"/>
      <c r="C642" s="91"/>
      <c r="D642" s="100"/>
      <c r="E642" s="78" t="s">
        <v>87</v>
      </c>
      <c r="F642" s="79" t="s">
        <v>15</v>
      </c>
      <c r="G642" s="102" t="str">
        <f>+'[1]7 BAPPEDA'!G11</f>
        <v>Pengadaan sarana dan prasarana kantor</v>
      </c>
      <c r="H642" s="102"/>
      <c r="I642" s="82">
        <f>'[2]koreksi 7 BAPPEDA'!M11</f>
        <v>417550000</v>
      </c>
      <c r="J642" s="104"/>
      <c r="K642" s="104"/>
      <c r="L642" s="105"/>
      <c r="M642" s="72"/>
      <c r="N642" s="84">
        <f t="shared" si="25"/>
        <v>417550000</v>
      </c>
      <c r="O642" s="63"/>
      <c r="Q642" s="1"/>
      <c r="R642" s="1"/>
    </row>
    <row r="643" spans="1:18" ht="13.5" customHeight="1" x14ac:dyDescent="0.25">
      <c r="A643" s="2"/>
      <c r="B643" s="90"/>
      <c r="C643" s="91"/>
      <c r="D643" s="92"/>
      <c r="E643" s="78"/>
      <c r="F643" s="79"/>
      <c r="G643" s="79"/>
      <c r="H643" s="79"/>
      <c r="I643" s="82"/>
      <c r="J643" s="104"/>
      <c r="K643" s="104"/>
      <c r="L643" s="105"/>
      <c r="M643" s="72"/>
      <c r="N643" s="84"/>
      <c r="O643" s="63"/>
      <c r="Q643" s="1"/>
      <c r="R643" s="1"/>
    </row>
    <row r="644" spans="1:18" s="18" customFormat="1" ht="25.5" customHeight="1" x14ac:dyDescent="0.2">
      <c r="B644" s="98"/>
      <c r="C644" s="99"/>
      <c r="D644" s="92"/>
      <c r="E644" s="67" t="s">
        <v>14</v>
      </c>
      <c r="F644" s="68" t="s">
        <v>15</v>
      </c>
      <c r="G644" s="96" t="s">
        <v>178</v>
      </c>
      <c r="H644" s="96"/>
      <c r="I644" s="70">
        <f>SUM(I645)</f>
        <v>325000000</v>
      </c>
      <c r="J644" s="71"/>
      <c r="K644" s="71"/>
      <c r="L644" s="72">
        <v>2</v>
      </c>
      <c r="M644" s="72" t="s">
        <v>185</v>
      </c>
      <c r="N644" s="73">
        <f t="shared" si="25"/>
        <v>325000000</v>
      </c>
      <c r="O644" s="74" t="s">
        <v>18</v>
      </c>
      <c r="P644" s="11"/>
    </row>
    <row r="645" spans="1:18" ht="25.5" customHeight="1" x14ac:dyDescent="0.25">
      <c r="A645" s="2"/>
      <c r="B645" s="90"/>
      <c r="C645" s="91"/>
      <c r="D645" s="92"/>
      <c r="E645" s="78" t="s">
        <v>19</v>
      </c>
      <c r="F645" s="103"/>
      <c r="G645" s="80" t="str">
        <f>+'[1]7 BAPPEDA'!G15</f>
        <v>Peningkatan Kemampuan Teknis Aparat Perencana</v>
      </c>
      <c r="H645" s="80"/>
      <c r="I645" s="82">
        <f>'[2]koreksi 7 BAPPEDA'!M13</f>
        <v>325000000</v>
      </c>
      <c r="J645" s="104"/>
      <c r="K645" s="104"/>
      <c r="L645" s="105"/>
      <c r="M645" s="72"/>
      <c r="N645" s="84">
        <f t="shared" si="25"/>
        <v>325000000</v>
      </c>
      <c r="O645" s="63"/>
      <c r="Q645" s="1"/>
      <c r="R645" s="1"/>
    </row>
    <row r="646" spans="1:18" ht="16.5" customHeight="1" x14ac:dyDescent="0.25">
      <c r="A646" s="2"/>
      <c r="B646" s="90"/>
      <c r="C646" s="91"/>
      <c r="D646" s="92"/>
      <c r="E646" s="78"/>
      <c r="F646" s="103"/>
      <c r="G646" s="78"/>
      <c r="H646" s="78"/>
      <c r="I646" s="82"/>
      <c r="J646" s="83"/>
      <c r="K646" s="83"/>
      <c r="L646" s="72"/>
      <c r="M646" s="72"/>
      <c r="N646" s="84"/>
      <c r="O646" s="63"/>
      <c r="Q646" s="1"/>
      <c r="R646" s="1"/>
    </row>
    <row r="647" spans="1:18" s="18" customFormat="1" ht="25.5" customHeight="1" x14ac:dyDescent="0.2">
      <c r="B647" s="98"/>
      <c r="C647" s="99"/>
      <c r="D647" s="92"/>
      <c r="E647" s="67" t="s">
        <v>14</v>
      </c>
      <c r="F647" s="68" t="s">
        <v>15</v>
      </c>
      <c r="G647" s="96" t="s">
        <v>192</v>
      </c>
      <c r="H647" s="96"/>
      <c r="I647" s="70">
        <f>SUM(I648:I652)</f>
        <v>2418108297</v>
      </c>
      <c r="J647" s="71"/>
      <c r="K647" s="71"/>
      <c r="L647" s="72">
        <v>2</v>
      </c>
      <c r="M647" s="72" t="s">
        <v>185</v>
      </c>
      <c r="N647" s="73">
        <f t="shared" si="25"/>
        <v>2418108297</v>
      </c>
      <c r="O647" s="74" t="s">
        <v>18</v>
      </c>
      <c r="P647" s="11"/>
    </row>
    <row r="648" spans="1:18" ht="39.75" customHeight="1" x14ac:dyDescent="0.25">
      <c r="A648" s="2"/>
      <c r="B648" s="90"/>
      <c r="C648" s="91"/>
      <c r="D648" s="100"/>
      <c r="E648" s="78" t="s">
        <v>19</v>
      </c>
      <c r="F648" s="103"/>
      <c r="G648" s="80" t="str">
        <f>'[2]koreksi 7 BAPPEDA'!D39</f>
        <v>Koordinasi Perencanaan Pembangunan Bidang Sosial dan Budaya</v>
      </c>
      <c r="H648" s="80"/>
      <c r="I648" s="82">
        <f>'[2]koreksi 7 BAPPEDA'!M39</f>
        <v>335090175</v>
      </c>
      <c r="J648" s="104"/>
      <c r="K648" s="104"/>
      <c r="L648" s="105"/>
      <c r="M648" s="72"/>
      <c r="N648" s="84">
        <f t="shared" si="25"/>
        <v>335090175</v>
      </c>
      <c r="O648" s="63"/>
      <c r="Q648" s="1"/>
      <c r="R648" s="1"/>
    </row>
    <row r="649" spans="1:18" ht="31.5" customHeight="1" x14ac:dyDescent="0.25">
      <c r="A649" s="2"/>
      <c r="B649" s="90"/>
      <c r="C649" s="91"/>
      <c r="D649" s="92"/>
      <c r="E649" s="78" t="s">
        <v>19</v>
      </c>
      <c r="F649" s="103"/>
      <c r="G649" s="80" t="str">
        <f>'[2]koreksi 7 BAPPEDA'!D40</f>
        <v>Tim Koordinasi Penanggulangan Kemiskinan Daerah (TKPKD)</v>
      </c>
      <c r="H649" s="80"/>
      <c r="I649" s="82">
        <f>'[2]koreksi 7 BAPPEDA'!M40</f>
        <v>258248122</v>
      </c>
      <c r="J649" s="104"/>
      <c r="K649" s="104"/>
      <c r="L649" s="105"/>
      <c r="M649" s="72"/>
      <c r="N649" s="84">
        <f t="shared" si="25"/>
        <v>258248122</v>
      </c>
      <c r="O649" s="63"/>
      <c r="P649" s="11"/>
      <c r="Q649" s="1"/>
      <c r="R649" s="1"/>
    </row>
    <row r="650" spans="1:18" ht="32.25" customHeight="1" x14ac:dyDescent="0.25">
      <c r="A650" s="2"/>
      <c r="B650" s="90"/>
      <c r="C650" s="91"/>
      <c r="D650" s="92"/>
      <c r="E650" s="78" t="s">
        <v>19</v>
      </c>
      <c r="F650" s="103"/>
      <c r="G650" s="80" t="str">
        <f>'[2]koreksi 7 BAPPEDA'!D41</f>
        <v>Penyusunan data base perencanaan pembangunan Bidang Sosbud</v>
      </c>
      <c r="H650" s="80"/>
      <c r="I650" s="82">
        <f>'[2]koreksi 7 BAPPEDA'!M41</f>
        <v>100000000</v>
      </c>
      <c r="J650" s="104"/>
      <c r="K650" s="104"/>
      <c r="L650" s="105"/>
      <c r="M650" s="72"/>
      <c r="N650" s="84">
        <f t="shared" si="25"/>
        <v>100000000</v>
      </c>
      <c r="O650" s="63"/>
      <c r="P650" s="11"/>
      <c r="Q650" s="1"/>
      <c r="R650" s="1"/>
    </row>
    <row r="651" spans="1:18" ht="42.75" customHeight="1" x14ac:dyDescent="0.25">
      <c r="A651" s="2"/>
      <c r="B651" s="90"/>
      <c r="C651" s="91"/>
      <c r="D651" s="92"/>
      <c r="E651" s="78" t="s">
        <v>19</v>
      </c>
      <c r="F651" s="103"/>
      <c r="G651" s="80" t="str">
        <f>'[2]koreksi 7 BAPPEDA'!D42</f>
        <v>Gerakan Pengembangan Usaha/Kerja Keluarga Berbasis Desa (GARPUJAGA-SIDES)</v>
      </c>
      <c r="H651" s="80"/>
      <c r="I651" s="82">
        <f>'[2]koreksi 7 BAPPEDA'!M42</f>
        <v>625000000</v>
      </c>
      <c r="J651" s="104"/>
      <c r="K651" s="104"/>
      <c r="L651" s="105"/>
      <c r="M651" s="72"/>
      <c r="N651" s="84">
        <f t="shared" si="25"/>
        <v>625000000</v>
      </c>
      <c r="O651" s="63"/>
      <c r="Q651" s="1"/>
      <c r="R651" s="1"/>
    </row>
    <row r="652" spans="1:18" ht="35.25" customHeight="1" x14ac:dyDescent="0.25">
      <c r="A652" s="2"/>
      <c r="B652" s="90"/>
      <c r="C652" s="91"/>
      <c r="D652" s="92"/>
      <c r="E652" s="78" t="s">
        <v>19</v>
      </c>
      <c r="F652" s="103"/>
      <c r="G652" s="80" t="str">
        <f>'[2]koreksi 7 BAPPEDA'!D43</f>
        <v>Koordinasi Pengembangan Pariwisata Kota Donggala</v>
      </c>
      <c r="H652" s="80"/>
      <c r="I652" s="82">
        <f>'[2]koreksi 7 BAPPEDA'!M43</f>
        <v>1099770000</v>
      </c>
      <c r="J652" s="83"/>
      <c r="K652" s="83"/>
      <c r="L652" s="72"/>
      <c r="M652" s="72"/>
      <c r="N652" s="84">
        <f t="shared" si="25"/>
        <v>1099770000</v>
      </c>
      <c r="O652" s="63"/>
      <c r="P652" s="11"/>
      <c r="Q652" s="1"/>
      <c r="R652" s="1"/>
    </row>
    <row r="653" spans="1:18" ht="18" customHeight="1" x14ac:dyDescent="0.25">
      <c r="A653" s="2"/>
      <c r="B653" s="90"/>
      <c r="C653" s="91"/>
      <c r="D653" s="92"/>
      <c r="E653" s="78"/>
      <c r="F653" s="79"/>
      <c r="G653" s="79"/>
      <c r="H653" s="79"/>
      <c r="I653" s="82"/>
      <c r="J653" s="83"/>
      <c r="K653" s="83"/>
      <c r="L653" s="72"/>
      <c r="M653" s="72"/>
      <c r="N653" s="84"/>
      <c r="O653" s="63"/>
      <c r="P653" s="11"/>
      <c r="Q653" s="1"/>
      <c r="R653" s="1"/>
    </row>
    <row r="654" spans="1:18" s="18" customFormat="1" ht="27.75" customHeight="1" x14ac:dyDescent="0.2">
      <c r="B654" s="98"/>
      <c r="C654" s="99"/>
      <c r="D654" s="92"/>
      <c r="E654" s="67" t="s">
        <v>14</v>
      </c>
      <c r="F654" s="68" t="s">
        <v>15</v>
      </c>
      <c r="G654" s="69" t="s">
        <v>193</v>
      </c>
      <c r="H654" s="69"/>
      <c r="I654" s="70">
        <f>SUM(I655:I659)</f>
        <v>2328975000</v>
      </c>
      <c r="J654" s="71"/>
      <c r="K654" s="71"/>
      <c r="L654" s="72">
        <v>2</v>
      </c>
      <c r="M654" s="72" t="s">
        <v>185</v>
      </c>
      <c r="N654" s="73">
        <f t="shared" si="25"/>
        <v>2328975000</v>
      </c>
      <c r="O654" s="74" t="s">
        <v>18</v>
      </c>
      <c r="P654" s="11"/>
    </row>
    <row r="655" spans="1:18" ht="31.5" customHeight="1" x14ac:dyDescent="0.25">
      <c r="A655" s="2"/>
      <c r="B655" s="90"/>
      <c r="C655" s="91"/>
      <c r="D655" s="92"/>
      <c r="E655" s="78" t="s">
        <v>19</v>
      </c>
      <c r="F655" s="103"/>
      <c r="G655" s="80" t="str">
        <f>'[2]koreksi 7 BAPPEDA'!D23</f>
        <v>Penyelenggaraan musrenbang RKPD</v>
      </c>
      <c r="H655" s="80"/>
      <c r="I655" s="82">
        <f>'[2]koreksi 7 BAPPEDA'!M23</f>
        <v>511847578</v>
      </c>
      <c r="J655" s="104"/>
      <c r="K655" s="104"/>
      <c r="L655" s="105"/>
      <c r="M655" s="72"/>
      <c r="N655" s="84">
        <f t="shared" si="25"/>
        <v>511847578</v>
      </c>
      <c r="O655" s="63"/>
      <c r="P655" s="11"/>
      <c r="Q655" s="1"/>
      <c r="R655" s="1"/>
    </row>
    <row r="656" spans="1:18" ht="38.25" customHeight="1" x14ac:dyDescent="0.25">
      <c r="A656" s="2"/>
      <c r="B656" s="90"/>
      <c r="C656" s="91"/>
      <c r="D656" s="92"/>
      <c r="E656" s="78" t="s">
        <v>19</v>
      </c>
      <c r="F656" s="103"/>
      <c r="G656" s="80" t="str">
        <f>'[2]koreksi 7 BAPPEDA'!D24</f>
        <v xml:space="preserve"> Monitoring, Evaluasi Pengendalian dan Pelaporan</v>
      </c>
      <c r="H656" s="80"/>
      <c r="I656" s="82">
        <f>'[2]koreksi 7 BAPPEDA'!M24</f>
        <v>515406500</v>
      </c>
      <c r="J656" s="104"/>
      <c r="K656" s="104"/>
      <c r="L656" s="105"/>
      <c r="M656" s="72"/>
      <c r="N656" s="84">
        <f t="shared" si="25"/>
        <v>515406500</v>
      </c>
      <c r="O656" s="63"/>
      <c r="P656" s="11"/>
      <c r="Q656" s="1"/>
      <c r="R656" s="1"/>
    </row>
    <row r="657" spans="1:26" ht="30.75" customHeight="1" x14ac:dyDescent="0.25">
      <c r="A657" s="2"/>
      <c r="B657" s="90"/>
      <c r="C657" s="91"/>
      <c r="D657" s="92"/>
      <c r="E657" s="78" t="s">
        <v>19</v>
      </c>
      <c r="F657" s="103"/>
      <c r="G657" s="80" t="str">
        <f>'[2]koreksi 7 BAPPEDA'!D25</f>
        <v>Koordinasi Perencanaan Umum Pembangunan Daerah</v>
      </c>
      <c r="H657" s="80"/>
      <c r="I657" s="82">
        <f>'[2]koreksi 7 BAPPEDA'!M25</f>
        <v>516033422</v>
      </c>
      <c r="J657" s="104"/>
      <c r="K657" s="104"/>
      <c r="L657" s="105"/>
      <c r="M657" s="72"/>
      <c r="N657" s="84">
        <f t="shared" si="25"/>
        <v>516033422</v>
      </c>
      <c r="O657" s="63"/>
      <c r="Q657" s="1"/>
      <c r="R657" s="1"/>
    </row>
    <row r="658" spans="1:26" ht="67.5" customHeight="1" x14ac:dyDescent="0.25">
      <c r="A658" s="2"/>
      <c r="B658" s="90"/>
      <c r="C658" s="91"/>
      <c r="D658" s="92"/>
      <c r="E658" s="78" t="s">
        <v>19</v>
      </c>
      <c r="F658" s="103"/>
      <c r="G658" s="80" t="str">
        <f>'[2]koreksi 7 BAPPEDA'!D26</f>
        <v>Penyusunan RENJA, RKPD, KUA, PPAS Tahun 2016 dan Perubahan Renja, Perubahan RKPD, Perubahan KUA, Perubahan PPAS Tahun 2015</v>
      </c>
      <c r="H658" s="81"/>
      <c r="I658" s="82">
        <f>'[2]koreksi 7 BAPPEDA'!M26</f>
        <v>487350000</v>
      </c>
      <c r="J658" s="104"/>
      <c r="K658" s="104"/>
      <c r="L658" s="105"/>
      <c r="M658" s="72"/>
      <c r="N658" s="84">
        <f>I658</f>
        <v>487350000</v>
      </c>
      <c r="O658" s="63"/>
      <c r="Q658" s="1"/>
      <c r="R658" s="1"/>
    </row>
    <row r="659" spans="1:26" ht="30.75" customHeight="1" x14ac:dyDescent="0.25">
      <c r="A659" s="2"/>
      <c r="B659" s="90"/>
      <c r="C659" s="91"/>
      <c r="D659" s="92"/>
      <c r="E659" s="78" t="s">
        <v>19</v>
      </c>
      <c r="F659" s="103"/>
      <c r="G659" s="80" t="str">
        <f>'[2]koreksi 7 BAPPEDA'!D27</f>
        <v>Koordinasi Penyusunan LAKIP/Bappeda dan Tapkin</v>
      </c>
      <c r="H659" s="81"/>
      <c r="I659" s="82">
        <f>'[2]koreksi 7 BAPPEDA'!M27</f>
        <v>298337500</v>
      </c>
      <c r="J659" s="104"/>
      <c r="K659" s="104"/>
      <c r="L659" s="105"/>
      <c r="M659" s="72"/>
      <c r="N659" s="84">
        <f>I659</f>
        <v>298337500</v>
      </c>
      <c r="O659" s="63"/>
      <c r="Q659" s="1"/>
      <c r="R659" s="1"/>
    </row>
    <row r="660" spans="1:26" ht="17.25" customHeight="1" x14ac:dyDescent="0.25">
      <c r="B660" s="90"/>
      <c r="C660" s="91"/>
      <c r="D660" s="92"/>
      <c r="E660" s="78"/>
      <c r="F660" s="79"/>
      <c r="G660" s="78"/>
      <c r="H660" s="78"/>
      <c r="I660" s="82"/>
      <c r="J660" s="83"/>
      <c r="K660" s="83"/>
      <c r="L660" s="72"/>
      <c r="M660" s="72"/>
      <c r="N660" s="84"/>
      <c r="O660" s="63"/>
      <c r="P660" s="11"/>
      <c r="Q660" s="1"/>
      <c r="R660" s="1"/>
    </row>
    <row r="661" spans="1:26" s="18" customFormat="1" ht="28.5" customHeight="1" x14ac:dyDescent="0.25">
      <c r="B661" s="98"/>
      <c r="C661" s="99"/>
      <c r="D661" s="89"/>
      <c r="E661" s="67" t="s">
        <v>14</v>
      </c>
      <c r="F661" s="68" t="s">
        <v>15</v>
      </c>
      <c r="G661" s="69" t="s">
        <v>194</v>
      </c>
      <c r="H661" s="69"/>
      <c r="I661" s="70">
        <f>SUM(I662:I663)</f>
        <v>599100000</v>
      </c>
      <c r="J661" s="71"/>
      <c r="K661" s="71"/>
      <c r="L661" s="72">
        <v>2</v>
      </c>
      <c r="M661" s="72" t="s">
        <v>185</v>
      </c>
      <c r="N661" s="73">
        <f t="shared" si="25"/>
        <v>599100000</v>
      </c>
      <c r="O661" s="74" t="s">
        <v>18</v>
      </c>
      <c r="P661" s="11"/>
    </row>
    <row r="662" spans="1:26" ht="28.5" customHeight="1" x14ac:dyDescent="0.25">
      <c r="A662" s="2"/>
      <c r="B662" s="90"/>
      <c r="C662" s="91"/>
      <c r="D662" s="95"/>
      <c r="E662" s="78" t="s">
        <v>19</v>
      </c>
      <c r="F662" s="103"/>
      <c r="G662" s="80" t="str">
        <f>'[2]koreksi 7 BAPPEDA'!D29</f>
        <v>Koordinasi Perencanaan Pembangunan Bidang Ekonomi</v>
      </c>
      <c r="H662" s="80"/>
      <c r="I662" s="82">
        <f>'[2]koreksi 7 BAPPEDA'!M29</f>
        <v>338100000</v>
      </c>
      <c r="J662" s="83"/>
      <c r="K662" s="83"/>
      <c r="L662" s="72"/>
      <c r="M662" s="72"/>
      <c r="N662" s="84">
        <f t="shared" si="25"/>
        <v>338100000</v>
      </c>
      <c r="O662" s="63"/>
      <c r="P662" s="11"/>
      <c r="Q662" s="1"/>
      <c r="R662" s="1"/>
    </row>
    <row r="663" spans="1:26" ht="37.5" customHeight="1" x14ac:dyDescent="0.25">
      <c r="A663" s="2"/>
      <c r="B663" s="90"/>
      <c r="C663" s="91"/>
      <c r="D663" s="92"/>
      <c r="E663" s="78" t="s">
        <v>19</v>
      </c>
      <c r="F663" s="103"/>
      <c r="G663" s="80" t="str">
        <f>'[2]koreksi 7 BAPPEDA'!D30</f>
        <v>Fasilitas dan Koordinasi Program Berbantuan Pembangunan Ekonomi daerah</v>
      </c>
      <c r="H663" s="80"/>
      <c r="I663" s="82">
        <f>'[2]koreksi 7 BAPPEDA'!M30</f>
        <v>261000000</v>
      </c>
      <c r="J663" s="83"/>
      <c r="K663" s="83"/>
      <c r="L663" s="72"/>
      <c r="M663" s="72"/>
      <c r="N663" s="84">
        <f t="shared" si="25"/>
        <v>261000000</v>
      </c>
      <c r="O663" s="63"/>
      <c r="P663" s="11"/>
      <c r="Q663" s="1"/>
      <c r="R663" s="1"/>
    </row>
    <row r="664" spans="1:26" s="2" customFormat="1" ht="17.25" customHeight="1" x14ac:dyDescent="0.25">
      <c r="B664" s="90"/>
      <c r="C664" s="91"/>
      <c r="D664" s="92"/>
      <c r="E664" s="78"/>
      <c r="F664" s="79"/>
      <c r="G664" s="79"/>
      <c r="H664" s="79"/>
      <c r="I664" s="82"/>
      <c r="J664" s="104"/>
      <c r="K664" s="104"/>
      <c r="L664" s="105"/>
      <c r="M664" s="72"/>
      <c r="N664" s="84"/>
      <c r="O664" s="63"/>
      <c r="P664" s="11"/>
      <c r="Q664" s="1"/>
      <c r="R664" s="1"/>
      <c r="S664" s="1"/>
      <c r="T664" s="1"/>
      <c r="U664" s="1"/>
      <c r="V664" s="1"/>
      <c r="Z664" s="108"/>
    </row>
    <row r="665" spans="1:26" s="18" customFormat="1" ht="26.25" customHeight="1" x14ac:dyDescent="0.25">
      <c r="A665" s="1"/>
      <c r="B665" s="90"/>
      <c r="C665" s="91"/>
      <c r="D665" s="92"/>
      <c r="E665" s="67" t="s">
        <v>120</v>
      </c>
      <c r="F665" s="79" t="s">
        <v>15</v>
      </c>
      <c r="G665" s="69" t="s">
        <v>172</v>
      </c>
      <c r="H665" s="69"/>
      <c r="I665" s="70">
        <f>SUM(I666:I667)</f>
        <v>1876126000</v>
      </c>
      <c r="J665" s="83"/>
      <c r="K665" s="83"/>
      <c r="L665" s="72">
        <v>2</v>
      </c>
      <c r="M665" s="138" t="s">
        <v>147</v>
      </c>
      <c r="N665" s="73">
        <f t="shared" si="25"/>
        <v>1876126000</v>
      </c>
      <c r="O665" s="74" t="s">
        <v>18</v>
      </c>
      <c r="P665" s="198"/>
      <c r="S665" s="18" t="s">
        <v>195</v>
      </c>
      <c r="T665" s="18">
        <f>SUM(I666:I667)</f>
        <v>1876126000</v>
      </c>
      <c r="U665" s="18">
        <v>2059292810</v>
      </c>
      <c r="V665" s="18">
        <f>+U665-T665</f>
        <v>183166810</v>
      </c>
    </row>
    <row r="666" spans="1:26" ht="26.25" customHeight="1" x14ac:dyDescent="0.25">
      <c r="A666" s="2"/>
      <c r="B666" s="90"/>
      <c r="C666" s="91"/>
      <c r="D666" s="100"/>
      <c r="E666" s="78" t="s">
        <v>87</v>
      </c>
      <c r="F666" s="79" t="s">
        <v>15</v>
      </c>
      <c r="G666" s="80" t="str">
        <f>'[2]8 PERHUBUNGAN'!D17</f>
        <v>Penyediaan Pelayanan Administrasi Perkantoran</v>
      </c>
      <c r="H666" s="81"/>
      <c r="I666" s="82">
        <f>'[2]8 PERHUBUNGAN'!M17</f>
        <v>1684310000</v>
      </c>
      <c r="J666" s="83"/>
      <c r="K666" s="83"/>
      <c r="L666" s="72"/>
      <c r="M666" s="139"/>
      <c r="N666" s="84">
        <f t="shared" si="25"/>
        <v>1684310000</v>
      </c>
      <c r="O666" s="63"/>
      <c r="P666" s="11"/>
      <c r="Q666" s="1"/>
      <c r="R666" s="1"/>
      <c r="S666" s="1" t="s">
        <v>196</v>
      </c>
      <c r="T666" s="1" t="e">
        <f>SUM(#REF!)</f>
        <v>#REF!</v>
      </c>
      <c r="U666" s="1">
        <v>400000000</v>
      </c>
      <c r="V666" s="1" t="e">
        <f t="shared" ref="V666:V673" si="27">+U666-T666</f>
        <v>#REF!</v>
      </c>
    </row>
    <row r="667" spans="1:26" ht="26.25" customHeight="1" x14ac:dyDescent="0.25">
      <c r="A667" s="2"/>
      <c r="B667" s="90"/>
      <c r="C667" s="91"/>
      <c r="D667" s="92"/>
      <c r="E667" s="78" t="s">
        <v>87</v>
      </c>
      <c r="F667" s="79" t="s">
        <v>15</v>
      </c>
      <c r="G667" s="80" t="str">
        <f>'[2]8 PERHUBUNGAN'!D18</f>
        <v>Rapat - Rapat Koordinasi</v>
      </c>
      <c r="H667" s="81"/>
      <c r="I667" s="82">
        <f>'[2]8 PERHUBUNGAN'!M18</f>
        <v>191816000</v>
      </c>
      <c r="J667" s="83"/>
      <c r="K667" s="83"/>
      <c r="L667" s="72"/>
      <c r="M667" s="140"/>
      <c r="N667" s="84">
        <f t="shared" si="25"/>
        <v>191816000</v>
      </c>
      <c r="O667" s="63"/>
      <c r="P667" s="11"/>
      <c r="Q667" s="1"/>
      <c r="R667" s="1"/>
      <c r="S667" s="1" t="s">
        <v>197</v>
      </c>
      <c r="T667" s="1">
        <f>SUM(I673)</f>
        <v>84000000</v>
      </c>
      <c r="U667" s="1">
        <v>30000000</v>
      </c>
      <c r="V667" s="1">
        <f t="shared" si="27"/>
        <v>-54000000</v>
      </c>
    </row>
    <row r="668" spans="1:26" ht="17.25" customHeight="1" x14ac:dyDescent="0.25">
      <c r="A668" s="2"/>
      <c r="B668" s="90"/>
      <c r="C668" s="91"/>
      <c r="D668" s="92"/>
      <c r="E668" s="78"/>
      <c r="F668" s="79"/>
      <c r="G668" s="79"/>
      <c r="H668" s="78"/>
      <c r="I668" s="82"/>
      <c r="J668" s="83"/>
      <c r="K668" s="83"/>
      <c r="L668" s="72"/>
      <c r="M668" s="72" t="s">
        <v>198</v>
      </c>
      <c r="N668" s="84"/>
      <c r="O668" s="63"/>
      <c r="P668" s="11"/>
      <c r="Q668" s="1"/>
      <c r="R668" s="1"/>
      <c r="V668" s="1">
        <f t="shared" si="27"/>
        <v>0</v>
      </c>
    </row>
    <row r="669" spans="1:26" ht="24.75" customHeight="1" x14ac:dyDescent="0.25">
      <c r="A669" s="2"/>
      <c r="B669" s="90"/>
      <c r="C669" s="91"/>
      <c r="D669" s="92"/>
      <c r="E669" s="67" t="s">
        <v>120</v>
      </c>
      <c r="F669" s="79" t="s">
        <v>15</v>
      </c>
      <c r="G669" s="69" t="s">
        <v>94</v>
      </c>
      <c r="H669" s="69"/>
      <c r="I669" s="70">
        <f>SUM(I670)</f>
        <v>30000000</v>
      </c>
      <c r="J669" s="83"/>
      <c r="K669" s="83"/>
      <c r="L669" s="72">
        <v>2</v>
      </c>
      <c r="M669" s="138" t="s">
        <v>147</v>
      </c>
      <c r="N669" s="73">
        <f t="shared" si="25"/>
        <v>30000000</v>
      </c>
      <c r="O669" s="74" t="s">
        <v>18</v>
      </c>
      <c r="P669" s="198"/>
      <c r="Q669" s="1"/>
      <c r="R669" s="1"/>
      <c r="S669" s="1" t="s">
        <v>199</v>
      </c>
      <c r="T669" s="1" t="e">
        <f>SUM(#REF!)</f>
        <v>#REF!</v>
      </c>
      <c r="U669" s="1">
        <v>350000000</v>
      </c>
      <c r="V669" s="1" t="e">
        <f t="shared" si="27"/>
        <v>#REF!</v>
      </c>
    </row>
    <row r="670" spans="1:26" ht="27.75" customHeight="1" x14ac:dyDescent="0.25">
      <c r="A670" s="2"/>
      <c r="B670" s="90"/>
      <c r="C670" s="91"/>
      <c r="D670" s="92"/>
      <c r="E670" s="78" t="s">
        <v>87</v>
      </c>
      <c r="F670" s="79" t="s">
        <v>15</v>
      </c>
      <c r="G670" s="80" t="str">
        <f>'[2]8 PERHUBUNGAN'!D12</f>
        <v>Pengadaan Sarana dan Prasarana Kantor</v>
      </c>
      <c r="H670" s="81"/>
      <c r="I670" s="82">
        <f>'[2]8 PERHUBUNGAN'!M12</f>
        <v>30000000</v>
      </c>
      <c r="J670" s="83"/>
      <c r="K670" s="83"/>
      <c r="L670" s="72"/>
      <c r="M670" s="140"/>
      <c r="N670" s="84">
        <f t="shared" si="25"/>
        <v>30000000</v>
      </c>
      <c r="O670" s="63"/>
      <c r="P670" s="11"/>
      <c r="Q670" s="1"/>
      <c r="R670" s="1"/>
    </row>
    <row r="671" spans="1:26" ht="18" customHeight="1" x14ac:dyDescent="0.25">
      <c r="A671" s="2"/>
      <c r="B671" s="90"/>
      <c r="C671" s="91"/>
      <c r="D671" s="92"/>
      <c r="E671" s="78"/>
      <c r="F671" s="79"/>
      <c r="G671" s="79"/>
      <c r="H671" s="78"/>
      <c r="I671" s="82"/>
      <c r="J671" s="83"/>
      <c r="K671" s="83"/>
      <c r="L671" s="72"/>
      <c r="M671" s="72"/>
      <c r="N671" s="84"/>
      <c r="O671" s="63"/>
      <c r="P671" s="11"/>
      <c r="Q671" s="1"/>
      <c r="R671" s="1"/>
      <c r="S671" s="1" t="s">
        <v>200</v>
      </c>
      <c r="T671" s="1" t="e">
        <f>SUM(#REF!)</f>
        <v>#REF!</v>
      </c>
      <c r="U671" s="1">
        <v>100000000</v>
      </c>
      <c r="V671" s="1" t="e">
        <f t="shared" si="27"/>
        <v>#REF!</v>
      </c>
    </row>
    <row r="672" spans="1:26" s="2" customFormat="1" ht="26.25" customHeight="1" x14ac:dyDescent="0.25">
      <c r="B672" s="90"/>
      <c r="C672" s="91"/>
      <c r="D672" s="92"/>
      <c r="E672" s="67" t="s">
        <v>120</v>
      </c>
      <c r="F672" s="79" t="s">
        <v>15</v>
      </c>
      <c r="G672" s="69" t="s">
        <v>178</v>
      </c>
      <c r="H672" s="69"/>
      <c r="I672" s="70">
        <f>SUM(I673)</f>
        <v>84000000</v>
      </c>
      <c r="J672" s="83"/>
      <c r="K672" s="83"/>
      <c r="L672" s="72">
        <v>2</v>
      </c>
      <c r="M672" s="138" t="s">
        <v>147</v>
      </c>
      <c r="N672" s="73">
        <f t="shared" si="25"/>
        <v>84000000</v>
      </c>
      <c r="O672" s="74" t="s">
        <v>18</v>
      </c>
      <c r="P672" s="198"/>
      <c r="Q672" s="1"/>
      <c r="R672" s="298"/>
      <c r="S672" s="1" t="s">
        <v>201</v>
      </c>
      <c r="T672" s="1">
        <f>SUM(I1236:I1236)</f>
        <v>37377500</v>
      </c>
      <c r="U672" s="1">
        <v>130000000</v>
      </c>
      <c r="V672" s="1">
        <f t="shared" si="27"/>
        <v>92622500</v>
      </c>
      <c r="Z672" s="108"/>
    </row>
    <row r="673" spans="1:26" s="2" customFormat="1" ht="26.25" customHeight="1" x14ac:dyDescent="0.25">
      <c r="B673" s="90"/>
      <c r="C673" s="91"/>
      <c r="D673" s="92"/>
      <c r="E673" s="78" t="s">
        <v>87</v>
      </c>
      <c r="F673" s="79" t="s">
        <v>15</v>
      </c>
      <c r="G673" s="80" t="str">
        <f>+'[1]8 PERHUBUNGAN'!G15</f>
        <v>Bimbingan Teknis Implementasi Peraturan Perundang - undangan</v>
      </c>
      <c r="H673" s="81"/>
      <c r="I673" s="82">
        <f>'[2]8 PERHUBUNGAN'!M15</f>
        <v>84000000</v>
      </c>
      <c r="J673" s="83"/>
      <c r="K673" s="83"/>
      <c r="L673" s="72"/>
      <c r="M673" s="140"/>
      <c r="N673" s="84">
        <f t="shared" si="25"/>
        <v>84000000</v>
      </c>
      <c r="O673" s="63"/>
      <c r="P673" s="11"/>
      <c r="Q673" s="1"/>
      <c r="R673" s="1"/>
      <c r="S673" s="1" t="s">
        <v>202</v>
      </c>
      <c r="T673" s="1">
        <f>SUM(I1243:I1245)</f>
        <v>5509202000</v>
      </c>
      <c r="U673" s="1">
        <v>1970500000</v>
      </c>
      <c r="V673" s="1">
        <f t="shared" si="27"/>
        <v>-3538702000</v>
      </c>
      <c r="Z673" s="108"/>
    </row>
    <row r="674" spans="1:26" ht="15.75" customHeight="1" x14ac:dyDescent="0.25">
      <c r="B674" s="90"/>
      <c r="C674" s="91"/>
      <c r="D674" s="89"/>
      <c r="E674" s="78"/>
      <c r="F674" s="79"/>
      <c r="G674" s="79"/>
      <c r="H674" s="79"/>
      <c r="I674" s="82"/>
      <c r="J674" s="83"/>
      <c r="K674" s="83"/>
      <c r="L674" s="72"/>
      <c r="M674" s="72"/>
      <c r="N674" s="84"/>
      <c r="O674" s="63"/>
      <c r="P674" s="11"/>
      <c r="Q674" s="1"/>
      <c r="R674" s="1"/>
    </row>
    <row r="675" spans="1:26" s="2" customFormat="1" ht="27" customHeight="1" x14ac:dyDescent="0.25">
      <c r="B675" s="90"/>
      <c r="C675" s="91"/>
      <c r="D675" s="89"/>
      <c r="E675" s="67" t="s">
        <v>120</v>
      </c>
      <c r="F675" s="79" t="s">
        <v>15</v>
      </c>
      <c r="G675" s="69" t="s">
        <v>203</v>
      </c>
      <c r="H675" s="69"/>
      <c r="I675" s="70">
        <f>SUM(I676:I677)</f>
        <v>987724316</v>
      </c>
      <c r="J675" s="83"/>
      <c r="K675" s="83"/>
      <c r="L675" s="72">
        <v>2</v>
      </c>
      <c r="M675" s="72" t="s">
        <v>204</v>
      </c>
      <c r="N675" s="73">
        <f t="shared" si="25"/>
        <v>987724316</v>
      </c>
      <c r="O675" s="74" t="s">
        <v>18</v>
      </c>
      <c r="P675" s="198"/>
      <c r="Q675" s="1"/>
      <c r="R675" s="298"/>
      <c r="S675" s="1" t="s">
        <v>195</v>
      </c>
      <c r="T675" s="1"/>
      <c r="U675" s="1"/>
      <c r="V675" s="1"/>
      <c r="Z675" s="108"/>
    </row>
    <row r="676" spans="1:26" s="2" customFormat="1" ht="27" customHeight="1" x14ac:dyDescent="0.25">
      <c r="B676" s="90"/>
      <c r="C676" s="91"/>
      <c r="D676" s="92"/>
      <c r="E676" s="78" t="s">
        <v>87</v>
      </c>
      <c r="F676" s="79" t="s">
        <v>15</v>
      </c>
      <c r="G676" s="80" t="str">
        <f>'[2]9 BLHD'!D15</f>
        <v>Rapat-rapat Koordinasi dan Konsultasi</v>
      </c>
      <c r="H676" s="81"/>
      <c r="I676" s="82">
        <f>'[2]9 BLHD'!M15</f>
        <v>233650000</v>
      </c>
      <c r="J676" s="83"/>
      <c r="K676" s="83"/>
      <c r="L676" s="72"/>
      <c r="M676" s="72"/>
      <c r="N676" s="84">
        <f t="shared" si="25"/>
        <v>233650000</v>
      </c>
      <c r="O676" s="63"/>
      <c r="P676" s="11"/>
      <c r="Q676" s="1"/>
      <c r="R676" s="1"/>
      <c r="S676" s="1" t="s">
        <v>205</v>
      </c>
      <c r="T676" s="1">
        <f>SUM(I680:I680)</f>
        <v>115388000</v>
      </c>
      <c r="U676" s="1">
        <v>300000000</v>
      </c>
      <c r="V676" s="1">
        <f t="shared" ref="V676:V681" si="28">+U676-T676</f>
        <v>184612000</v>
      </c>
      <c r="Z676" s="108"/>
    </row>
    <row r="677" spans="1:26" s="2" customFormat="1" ht="27" customHeight="1" x14ac:dyDescent="0.25">
      <c r="B677" s="90"/>
      <c r="C677" s="91"/>
      <c r="D677" s="92"/>
      <c r="E677" s="78" t="s">
        <v>87</v>
      </c>
      <c r="F677" s="79" t="s">
        <v>15</v>
      </c>
      <c r="G677" s="80" t="str">
        <f>'[2]9 BLHD'!D16</f>
        <v>Penyediaan Pelayanan Administrasi Perkantoran</v>
      </c>
      <c r="H677" s="81"/>
      <c r="I677" s="82">
        <f>'[2]9 BLHD'!M16</f>
        <v>754074316</v>
      </c>
      <c r="J677" s="83"/>
      <c r="K677" s="83"/>
      <c r="L677" s="72"/>
      <c r="M677" s="72"/>
      <c r="N677" s="84">
        <f t="shared" si="25"/>
        <v>754074316</v>
      </c>
      <c r="O677" s="63"/>
      <c r="P677" s="11"/>
      <c r="Q677" s="1"/>
      <c r="R677" s="1"/>
      <c r="S677" s="1" t="s">
        <v>206</v>
      </c>
      <c r="T677" s="1">
        <f>SUM(I683:I683)</f>
        <v>108500000</v>
      </c>
      <c r="U677" s="1">
        <v>85000000</v>
      </c>
      <c r="V677" s="1">
        <f t="shared" si="28"/>
        <v>-23500000</v>
      </c>
      <c r="Z677" s="108"/>
    </row>
    <row r="678" spans="1:26" s="2" customFormat="1" ht="18.75" customHeight="1" x14ac:dyDescent="0.25">
      <c r="B678" s="90"/>
      <c r="C678" s="91"/>
      <c r="D678" s="92"/>
      <c r="E678" s="78"/>
      <c r="F678" s="79"/>
      <c r="G678" s="79"/>
      <c r="H678" s="78"/>
      <c r="I678" s="82"/>
      <c r="J678" s="83"/>
      <c r="K678" s="83"/>
      <c r="L678" s="72"/>
      <c r="M678" s="72"/>
      <c r="N678" s="84"/>
      <c r="O678" s="63"/>
      <c r="P678" s="11"/>
      <c r="Q678" s="1"/>
      <c r="R678" s="1"/>
      <c r="S678" s="1" t="s">
        <v>207</v>
      </c>
      <c r="T678" s="1" t="e">
        <f>SUM(#REF!)</f>
        <v>#REF!</v>
      </c>
      <c r="U678" s="1">
        <v>615811800</v>
      </c>
      <c r="V678" s="1" t="e">
        <f t="shared" si="28"/>
        <v>#REF!</v>
      </c>
      <c r="Z678" s="108"/>
    </row>
    <row r="679" spans="1:26" s="2" customFormat="1" ht="25.5" customHeight="1" x14ac:dyDescent="0.25">
      <c r="B679" s="90"/>
      <c r="C679" s="91"/>
      <c r="D679" s="92"/>
      <c r="E679" s="67" t="s">
        <v>120</v>
      </c>
      <c r="F679" s="79" t="s">
        <v>15</v>
      </c>
      <c r="G679" s="69" t="s">
        <v>208</v>
      </c>
      <c r="H679" s="69"/>
      <c r="I679" s="70">
        <f>SUM(I680)</f>
        <v>115388000</v>
      </c>
      <c r="J679" s="83"/>
      <c r="K679" s="83"/>
      <c r="L679" s="72">
        <v>2</v>
      </c>
      <c r="M679" s="72" t="s">
        <v>204</v>
      </c>
      <c r="N679" s="73">
        <f t="shared" si="25"/>
        <v>115388000</v>
      </c>
      <c r="O679" s="74" t="s">
        <v>18</v>
      </c>
      <c r="P679" s="198"/>
      <c r="Q679" s="1"/>
      <c r="R679" s="298"/>
      <c r="S679" s="1" t="s">
        <v>209</v>
      </c>
      <c r="T679" s="1">
        <f>SUM(I1267:I1275)</f>
        <v>4541077950</v>
      </c>
      <c r="U679" s="1">
        <v>2559978231</v>
      </c>
      <c r="V679" s="1">
        <f t="shared" si="28"/>
        <v>-1981099719</v>
      </c>
      <c r="Z679" s="108"/>
    </row>
    <row r="680" spans="1:26" s="2" customFormat="1" ht="25.5" customHeight="1" x14ac:dyDescent="0.25">
      <c r="B680" s="90"/>
      <c r="C680" s="91"/>
      <c r="D680" s="92"/>
      <c r="E680" s="78" t="s">
        <v>87</v>
      </c>
      <c r="F680" s="79" t="s">
        <v>15</v>
      </c>
      <c r="G680" s="80" t="str">
        <f>+'[1]9 BLHD'!G11</f>
        <v>Pengadaan sarana dan prasarana kantor</v>
      </c>
      <c r="H680" s="81"/>
      <c r="I680" s="82">
        <f>'[2]9 BLHD'!M11</f>
        <v>115388000</v>
      </c>
      <c r="J680" s="83"/>
      <c r="K680" s="83"/>
      <c r="L680" s="72"/>
      <c r="M680" s="72"/>
      <c r="N680" s="84">
        <f t="shared" si="25"/>
        <v>115388000</v>
      </c>
      <c r="O680" s="63"/>
      <c r="P680" s="11"/>
      <c r="Q680" s="1"/>
      <c r="R680" s="1"/>
      <c r="S680" s="1" t="s">
        <v>210</v>
      </c>
      <c r="T680" s="1">
        <f>SUM(I1279:I1280)</f>
        <v>219787000</v>
      </c>
      <c r="U680" s="1">
        <v>220000000</v>
      </c>
      <c r="V680" s="1">
        <f t="shared" si="28"/>
        <v>213000</v>
      </c>
      <c r="Z680" s="108"/>
    </row>
    <row r="681" spans="1:26" s="2" customFormat="1" ht="15.75" customHeight="1" x14ac:dyDescent="0.25">
      <c r="B681" s="90"/>
      <c r="C681" s="91"/>
      <c r="D681" s="92"/>
      <c r="E681" s="78"/>
      <c r="F681" s="79"/>
      <c r="G681" s="79"/>
      <c r="H681" s="78"/>
      <c r="I681" s="82"/>
      <c r="J681" s="83"/>
      <c r="K681" s="83"/>
      <c r="L681" s="72"/>
      <c r="M681" s="72"/>
      <c r="N681" s="84"/>
      <c r="O681" s="63"/>
      <c r="P681" s="11"/>
      <c r="Q681" s="1"/>
      <c r="R681" s="1"/>
      <c r="S681" s="1" t="s">
        <v>211</v>
      </c>
      <c r="T681" s="1">
        <f>SUM(I1283:I1283)</f>
        <v>332736600</v>
      </c>
      <c r="U681" s="1">
        <v>170000000</v>
      </c>
      <c r="V681" s="1">
        <f t="shared" si="28"/>
        <v>-162736600</v>
      </c>
      <c r="Z681" s="108"/>
    </row>
    <row r="682" spans="1:26" s="2" customFormat="1" ht="27" customHeight="1" x14ac:dyDescent="0.25">
      <c r="B682" s="90"/>
      <c r="C682" s="91"/>
      <c r="D682" s="92"/>
      <c r="E682" s="67" t="s">
        <v>120</v>
      </c>
      <c r="F682" s="79" t="s">
        <v>15</v>
      </c>
      <c r="G682" s="69" t="s">
        <v>182</v>
      </c>
      <c r="H682" s="69"/>
      <c r="I682" s="70">
        <f>SUM(I683)</f>
        <v>108500000</v>
      </c>
      <c r="J682" s="83"/>
      <c r="K682" s="83"/>
      <c r="L682" s="72">
        <v>2</v>
      </c>
      <c r="M682" s="72" t="s">
        <v>204</v>
      </c>
      <c r="N682" s="73">
        <f t="shared" si="25"/>
        <v>108500000</v>
      </c>
      <c r="O682" s="74" t="s">
        <v>18</v>
      </c>
      <c r="P682" s="198"/>
      <c r="Q682" s="1"/>
      <c r="R682" s="298"/>
      <c r="S682" s="1"/>
      <c r="T682" s="1" t="e">
        <f>SUM(T675:T681)</f>
        <v>#REF!</v>
      </c>
      <c r="U682" s="1">
        <f>SUM(U675:U681)</f>
        <v>3950790031</v>
      </c>
      <c r="V682" s="1" t="e">
        <f>U682-T682</f>
        <v>#REF!</v>
      </c>
      <c r="Z682" s="108"/>
    </row>
    <row r="683" spans="1:26" s="2" customFormat="1" ht="22.5" customHeight="1" x14ac:dyDescent="0.25">
      <c r="B683" s="90"/>
      <c r="C683" s="91"/>
      <c r="D683" s="92"/>
      <c r="E683" s="78" t="s">
        <v>87</v>
      </c>
      <c r="F683" s="79" t="s">
        <v>15</v>
      </c>
      <c r="G683" s="80" t="str">
        <f>+'[1]9 BLHD'!G13</f>
        <v>Pendidikan dan pelatihan formal</v>
      </c>
      <c r="H683" s="81"/>
      <c r="I683" s="82">
        <f>'[2]9 BLHD'!M13</f>
        <v>108500000</v>
      </c>
      <c r="J683" s="83"/>
      <c r="K683" s="83"/>
      <c r="L683" s="72"/>
      <c r="M683" s="72"/>
      <c r="N683" s="84">
        <f t="shared" si="25"/>
        <v>108500000</v>
      </c>
      <c r="O683" s="63"/>
      <c r="P683" s="11"/>
      <c r="Q683" s="1"/>
      <c r="R683" s="1"/>
      <c r="S683" s="1"/>
      <c r="T683" s="1"/>
      <c r="U683" s="1"/>
      <c r="V683" s="1"/>
      <c r="Z683" s="108"/>
    </row>
    <row r="684" spans="1:26" s="2" customFormat="1" ht="15.75" customHeight="1" x14ac:dyDescent="0.25">
      <c r="B684" s="90"/>
      <c r="C684" s="91"/>
      <c r="D684" s="92"/>
      <c r="E684" s="78"/>
      <c r="F684" s="79"/>
      <c r="G684" s="79"/>
      <c r="H684" s="78"/>
      <c r="I684" s="82"/>
      <c r="J684" s="83"/>
      <c r="K684" s="83"/>
      <c r="L684" s="72"/>
      <c r="M684" s="72"/>
      <c r="N684" s="84"/>
      <c r="O684" s="63"/>
      <c r="P684" s="11"/>
      <c r="Q684" s="1"/>
      <c r="R684" s="1"/>
      <c r="S684" s="1"/>
      <c r="T684" s="1"/>
      <c r="U684" s="1"/>
      <c r="V684" s="1"/>
      <c r="Z684" s="108"/>
    </row>
    <row r="685" spans="1:26" s="18" customFormat="1" ht="27.75" customHeight="1" x14ac:dyDescent="0.2">
      <c r="B685" s="93"/>
      <c r="C685" s="94"/>
      <c r="D685" s="92"/>
      <c r="E685" s="67" t="s">
        <v>14</v>
      </c>
      <c r="F685" s="68" t="s">
        <v>15</v>
      </c>
      <c r="G685" s="69" t="s">
        <v>212</v>
      </c>
      <c r="H685" s="69"/>
      <c r="I685" s="70">
        <f>SUM(I686:I689)</f>
        <v>410311000</v>
      </c>
      <c r="J685" s="71"/>
      <c r="K685" s="71"/>
      <c r="L685" s="72">
        <v>2</v>
      </c>
      <c r="M685" s="72" t="s">
        <v>213</v>
      </c>
      <c r="N685" s="73">
        <f t="shared" si="25"/>
        <v>410311000</v>
      </c>
      <c r="O685" s="74" t="s">
        <v>18</v>
      </c>
      <c r="P685" s="11"/>
      <c r="S685" s="18" t="s">
        <v>214</v>
      </c>
      <c r="T685" s="18" t="e">
        <f>SUM(#REF!)</f>
        <v>#REF!</v>
      </c>
      <c r="U685" s="18">
        <v>498211860</v>
      </c>
      <c r="V685" s="18" t="e">
        <f>+U685-T685</f>
        <v>#REF!</v>
      </c>
    </row>
    <row r="686" spans="1:26" ht="31.5" customHeight="1" x14ac:dyDescent="0.25">
      <c r="A686" s="2"/>
      <c r="B686" s="90"/>
      <c r="C686" s="91"/>
      <c r="D686" s="100"/>
      <c r="E686" s="78" t="s">
        <v>19</v>
      </c>
      <c r="F686" s="103"/>
      <c r="G686" s="80" t="str">
        <f>'[2]10 CAPIL'!D22</f>
        <v>Implementasi Sistem Administrasi Kependudukan</v>
      </c>
      <c r="H686" s="80"/>
      <c r="I686" s="82">
        <f>'[2]10 CAPIL'!M22</f>
        <v>92050000</v>
      </c>
      <c r="J686" s="83"/>
      <c r="K686" s="83"/>
      <c r="L686" s="72"/>
      <c r="M686" s="72"/>
      <c r="N686" s="84">
        <f t="shared" si="25"/>
        <v>92050000</v>
      </c>
      <c r="O686" s="63"/>
      <c r="Q686" s="1"/>
      <c r="R686" s="1"/>
    </row>
    <row r="687" spans="1:26" ht="31.5" customHeight="1" x14ac:dyDescent="0.25">
      <c r="A687" s="2"/>
      <c r="B687" s="90"/>
      <c r="C687" s="91"/>
      <c r="D687" s="100"/>
      <c r="E687" s="78" t="s">
        <v>19</v>
      </c>
      <c r="F687" s="103"/>
      <c r="G687" s="80" t="str">
        <f>+'[2]10 CAPIL'!D23</f>
        <v>Pengolahan dalam penyusunan laporan informasi kependudukan</v>
      </c>
      <c r="H687" s="81"/>
      <c r="I687" s="82">
        <f>'[2]10 CAPIL'!M23</f>
        <v>20000000</v>
      </c>
      <c r="J687" s="83"/>
      <c r="K687" s="83"/>
      <c r="L687" s="72"/>
      <c r="M687" s="72"/>
      <c r="N687" s="84">
        <f t="shared" si="25"/>
        <v>20000000</v>
      </c>
      <c r="O687" s="63"/>
      <c r="Q687" s="1"/>
      <c r="R687" s="1"/>
    </row>
    <row r="688" spans="1:26" ht="30.75" customHeight="1" x14ac:dyDescent="0.25">
      <c r="A688" s="2"/>
      <c r="B688" s="90"/>
      <c r="C688" s="91"/>
      <c r="D688" s="100"/>
      <c r="E688" s="78" t="s">
        <v>19</v>
      </c>
      <c r="F688" s="103"/>
      <c r="G688" s="80" t="str">
        <f>'[2]10 CAPIL'!D24</f>
        <v>Peningkatan Pelayanan Publik Dalam Bidang Kependudukan</v>
      </c>
      <c r="H688" s="80"/>
      <c r="I688" s="82">
        <f>'[2]10 CAPIL'!M24</f>
        <v>86750000</v>
      </c>
      <c r="J688" s="83"/>
      <c r="K688" s="83"/>
      <c r="L688" s="72"/>
      <c r="M688" s="72"/>
      <c r="N688" s="84">
        <f t="shared" si="25"/>
        <v>86750000</v>
      </c>
      <c r="O688" s="63"/>
      <c r="Q688" s="1"/>
      <c r="R688" s="1"/>
    </row>
    <row r="689" spans="1:22" ht="24" customHeight="1" x14ac:dyDescent="0.25">
      <c r="A689" s="2"/>
      <c r="B689" s="90"/>
      <c r="C689" s="91"/>
      <c r="D689" s="100"/>
      <c r="E689" s="78" t="s">
        <v>19</v>
      </c>
      <c r="F689" s="103"/>
      <c r="G689" s="80" t="str">
        <f>'[2]10 CAPIL'!D25</f>
        <v>Monitoring, Evaluasi dan Pelaporan</v>
      </c>
      <c r="H689" s="80"/>
      <c r="I689" s="82">
        <f>'[2]10 CAPIL'!M25</f>
        <v>211511000</v>
      </c>
      <c r="J689" s="83"/>
      <c r="K689" s="83"/>
      <c r="L689" s="72"/>
      <c r="M689" s="72"/>
      <c r="N689" s="84">
        <f t="shared" si="25"/>
        <v>211511000</v>
      </c>
      <c r="O689" s="63"/>
      <c r="Q689" s="1"/>
      <c r="R689" s="1"/>
    </row>
    <row r="690" spans="1:22" ht="13.5" customHeight="1" x14ac:dyDescent="0.25">
      <c r="A690" s="2"/>
      <c r="B690" s="90"/>
      <c r="C690" s="91"/>
      <c r="D690" s="92"/>
      <c r="E690" s="78"/>
      <c r="F690" s="103"/>
      <c r="G690" s="78"/>
      <c r="H690" s="78"/>
      <c r="I690" s="82"/>
      <c r="J690" s="83"/>
      <c r="K690" s="83"/>
      <c r="L690" s="72"/>
      <c r="M690" s="72"/>
      <c r="N690" s="84"/>
      <c r="O690" s="63"/>
      <c r="Q690" s="1"/>
      <c r="R690" s="1"/>
      <c r="T690" s="1" t="e">
        <f>SUM(T685:T685)</f>
        <v>#REF!</v>
      </c>
      <c r="U690" s="1">
        <f>SUM(U685:U685)</f>
        <v>498211860</v>
      </c>
      <c r="V690" s="1" t="e">
        <f>+U690-T690</f>
        <v>#REF!</v>
      </c>
    </row>
    <row r="691" spans="1:22" s="18" customFormat="1" ht="28.5" customHeight="1" x14ac:dyDescent="0.2">
      <c r="B691" s="98"/>
      <c r="C691" s="99"/>
      <c r="D691" s="92"/>
      <c r="E691" s="67" t="s">
        <v>14</v>
      </c>
      <c r="F691" s="68" t="s">
        <v>15</v>
      </c>
      <c r="G691" s="69" t="s">
        <v>172</v>
      </c>
      <c r="H691" s="69"/>
      <c r="I691" s="70">
        <f>SUM(I692:I693)</f>
        <v>1673975000</v>
      </c>
      <c r="J691" s="71"/>
      <c r="K691" s="71"/>
      <c r="L691" s="72">
        <v>2</v>
      </c>
      <c r="M691" s="72" t="s">
        <v>213</v>
      </c>
      <c r="N691" s="73">
        <f t="shared" si="25"/>
        <v>1673975000</v>
      </c>
      <c r="O691" s="74" t="s">
        <v>18</v>
      </c>
      <c r="P691" s="11"/>
    </row>
    <row r="692" spans="1:22" ht="26.25" customHeight="1" x14ac:dyDescent="0.25">
      <c r="A692" s="2"/>
      <c r="B692" s="90"/>
      <c r="C692" s="91"/>
      <c r="D692" s="92"/>
      <c r="E692" s="78" t="s">
        <v>19</v>
      </c>
      <c r="F692" s="103"/>
      <c r="G692" s="80" t="str">
        <f>'[2]10 CAPIL'!D17</f>
        <v>Rapat-Rapat Koordinasi dan Konsultasi</v>
      </c>
      <c r="H692" s="80"/>
      <c r="I692" s="82">
        <f>'[2]10 CAPIL'!M17</f>
        <v>224504000</v>
      </c>
      <c r="J692" s="83"/>
      <c r="K692" s="83"/>
      <c r="L692" s="72"/>
      <c r="M692" s="72"/>
      <c r="N692" s="84">
        <f t="shared" si="25"/>
        <v>224504000</v>
      </c>
      <c r="O692" s="63"/>
      <c r="Q692" s="1"/>
      <c r="R692" s="1"/>
    </row>
    <row r="693" spans="1:22" ht="26.25" customHeight="1" x14ac:dyDescent="0.25">
      <c r="A693" s="2"/>
      <c r="B693" s="90"/>
      <c r="C693" s="91"/>
      <c r="D693" s="92"/>
      <c r="E693" s="78" t="s">
        <v>19</v>
      </c>
      <c r="F693" s="103"/>
      <c r="G693" s="80" t="str">
        <f>'[2]10 CAPIL'!D18</f>
        <v>Pelayanan Administrasi Perkantoran</v>
      </c>
      <c r="H693" s="80"/>
      <c r="I693" s="82">
        <f>'[2]10 CAPIL'!M18</f>
        <v>1449471000</v>
      </c>
      <c r="J693" s="83"/>
      <c r="K693" s="83"/>
      <c r="L693" s="72"/>
      <c r="M693" s="72"/>
      <c r="N693" s="84">
        <f t="shared" si="25"/>
        <v>1449471000</v>
      </c>
      <c r="O693" s="63"/>
      <c r="Q693" s="1"/>
      <c r="R693" s="1"/>
    </row>
    <row r="694" spans="1:22" ht="19.5" customHeight="1" x14ac:dyDescent="0.25">
      <c r="A694" s="2"/>
      <c r="B694" s="90"/>
      <c r="C694" s="91"/>
      <c r="D694" s="92"/>
      <c r="E694" s="78"/>
      <c r="F694" s="103"/>
      <c r="G694" s="78"/>
      <c r="H694" s="78"/>
      <c r="I694" s="82"/>
      <c r="J694" s="83"/>
      <c r="K694" s="83"/>
      <c r="L694" s="72"/>
      <c r="M694" s="72"/>
      <c r="N694" s="84"/>
      <c r="O694" s="63"/>
      <c r="Q694" s="1"/>
      <c r="R694" s="1"/>
    </row>
    <row r="695" spans="1:22" s="18" customFormat="1" ht="27" customHeight="1" x14ac:dyDescent="0.2">
      <c r="B695" s="98"/>
      <c r="C695" s="99"/>
      <c r="D695" s="92"/>
      <c r="E695" s="67" t="s">
        <v>14</v>
      </c>
      <c r="F695" s="68" t="s">
        <v>15</v>
      </c>
      <c r="G695" s="69" t="s">
        <v>94</v>
      </c>
      <c r="H695" s="69"/>
      <c r="I695" s="70">
        <f>SUM(I696:I698)</f>
        <v>1003236000</v>
      </c>
      <c r="J695" s="71"/>
      <c r="K695" s="71"/>
      <c r="L695" s="72">
        <v>2</v>
      </c>
      <c r="M695" s="72" t="s">
        <v>213</v>
      </c>
      <c r="N695" s="73">
        <f t="shared" si="25"/>
        <v>1003236000</v>
      </c>
      <c r="O695" s="74" t="s">
        <v>18</v>
      </c>
      <c r="P695" s="11"/>
    </row>
    <row r="696" spans="1:22" ht="21" customHeight="1" x14ac:dyDescent="0.25">
      <c r="A696" s="2"/>
      <c r="B696" s="90"/>
      <c r="C696" s="91"/>
      <c r="D696" s="100"/>
      <c r="E696" s="78" t="s">
        <v>19</v>
      </c>
      <c r="F696" s="103"/>
      <c r="G696" s="80" t="str">
        <f>'[2]10 CAPIL'!D11</f>
        <v>Pembangunan Gedung Kantor</v>
      </c>
      <c r="H696" s="80"/>
      <c r="I696" s="82">
        <f>'[2]10 CAPIL'!M11</f>
        <v>15000000</v>
      </c>
      <c r="J696" s="83"/>
      <c r="K696" s="83"/>
      <c r="L696" s="72"/>
      <c r="M696" s="72"/>
      <c r="N696" s="84">
        <f t="shared" si="25"/>
        <v>15000000</v>
      </c>
      <c r="O696" s="63"/>
      <c r="Q696" s="1"/>
      <c r="R696" s="1"/>
    </row>
    <row r="697" spans="1:22" ht="27" customHeight="1" x14ac:dyDescent="0.25">
      <c r="A697" s="2"/>
      <c r="B697" s="90"/>
      <c r="C697" s="91"/>
      <c r="D697" s="100"/>
      <c r="E697" s="78" t="s">
        <v>19</v>
      </c>
      <c r="F697" s="103"/>
      <c r="G697" s="80" t="str">
        <f>'[2]10 CAPIL'!D12</f>
        <v>Pengadaan Kendaraan Dinas/Operasional</v>
      </c>
      <c r="H697" s="80"/>
      <c r="I697" s="82">
        <f>'[2]10 CAPIL'!M12</f>
        <v>693000000</v>
      </c>
      <c r="J697" s="83"/>
      <c r="K697" s="83"/>
      <c r="L697" s="72"/>
      <c r="M697" s="72"/>
      <c r="N697" s="84">
        <f t="shared" si="25"/>
        <v>693000000</v>
      </c>
      <c r="O697" s="63"/>
      <c r="Q697" s="1"/>
      <c r="R697" s="1"/>
    </row>
    <row r="698" spans="1:22" ht="27" customHeight="1" x14ac:dyDescent="0.25">
      <c r="A698" s="2"/>
      <c r="B698" s="90"/>
      <c r="C698" s="91"/>
      <c r="D698" s="100"/>
      <c r="E698" s="78" t="s">
        <v>19</v>
      </c>
      <c r="F698" s="103"/>
      <c r="G698" s="80" t="str">
        <f>'[2]10 CAPIL'!D13</f>
        <v>Pengadaan Sarana dan Prasarana Kantor</v>
      </c>
      <c r="H698" s="80"/>
      <c r="I698" s="82">
        <f>'[2]10 CAPIL'!M13</f>
        <v>295236000</v>
      </c>
      <c r="J698" s="83"/>
      <c r="K698" s="83"/>
      <c r="L698" s="72"/>
      <c r="M698" s="72"/>
      <c r="N698" s="84">
        <f t="shared" si="25"/>
        <v>295236000</v>
      </c>
      <c r="O698" s="63"/>
      <c r="Q698" s="1"/>
      <c r="R698" s="1"/>
    </row>
    <row r="699" spans="1:22" ht="17.25" customHeight="1" x14ac:dyDescent="0.25">
      <c r="A699" s="2"/>
      <c r="B699" s="90"/>
      <c r="C699" s="91"/>
      <c r="D699" s="92"/>
      <c r="E699" s="78"/>
      <c r="F699" s="103"/>
      <c r="G699" s="78"/>
      <c r="H699" s="78"/>
      <c r="I699" s="82"/>
      <c r="J699" s="83"/>
      <c r="K699" s="83"/>
      <c r="L699" s="72"/>
      <c r="M699" s="72"/>
      <c r="N699" s="84"/>
      <c r="O699" s="63"/>
      <c r="Q699" s="1"/>
      <c r="R699" s="1"/>
    </row>
    <row r="700" spans="1:22" s="18" customFormat="1" ht="26.25" customHeight="1" x14ac:dyDescent="0.2">
      <c r="B700" s="98"/>
      <c r="C700" s="99"/>
      <c r="D700" s="92"/>
      <c r="E700" s="67" t="s">
        <v>14</v>
      </c>
      <c r="F700" s="68" t="s">
        <v>15</v>
      </c>
      <c r="G700" s="69" t="s">
        <v>182</v>
      </c>
      <c r="H700" s="69"/>
      <c r="I700" s="70">
        <f>SUM(I701)</f>
        <v>128826000</v>
      </c>
      <c r="J700" s="71"/>
      <c r="K700" s="71"/>
      <c r="L700" s="72">
        <v>2</v>
      </c>
      <c r="M700" s="72" t="s">
        <v>213</v>
      </c>
      <c r="N700" s="73">
        <f t="shared" si="25"/>
        <v>128826000</v>
      </c>
      <c r="O700" s="74" t="s">
        <v>18</v>
      </c>
      <c r="P700" s="11"/>
    </row>
    <row r="701" spans="1:22" ht="24" customHeight="1" x14ac:dyDescent="0.25">
      <c r="A701" s="2"/>
      <c r="B701" s="90"/>
      <c r="C701" s="91"/>
      <c r="D701" s="100"/>
      <c r="E701" s="78" t="s">
        <v>19</v>
      </c>
      <c r="F701" s="103"/>
      <c r="G701" s="80" t="str">
        <f>+'[1]10 CAPIL'!G19</f>
        <v>Pendidikan dan pelatihan formal</v>
      </c>
      <c r="H701" s="80"/>
      <c r="I701" s="82">
        <f>'[2]10 CAPIL'!M15</f>
        <v>128826000</v>
      </c>
      <c r="J701" s="83"/>
      <c r="K701" s="83"/>
      <c r="L701" s="72"/>
      <c r="M701" s="72"/>
      <c r="N701" s="84">
        <f t="shared" si="25"/>
        <v>128826000</v>
      </c>
      <c r="O701" s="63"/>
    </row>
    <row r="702" spans="1:22" ht="17.25" customHeight="1" x14ac:dyDescent="0.25">
      <c r="A702" s="2"/>
      <c r="B702" s="90"/>
      <c r="C702" s="91"/>
      <c r="D702" s="92"/>
      <c r="E702" s="78"/>
      <c r="F702" s="103"/>
      <c r="G702" s="78"/>
      <c r="H702" s="78"/>
      <c r="I702" s="82"/>
      <c r="J702" s="83"/>
      <c r="K702" s="83"/>
      <c r="L702" s="72"/>
      <c r="M702" s="134"/>
      <c r="N702" s="84"/>
      <c r="O702" s="63"/>
    </row>
    <row r="703" spans="1:22" s="18" customFormat="1" ht="26.25" customHeight="1" x14ac:dyDescent="0.2">
      <c r="B703" s="98"/>
      <c r="C703" s="99"/>
      <c r="D703" s="92"/>
      <c r="E703" s="67" t="s">
        <v>14</v>
      </c>
      <c r="F703" s="68" t="s">
        <v>15</v>
      </c>
      <c r="G703" s="69" t="s">
        <v>172</v>
      </c>
      <c r="H703" s="69"/>
      <c r="I703" s="70">
        <f>SUM(I704:I705)</f>
        <v>1413190000</v>
      </c>
      <c r="J703" s="71"/>
      <c r="K703" s="71"/>
      <c r="L703" s="72">
        <v>2</v>
      </c>
      <c r="M703" s="138" t="s">
        <v>49</v>
      </c>
      <c r="N703" s="73">
        <f t="shared" si="25"/>
        <v>1413190000</v>
      </c>
      <c r="O703" s="74" t="s">
        <v>18</v>
      </c>
      <c r="P703" s="11"/>
    </row>
    <row r="704" spans="1:22" ht="30.75" customHeight="1" x14ac:dyDescent="0.25">
      <c r="A704" s="2"/>
      <c r="B704" s="90"/>
      <c r="C704" s="91"/>
      <c r="D704" s="100"/>
      <c r="E704" s="80" t="s">
        <v>19</v>
      </c>
      <c r="F704" s="80"/>
      <c r="G704" s="80" t="str">
        <f>'[2]11 KB&amp;PP'!D13</f>
        <v>Rapat-rapat koordinasi dan konsultasi</v>
      </c>
      <c r="H704" s="80"/>
      <c r="I704" s="82">
        <f>'[2]11 KB&amp;PP'!M13</f>
        <v>246250000</v>
      </c>
      <c r="J704" s="83"/>
      <c r="K704" s="83"/>
      <c r="L704" s="72"/>
      <c r="M704" s="139"/>
      <c r="N704" s="84">
        <f>+I704+K704</f>
        <v>246250000</v>
      </c>
      <c r="O704" s="63"/>
      <c r="Q704" s="1"/>
      <c r="R704" s="1"/>
    </row>
    <row r="705" spans="1:20" ht="30.75" customHeight="1" x14ac:dyDescent="0.25">
      <c r="A705" s="2"/>
      <c r="B705" s="90"/>
      <c r="C705" s="91"/>
      <c r="D705" s="92"/>
      <c r="E705" s="80" t="s">
        <v>19</v>
      </c>
      <c r="F705" s="80"/>
      <c r="G705" s="80" t="str">
        <f>'[2]11 KB&amp;PP'!D14</f>
        <v>Pelayanan administrasi perkantoran</v>
      </c>
      <c r="H705" s="80"/>
      <c r="I705" s="82">
        <f>'[2]11 KB&amp;PP'!M14</f>
        <v>1166940000</v>
      </c>
      <c r="J705" s="83"/>
      <c r="K705" s="83"/>
      <c r="L705" s="72"/>
      <c r="M705" s="140"/>
      <c r="N705" s="84">
        <f t="shared" si="25"/>
        <v>1166940000</v>
      </c>
      <c r="O705" s="63"/>
      <c r="Q705" s="1"/>
      <c r="R705" s="1"/>
    </row>
    <row r="706" spans="1:20" ht="14.25" customHeight="1" x14ac:dyDescent="0.25">
      <c r="A706" s="2"/>
      <c r="B706" s="90"/>
      <c r="C706" s="91"/>
      <c r="D706" s="92"/>
      <c r="E706" s="78"/>
      <c r="F706" s="103"/>
      <c r="G706" s="78"/>
      <c r="H706" s="78"/>
      <c r="I706" s="82"/>
      <c r="J706" s="83"/>
      <c r="K706" s="83"/>
      <c r="L706" s="72"/>
      <c r="M706" s="72"/>
      <c r="N706" s="84"/>
      <c r="O706" s="63"/>
      <c r="Q706" s="1"/>
      <c r="R706" s="1"/>
    </row>
    <row r="707" spans="1:20" s="18" customFormat="1" ht="27.75" customHeight="1" x14ac:dyDescent="0.2">
      <c r="B707" s="98"/>
      <c r="C707" s="99"/>
      <c r="D707" s="92"/>
      <c r="E707" s="67" t="s">
        <v>14</v>
      </c>
      <c r="F707" s="68" t="s">
        <v>15</v>
      </c>
      <c r="G707" s="69" t="s">
        <v>94</v>
      </c>
      <c r="H707" s="69"/>
      <c r="I707" s="70">
        <f>SUM(I708)</f>
        <v>2905245000</v>
      </c>
      <c r="J707" s="71"/>
      <c r="K707" s="71"/>
      <c r="L707" s="72">
        <v>2</v>
      </c>
      <c r="M707" s="138" t="s">
        <v>49</v>
      </c>
      <c r="N707" s="73">
        <f t="shared" si="25"/>
        <v>2905245000</v>
      </c>
      <c r="O707" s="74" t="s">
        <v>18</v>
      </c>
      <c r="P707" s="11"/>
    </row>
    <row r="708" spans="1:20" ht="27.75" customHeight="1" x14ac:dyDescent="0.25">
      <c r="A708" s="2"/>
      <c r="B708" s="90"/>
      <c r="C708" s="91"/>
      <c r="D708" s="100"/>
      <c r="E708" s="80" t="s">
        <v>19</v>
      </c>
      <c r="F708" s="80"/>
      <c r="G708" s="80" t="str">
        <f>'[2]11 KB&amp;PP'!D11</f>
        <v>Pengadaan sarana dan prasarana kantor (DAK)</v>
      </c>
      <c r="H708" s="80"/>
      <c r="I708" s="82">
        <f>'[2]11 KB&amp;PP'!M11</f>
        <v>2905245000</v>
      </c>
      <c r="J708" s="83"/>
      <c r="K708" s="83"/>
      <c r="L708" s="72"/>
      <c r="M708" s="140"/>
      <c r="N708" s="84">
        <f>+I708+K708</f>
        <v>2905245000</v>
      </c>
      <c r="O708" s="63"/>
    </row>
    <row r="709" spans="1:20" ht="16.5" customHeight="1" x14ac:dyDescent="0.25">
      <c r="A709" s="2"/>
      <c r="B709" s="90"/>
      <c r="C709" s="91"/>
      <c r="D709" s="92"/>
      <c r="E709" s="78"/>
      <c r="F709" s="103"/>
      <c r="G709" s="78"/>
      <c r="H709" s="78"/>
      <c r="I709" s="82"/>
      <c r="J709" s="104"/>
      <c r="K709" s="104"/>
      <c r="L709" s="105"/>
      <c r="M709" s="72"/>
      <c r="N709" s="84"/>
      <c r="O709" s="63"/>
      <c r="Q709" s="107"/>
      <c r="R709" s="107"/>
    </row>
    <row r="710" spans="1:20" s="18" customFormat="1" ht="27" customHeight="1" x14ac:dyDescent="0.2">
      <c r="B710" s="98"/>
      <c r="C710" s="99"/>
      <c r="D710" s="92"/>
      <c r="E710" s="67" t="s">
        <v>14</v>
      </c>
      <c r="F710" s="68" t="s">
        <v>15</v>
      </c>
      <c r="G710" s="69" t="s">
        <v>172</v>
      </c>
      <c r="H710" s="69"/>
      <c r="I710" s="70">
        <f>SUM(I711:I712)</f>
        <v>1199718243</v>
      </c>
      <c r="J710" s="71"/>
      <c r="K710" s="71"/>
      <c r="L710" s="72">
        <v>2</v>
      </c>
      <c r="M710" s="72" t="s">
        <v>60</v>
      </c>
      <c r="N710" s="73">
        <f t="shared" ref="N710:N780" si="29">+I710+K710</f>
        <v>1199718243</v>
      </c>
      <c r="O710" s="74" t="s">
        <v>18</v>
      </c>
      <c r="P710" s="11"/>
      <c r="T710" s="18" t="e">
        <f>#REF!-#REF!</f>
        <v>#REF!</v>
      </c>
    </row>
    <row r="711" spans="1:20" ht="27" customHeight="1" x14ac:dyDescent="0.25">
      <c r="A711" s="2"/>
      <c r="B711" s="90"/>
      <c r="C711" s="91"/>
      <c r="D711" s="100"/>
      <c r="E711" s="80" t="s">
        <v>19</v>
      </c>
      <c r="F711" s="80"/>
      <c r="G711" s="80" t="str">
        <f>'[2]12 SOSIAL'!D13</f>
        <v>Rapat - Rapat Koordinasi dan Konsultasi ke Luar Daerah</v>
      </c>
      <c r="H711" s="80"/>
      <c r="I711" s="82">
        <f>'[2]12 SOSIAL'!M13</f>
        <v>228635543</v>
      </c>
      <c r="J711" s="83"/>
      <c r="K711" s="83"/>
      <c r="L711" s="72"/>
      <c r="M711" s="72"/>
      <c r="N711" s="84">
        <f t="shared" si="29"/>
        <v>228635543</v>
      </c>
      <c r="O711" s="63"/>
      <c r="Q711" s="1"/>
      <c r="R711" s="1"/>
    </row>
    <row r="712" spans="1:20" ht="27" customHeight="1" x14ac:dyDescent="0.25">
      <c r="A712" s="2"/>
      <c r="B712" s="90"/>
      <c r="C712" s="91"/>
      <c r="D712" s="92"/>
      <c r="E712" s="80" t="s">
        <v>19</v>
      </c>
      <c r="F712" s="80"/>
      <c r="G712" s="80" t="str">
        <f>'[2]12 SOSIAL'!D14</f>
        <v>Penyediaan Jasa Administrasi Perkantoran</v>
      </c>
      <c r="H712" s="80"/>
      <c r="I712" s="82">
        <f>'[2]12 SOSIAL'!M14</f>
        <v>971082700</v>
      </c>
      <c r="J712" s="83"/>
      <c r="K712" s="83"/>
      <c r="L712" s="72"/>
      <c r="M712" s="72"/>
      <c r="N712" s="84">
        <f t="shared" si="29"/>
        <v>971082700</v>
      </c>
      <c r="O712" s="63"/>
      <c r="Q712" s="1"/>
      <c r="R712" s="1"/>
    </row>
    <row r="713" spans="1:20" ht="17.25" customHeight="1" x14ac:dyDescent="0.25">
      <c r="A713" s="2"/>
      <c r="B713" s="90"/>
      <c r="C713" s="91"/>
      <c r="D713" s="92"/>
      <c r="E713" s="78"/>
      <c r="F713" s="103"/>
      <c r="G713" s="78"/>
      <c r="H713" s="78"/>
      <c r="I713" s="82"/>
      <c r="J713" s="83"/>
      <c r="K713" s="83"/>
      <c r="L713" s="72"/>
      <c r="M713" s="72"/>
      <c r="N713" s="84"/>
      <c r="O713" s="63"/>
      <c r="Q713" s="1"/>
      <c r="R713" s="1"/>
    </row>
    <row r="714" spans="1:20" s="18" customFormat="1" ht="25.5" customHeight="1" x14ac:dyDescent="0.2">
      <c r="B714" s="98"/>
      <c r="C714" s="99"/>
      <c r="D714" s="92"/>
      <c r="E714" s="67" t="s">
        <v>14</v>
      </c>
      <c r="F714" s="68" t="s">
        <v>15</v>
      </c>
      <c r="G714" s="69" t="s">
        <v>94</v>
      </c>
      <c r="H714" s="69"/>
      <c r="I714" s="70">
        <f>SUM(I715)</f>
        <v>97600000</v>
      </c>
      <c r="J714" s="71"/>
      <c r="K714" s="71"/>
      <c r="L714" s="72">
        <v>2</v>
      </c>
      <c r="M714" s="72" t="s">
        <v>60</v>
      </c>
      <c r="N714" s="73">
        <f t="shared" si="29"/>
        <v>97600000</v>
      </c>
      <c r="O714" s="74" t="s">
        <v>18</v>
      </c>
      <c r="P714" s="11"/>
    </row>
    <row r="715" spans="1:20" ht="25.5" customHeight="1" x14ac:dyDescent="0.25">
      <c r="A715" s="2"/>
      <c r="B715" s="90"/>
      <c r="C715" s="91"/>
      <c r="D715" s="100"/>
      <c r="E715" s="80" t="s">
        <v>19</v>
      </c>
      <c r="F715" s="80"/>
      <c r="G715" s="80" t="str">
        <f>'[2]12 SOSIAL'!D11</f>
        <v>Pengadaan Sarana dan Prasarana Kantor</v>
      </c>
      <c r="H715" s="80"/>
      <c r="I715" s="82">
        <f>'[2]12 SOSIAL'!M11</f>
        <v>97600000</v>
      </c>
      <c r="J715" s="83"/>
      <c r="K715" s="83"/>
      <c r="L715" s="72"/>
      <c r="M715" s="72"/>
      <c r="N715" s="84">
        <f t="shared" si="29"/>
        <v>97600000</v>
      </c>
      <c r="O715" s="63"/>
      <c r="Q715" s="1"/>
      <c r="R715" s="1"/>
    </row>
    <row r="716" spans="1:20" ht="17.25" customHeight="1" x14ac:dyDescent="0.25">
      <c r="A716" s="2"/>
      <c r="B716" s="90"/>
      <c r="C716" s="91"/>
      <c r="D716" s="92"/>
      <c r="E716" s="78"/>
      <c r="F716" s="103"/>
      <c r="G716" s="78"/>
      <c r="H716" s="78"/>
      <c r="I716" s="82"/>
      <c r="J716" s="83"/>
      <c r="K716" s="83"/>
      <c r="L716" s="72"/>
      <c r="M716" s="72"/>
      <c r="N716" s="84"/>
      <c r="O716" s="63"/>
      <c r="Q716" s="1"/>
      <c r="R716" s="1"/>
    </row>
    <row r="717" spans="1:20" s="18" customFormat="1" ht="43.5" customHeight="1" x14ac:dyDescent="0.2">
      <c r="B717" s="98"/>
      <c r="C717" s="99"/>
      <c r="D717" s="92"/>
      <c r="E717" s="67" t="s">
        <v>14</v>
      </c>
      <c r="F717" s="68" t="s">
        <v>15</v>
      </c>
      <c r="G717" s="69" t="s">
        <v>215</v>
      </c>
      <c r="H717" s="69"/>
      <c r="I717" s="70">
        <f>SUM(I718:I720)</f>
        <v>53540000</v>
      </c>
      <c r="J717" s="71"/>
      <c r="K717" s="71"/>
      <c r="L717" s="72">
        <v>2</v>
      </c>
      <c r="M717" s="72" t="s">
        <v>60</v>
      </c>
      <c r="N717" s="73">
        <f t="shared" si="29"/>
        <v>53540000</v>
      </c>
      <c r="O717" s="74" t="s">
        <v>18</v>
      </c>
      <c r="P717" s="11"/>
    </row>
    <row r="718" spans="1:20" ht="29.25" customHeight="1" x14ac:dyDescent="0.25">
      <c r="A718" s="2"/>
      <c r="B718" s="90"/>
      <c r="C718" s="91"/>
      <c r="D718" s="100"/>
      <c r="E718" s="80" t="s">
        <v>19</v>
      </c>
      <c r="F718" s="80"/>
      <c r="G718" s="80" t="str">
        <f>'[2]12 SOSIAL'!D16</f>
        <v>Penyusunan Laporan Barang Milik Daerah</v>
      </c>
      <c r="H718" s="80"/>
      <c r="I718" s="82">
        <f>'[2]12 SOSIAL'!M16</f>
        <v>13094000</v>
      </c>
      <c r="J718" s="83"/>
      <c r="K718" s="83"/>
      <c r="L718" s="72"/>
      <c r="M718" s="72"/>
      <c r="N718" s="84">
        <f t="shared" si="29"/>
        <v>13094000</v>
      </c>
      <c r="O718" s="63"/>
    </row>
    <row r="719" spans="1:20" ht="29.25" customHeight="1" x14ac:dyDescent="0.25">
      <c r="A719" s="2"/>
      <c r="B719" s="90"/>
      <c r="C719" s="91"/>
      <c r="D719" s="92"/>
      <c r="E719" s="80" t="s">
        <v>19</v>
      </c>
      <c r="F719" s="80"/>
      <c r="G719" s="80" t="str">
        <f>'[2]12 SOSIAL'!D17</f>
        <v>Penyusunan Laporan Capaian Kinerja dan Ikhtisar Realisasi Kinerja SKPD</v>
      </c>
      <c r="H719" s="80"/>
      <c r="I719" s="82">
        <f>'[2]12 SOSIAL'!M17</f>
        <v>19468000</v>
      </c>
      <c r="J719" s="83"/>
      <c r="K719" s="83"/>
      <c r="L719" s="72"/>
      <c r="M719" s="72"/>
      <c r="N719" s="84">
        <f t="shared" si="29"/>
        <v>19468000</v>
      </c>
      <c r="O719" s="63"/>
    </row>
    <row r="720" spans="1:20" ht="29.25" customHeight="1" x14ac:dyDescent="0.25">
      <c r="A720" s="2"/>
      <c r="B720" s="90"/>
      <c r="C720" s="91"/>
      <c r="D720" s="92"/>
      <c r="E720" s="80" t="s">
        <v>19</v>
      </c>
      <c r="F720" s="80"/>
      <c r="G720" s="80" t="str">
        <f>'[2]12 SOSIAL'!D18</f>
        <v>Penyusunan Pelaporan Keuangan Akhir Tahun</v>
      </c>
      <c r="H720" s="80"/>
      <c r="I720" s="82">
        <f>'[2]12 SOSIAL'!M18</f>
        <v>20978000</v>
      </c>
      <c r="J720" s="83"/>
      <c r="K720" s="83"/>
      <c r="L720" s="72"/>
      <c r="M720" s="72"/>
      <c r="N720" s="84">
        <f t="shared" si="29"/>
        <v>20978000</v>
      </c>
      <c r="O720" s="63"/>
    </row>
    <row r="721" spans="1:23" ht="17.25" customHeight="1" x14ac:dyDescent="0.25">
      <c r="A721" s="2"/>
      <c r="B721" s="90"/>
      <c r="C721" s="91"/>
      <c r="D721" s="92"/>
      <c r="E721" s="78"/>
      <c r="F721" s="103"/>
      <c r="G721" s="78"/>
      <c r="H721" s="78"/>
      <c r="I721" s="82"/>
      <c r="J721" s="83"/>
      <c r="K721" s="83"/>
      <c r="L721" s="72"/>
      <c r="M721" s="72"/>
      <c r="N721" s="84"/>
      <c r="O721" s="63"/>
    </row>
    <row r="722" spans="1:23" s="18" customFormat="1" ht="26.25" customHeight="1" x14ac:dyDescent="0.2">
      <c r="B722" s="98"/>
      <c r="C722" s="99"/>
      <c r="D722" s="92"/>
      <c r="E722" s="67" t="s">
        <v>14</v>
      </c>
      <c r="F722" s="68" t="s">
        <v>15</v>
      </c>
      <c r="G722" s="69" t="s">
        <v>172</v>
      </c>
      <c r="H722" s="69"/>
      <c r="I722" s="70">
        <f>SUM(I723:I724)</f>
        <v>1066719014</v>
      </c>
      <c r="J722" s="71"/>
      <c r="K722" s="71"/>
      <c r="L722" s="72">
        <v>2</v>
      </c>
      <c r="M722" s="72" t="s">
        <v>91</v>
      </c>
      <c r="N722" s="73">
        <f t="shared" si="29"/>
        <v>1066719014</v>
      </c>
      <c r="O722" s="74" t="s">
        <v>18</v>
      </c>
      <c r="P722" s="11"/>
    </row>
    <row r="723" spans="1:23" ht="29.25" customHeight="1" x14ac:dyDescent="0.25">
      <c r="A723" s="2"/>
      <c r="B723" s="90"/>
      <c r="C723" s="91"/>
      <c r="D723" s="100"/>
      <c r="E723" s="80" t="s">
        <v>19</v>
      </c>
      <c r="F723" s="80"/>
      <c r="G723" s="80" t="str">
        <f>'[2]13 NAKERTRANS'!D14</f>
        <v>Rapat-rapat dan koordinasi</v>
      </c>
      <c r="H723" s="80"/>
      <c r="I723" s="82">
        <f>'[2]13 NAKERTRANS'!M14</f>
        <v>140160000</v>
      </c>
      <c r="J723" s="83"/>
      <c r="K723" s="83"/>
      <c r="L723" s="72"/>
      <c r="M723" s="72"/>
      <c r="N723" s="84">
        <f t="shared" si="29"/>
        <v>140160000</v>
      </c>
      <c r="O723" s="63"/>
      <c r="P723" s="11"/>
      <c r="Q723" s="1"/>
      <c r="R723" s="1"/>
    </row>
    <row r="724" spans="1:23" ht="29.25" customHeight="1" x14ac:dyDescent="0.25">
      <c r="A724" s="2"/>
      <c r="B724" s="90"/>
      <c r="C724" s="91"/>
      <c r="D724" s="92"/>
      <c r="E724" s="80" t="s">
        <v>19</v>
      </c>
      <c r="F724" s="80"/>
      <c r="G724" s="80" t="str">
        <f>'[2]13 NAKERTRANS'!D15</f>
        <v>Penyediaan Pelayanan Administrasi Perkantoran</v>
      </c>
      <c r="H724" s="80"/>
      <c r="I724" s="82">
        <f>'[2]13 NAKERTRANS'!M15</f>
        <v>926559014</v>
      </c>
      <c r="J724" s="83"/>
      <c r="K724" s="83"/>
      <c r="L724" s="72"/>
      <c r="M724" s="72"/>
      <c r="N724" s="84">
        <f t="shared" si="29"/>
        <v>926559014</v>
      </c>
      <c r="O724" s="63"/>
      <c r="Q724" s="1"/>
      <c r="R724" s="1"/>
      <c r="T724" s="1">
        <v>142152000</v>
      </c>
    </row>
    <row r="725" spans="1:23" ht="15.75" customHeight="1" x14ac:dyDescent="0.25">
      <c r="A725" s="2"/>
      <c r="B725" s="90"/>
      <c r="C725" s="91"/>
      <c r="D725" s="92"/>
      <c r="E725" s="78"/>
      <c r="F725" s="103"/>
      <c r="G725" s="78"/>
      <c r="H725" s="78"/>
      <c r="I725" s="82"/>
      <c r="J725" s="83"/>
      <c r="K725" s="83"/>
      <c r="L725" s="72"/>
      <c r="M725" s="72"/>
      <c r="N725" s="84"/>
      <c r="O725" s="63"/>
      <c r="Q725" s="1"/>
      <c r="R725" s="1"/>
    </row>
    <row r="726" spans="1:23" s="18" customFormat="1" ht="27" customHeight="1" x14ac:dyDescent="0.2">
      <c r="B726" s="98"/>
      <c r="C726" s="99"/>
      <c r="D726" s="92"/>
      <c r="E726" s="67" t="s">
        <v>14</v>
      </c>
      <c r="F726" s="68" t="s">
        <v>15</v>
      </c>
      <c r="G726" s="69" t="s">
        <v>94</v>
      </c>
      <c r="H726" s="69"/>
      <c r="I726" s="70">
        <f>SUM(I727)</f>
        <v>22000000</v>
      </c>
      <c r="J726" s="71"/>
      <c r="K726" s="71"/>
      <c r="L726" s="72">
        <v>2</v>
      </c>
      <c r="M726" s="72" t="s">
        <v>91</v>
      </c>
      <c r="N726" s="73">
        <f t="shared" si="29"/>
        <v>22000000</v>
      </c>
      <c r="O726" s="74" t="s">
        <v>18</v>
      </c>
      <c r="P726" s="11"/>
    </row>
    <row r="727" spans="1:23" ht="27" customHeight="1" x14ac:dyDescent="0.25">
      <c r="A727" s="2"/>
      <c r="B727" s="90"/>
      <c r="C727" s="91"/>
      <c r="D727" s="100"/>
      <c r="E727" s="80" t="s">
        <v>19</v>
      </c>
      <c r="F727" s="80"/>
      <c r="G727" s="80" t="str">
        <f>'[2]13 NAKERTRANS'!D11</f>
        <v>Pengadaan sarana dan prasarana kantor</v>
      </c>
      <c r="H727" s="80"/>
      <c r="I727" s="82">
        <f>'[2]13 NAKERTRANS'!M11</f>
        <v>22000000</v>
      </c>
      <c r="J727" s="83"/>
      <c r="K727" s="83"/>
      <c r="L727" s="72"/>
      <c r="M727" s="72"/>
      <c r="N727" s="84">
        <f t="shared" si="29"/>
        <v>22000000</v>
      </c>
      <c r="O727" s="63"/>
      <c r="Q727" s="1"/>
      <c r="R727" s="1"/>
    </row>
    <row r="728" spans="1:23" ht="16.5" customHeight="1" x14ac:dyDescent="0.25">
      <c r="A728" s="2"/>
      <c r="B728" s="90"/>
      <c r="C728" s="91"/>
      <c r="D728" s="92"/>
      <c r="E728" s="78"/>
      <c r="F728" s="79"/>
      <c r="G728" s="78"/>
      <c r="H728" s="78"/>
      <c r="I728" s="82"/>
      <c r="J728" s="83"/>
      <c r="K728" s="83"/>
      <c r="L728" s="72"/>
      <c r="M728" s="72"/>
      <c r="N728" s="84"/>
      <c r="O728" s="63"/>
      <c r="P728" s="11"/>
      <c r="Q728" s="1"/>
      <c r="R728" s="1"/>
    </row>
    <row r="729" spans="1:23" s="18" customFormat="1" ht="26.25" customHeight="1" x14ac:dyDescent="0.2">
      <c r="B729" s="98"/>
      <c r="C729" s="99"/>
      <c r="D729" s="92"/>
      <c r="E729" s="67" t="s">
        <v>14</v>
      </c>
      <c r="F729" s="68" t="s">
        <v>15</v>
      </c>
      <c r="G729" s="69" t="s">
        <v>172</v>
      </c>
      <c r="H729" s="69"/>
      <c r="I729" s="70">
        <f>SUM(I730:I731)</f>
        <v>1144546635</v>
      </c>
      <c r="J729" s="71"/>
      <c r="K729" s="71"/>
      <c r="L729" s="72">
        <v>2</v>
      </c>
      <c r="M729" s="72" t="s">
        <v>77</v>
      </c>
      <c r="N729" s="73">
        <f t="shared" si="29"/>
        <v>1144546635</v>
      </c>
      <c r="O729" s="74" t="s">
        <v>18</v>
      </c>
      <c r="P729" s="11"/>
      <c r="S729" s="18" t="s">
        <v>172</v>
      </c>
      <c r="T729" s="18">
        <f>SUM(I731:I731)</f>
        <v>948859635</v>
      </c>
      <c r="U729" s="18">
        <v>919822814</v>
      </c>
      <c r="V729" s="18">
        <f t="shared" ref="V729:V735" si="30">+U729-T729</f>
        <v>-29036821</v>
      </c>
      <c r="W729" s="18" t="e">
        <f>SUM('[4]buat mbak rini'!AA1690:AA2424)</f>
        <v>#REF!</v>
      </c>
    </row>
    <row r="730" spans="1:23" ht="22.5" customHeight="1" x14ac:dyDescent="0.25">
      <c r="A730" s="2"/>
      <c r="B730" s="90"/>
      <c r="C730" s="91"/>
      <c r="D730" s="95"/>
      <c r="E730" s="80" t="s">
        <v>19</v>
      </c>
      <c r="F730" s="80"/>
      <c r="G730" s="80" t="str">
        <f>'[2]14 PARIWISATA'!D14</f>
        <v>Rapat-rapat koordinasi dan konsultasi</v>
      </c>
      <c r="H730" s="80"/>
      <c r="I730" s="82">
        <f>'[2]14 PARIWISATA'!M14</f>
        <v>195687000</v>
      </c>
      <c r="J730" s="83"/>
      <c r="K730" s="83"/>
      <c r="L730" s="72"/>
      <c r="M730" s="72"/>
      <c r="N730" s="84">
        <f>+I730+K730</f>
        <v>195687000</v>
      </c>
      <c r="O730" s="63"/>
      <c r="Q730" s="1"/>
      <c r="R730" s="1"/>
      <c r="S730" s="1" t="s">
        <v>76</v>
      </c>
      <c r="T730" s="1" t="e">
        <f>SUM(#REF!)</f>
        <v>#REF!</v>
      </c>
      <c r="U730" s="1">
        <v>180000000</v>
      </c>
      <c r="V730" s="1" t="e">
        <f>+U730-T730</f>
        <v>#REF!</v>
      </c>
      <c r="W730" s="1" t="e">
        <f>#REF!-#REF!</f>
        <v>#REF!</v>
      </c>
    </row>
    <row r="731" spans="1:23" ht="29.25" customHeight="1" x14ac:dyDescent="0.25">
      <c r="A731" s="2"/>
      <c r="B731" s="90"/>
      <c r="C731" s="91"/>
      <c r="D731" s="92"/>
      <c r="E731" s="80" t="s">
        <v>19</v>
      </c>
      <c r="F731" s="80"/>
      <c r="G731" s="80" t="str">
        <f>'[2]14 PARIWISATA'!D15</f>
        <v>Penyediaan Pelayanan Administrasi Perkantoran</v>
      </c>
      <c r="H731" s="80"/>
      <c r="I731" s="82">
        <f>'[2]14 PARIWISATA'!M15</f>
        <v>948859635</v>
      </c>
      <c r="J731" s="83"/>
      <c r="K731" s="83"/>
      <c r="L731" s="72"/>
      <c r="M731" s="72"/>
      <c r="N731" s="84">
        <f t="shared" si="29"/>
        <v>948859635</v>
      </c>
      <c r="O731" s="63"/>
      <c r="Q731" s="1"/>
      <c r="R731" s="1"/>
      <c r="S731" s="1" t="s">
        <v>94</v>
      </c>
      <c r="T731" s="1">
        <f>SUM(I735)</f>
        <v>183253000</v>
      </c>
      <c r="U731" s="1">
        <v>200000000</v>
      </c>
      <c r="V731" s="1">
        <f t="shared" si="30"/>
        <v>16747000</v>
      </c>
    </row>
    <row r="732" spans="1:23" ht="12" customHeight="1" x14ac:dyDescent="0.25">
      <c r="A732" s="2"/>
      <c r="B732" s="90"/>
      <c r="C732" s="91"/>
      <c r="D732" s="89"/>
      <c r="E732" s="78"/>
      <c r="F732" s="103"/>
      <c r="G732" s="78"/>
      <c r="H732" s="78"/>
      <c r="I732" s="82"/>
      <c r="J732" s="83"/>
      <c r="K732" s="83"/>
      <c r="L732" s="72"/>
      <c r="M732" s="72"/>
      <c r="N732" s="84"/>
      <c r="O732" s="63"/>
      <c r="P732" s="11"/>
      <c r="Q732" s="1"/>
      <c r="R732" s="1"/>
      <c r="S732" s="1" t="s">
        <v>79</v>
      </c>
      <c r="T732" s="1" t="e">
        <f>SUM(#REF!)</f>
        <v>#REF!</v>
      </c>
      <c r="U732" s="1">
        <v>260000000</v>
      </c>
      <c r="V732" s="1" t="e">
        <f t="shared" si="30"/>
        <v>#REF!</v>
      </c>
    </row>
    <row r="733" spans="1:23" s="18" customFormat="1" ht="27.75" customHeight="1" x14ac:dyDescent="0.2">
      <c r="B733" s="98"/>
      <c r="C733" s="99"/>
      <c r="D733" s="92"/>
      <c r="E733" s="67" t="s">
        <v>14</v>
      </c>
      <c r="F733" s="68" t="s">
        <v>15</v>
      </c>
      <c r="G733" s="69" t="s">
        <v>94</v>
      </c>
      <c r="H733" s="69"/>
      <c r="I733" s="70">
        <f>SUM(I734:I735)</f>
        <v>399753000</v>
      </c>
      <c r="J733" s="71"/>
      <c r="K733" s="71"/>
      <c r="L733" s="72">
        <v>2</v>
      </c>
      <c r="M733" s="72" t="s">
        <v>77</v>
      </c>
      <c r="N733" s="73">
        <f t="shared" si="29"/>
        <v>399753000</v>
      </c>
      <c r="O733" s="74" t="s">
        <v>18</v>
      </c>
      <c r="P733" s="11"/>
      <c r="S733" s="18" t="s">
        <v>80</v>
      </c>
      <c r="T733" s="18" t="e">
        <f>SUM(#REF!)</f>
        <v>#REF!</v>
      </c>
      <c r="U733" s="18">
        <v>50000000</v>
      </c>
      <c r="V733" s="18" t="e">
        <f t="shared" si="30"/>
        <v>#REF!</v>
      </c>
    </row>
    <row r="734" spans="1:23" ht="27.75" customHeight="1" x14ac:dyDescent="0.25">
      <c r="A734" s="2"/>
      <c r="B734" s="90"/>
      <c r="C734" s="91"/>
      <c r="D734" s="100"/>
      <c r="E734" s="80" t="s">
        <v>19</v>
      </c>
      <c r="F734" s="80"/>
      <c r="G734" s="80" t="str">
        <f>'[2]14 PARIWISATA'!D11</f>
        <v>pengadaan Kendaraan dinas/operasional</v>
      </c>
      <c r="H734" s="80"/>
      <c r="I734" s="82">
        <f>'[2]14 PARIWISATA'!M11</f>
        <v>216500000</v>
      </c>
      <c r="J734" s="83"/>
      <c r="K734" s="83"/>
      <c r="L734" s="72"/>
      <c r="M734" s="72"/>
      <c r="N734" s="84">
        <f t="shared" si="29"/>
        <v>216500000</v>
      </c>
      <c r="O734" s="63"/>
      <c r="P734" s="11"/>
      <c r="Q734" s="1"/>
      <c r="R734" s="1"/>
    </row>
    <row r="735" spans="1:23" ht="27.75" customHeight="1" x14ac:dyDescent="0.25">
      <c r="A735" s="2"/>
      <c r="B735" s="90"/>
      <c r="C735" s="91"/>
      <c r="D735" s="92"/>
      <c r="E735" s="80" t="s">
        <v>19</v>
      </c>
      <c r="F735" s="80"/>
      <c r="G735" s="80" t="str">
        <f>'[2]14 PARIWISATA'!D12</f>
        <v>Pengadaan Sarana dan Prasarana Kantor</v>
      </c>
      <c r="H735" s="80"/>
      <c r="I735" s="82">
        <f>'[2]14 PARIWISATA'!M12</f>
        <v>183253000</v>
      </c>
      <c r="J735" s="83"/>
      <c r="K735" s="83"/>
      <c r="L735" s="72"/>
      <c r="M735" s="72"/>
      <c r="N735" s="84">
        <f t="shared" si="29"/>
        <v>183253000</v>
      </c>
      <c r="O735" s="63"/>
      <c r="Q735" s="1"/>
      <c r="R735" s="1"/>
      <c r="S735" s="1" t="s">
        <v>81</v>
      </c>
      <c r="T735" s="1">
        <f>SUM(I238:I238)</f>
        <v>901354000</v>
      </c>
      <c r="U735" s="1">
        <v>250000000</v>
      </c>
      <c r="V735" s="1">
        <f t="shared" si="30"/>
        <v>-651354000</v>
      </c>
    </row>
    <row r="736" spans="1:23" ht="14.25" customHeight="1" x14ac:dyDescent="0.25">
      <c r="A736" s="2"/>
      <c r="B736" s="90"/>
      <c r="C736" s="91"/>
      <c r="D736" s="92"/>
      <c r="E736" s="78"/>
      <c r="F736" s="103"/>
      <c r="G736" s="78"/>
      <c r="H736" s="78"/>
      <c r="I736" s="82"/>
      <c r="J736" s="83"/>
      <c r="K736" s="83"/>
      <c r="L736" s="72"/>
      <c r="M736" s="72"/>
      <c r="N736" s="84"/>
      <c r="O736" s="63"/>
      <c r="P736" s="11"/>
      <c r="Q736" s="1"/>
      <c r="R736" s="1"/>
    </row>
    <row r="737" spans="1:28" s="18" customFormat="1" ht="25.5" customHeight="1" x14ac:dyDescent="0.2">
      <c r="B737" s="98"/>
      <c r="C737" s="99"/>
      <c r="D737" s="92"/>
      <c r="E737" s="67" t="s">
        <v>14</v>
      </c>
      <c r="F737" s="68" t="s">
        <v>15</v>
      </c>
      <c r="G737" s="69" t="s">
        <v>216</v>
      </c>
      <c r="H737" s="69"/>
      <c r="I737" s="70">
        <f>SUM(I738:I739)</f>
        <v>1256048000</v>
      </c>
      <c r="J737" s="71"/>
      <c r="K737" s="71"/>
      <c r="L737" s="72">
        <v>2</v>
      </c>
      <c r="M737" s="72" t="s">
        <v>72</v>
      </c>
      <c r="N737" s="73">
        <f t="shared" si="29"/>
        <v>1256048000</v>
      </c>
      <c r="O737" s="74" t="s">
        <v>18</v>
      </c>
      <c r="P737" s="11"/>
      <c r="U737" s="18">
        <v>1225000000</v>
      </c>
    </row>
    <row r="738" spans="1:28" ht="19.5" customHeight="1" x14ac:dyDescent="0.25">
      <c r="A738" s="2"/>
      <c r="B738" s="90"/>
      <c r="C738" s="91"/>
      <c r="D738" s="100"/>
      <c r="E738" s="80" t="s">
        <v>19</v>
      </c>
      <c r="F738" s="80"/>
      <c r="G738" s="80" t="str">
        <f>'[2]15 DISPORA'!D13</f>
        <v>Rapat-rapat koordinasi dan konsultasi</v>
      </c>
      <c r="H738" s="80"/>
      <c r="I738" s="82">
        <f>'[2]15 DISPORA'!M13</f>
        <v>159500000</v>
      </c>
      <c r="J738" s="83"/>
      <c r="K738" s="83"/>
      <c r="L738" s="72"/>
      <c r="M738" s="72"/>
      <c r="N738" s="84">
        <f t="shared" si="29"/>
        <v>159500000</v>
      </c>
      <c r="O738" s="63"/>
      <c r="P738" s="11"/>
      <c r="Q738" s="1"/>
      <c r="R738" s="1"/>
    </row>
    <row r="739" spans="1:28" ht="29.25" customHeight="1" x14ac:dyDescent="0.25">
      <c r="A739" s="2"/>
      <c r="B739" s="90"/>
      <c r="C739" s="91"/>
      <c r="D739" s="92"/>
      <c r="E739" s="80" t="s">
        <v>19</v>
      </c>
      <c r="F739" s="80"/>
      <c r="G739" s="80" t="str">
        <f>'[2]15 DISPORA'!D14</f>
        <v>Penyediaan Pelayanan Administrasi Perkantoran</v>
      </c>
      <c r="H739" s="80"/>
      <c r="I739" s="82">
        <f>'[2]15 DISPORA'!M14</f>
        <v>1096548000</v>
      </c>
      <c r="J739" s="83"/>
      <c r="K739" s="83"/>
      <c r="L739" s="72"/>
      <c r="M739" s="72"/>
      <c r="N739" s="84">
        <f t="shared" si="29"/>
        <v>1096548000</v>
      </c>
      <c r="O739" s="63"/>
      <c r="Q739" s="1"/>
      <c r="R739" s="1"/>
      <c r="T739" s="1">
        <v>2342665000</v>
      </c>
      <c r="U739" s="1">
        <v>1000000</v>
      </c>
    </row>
    <row r="740" spans="1:28" ht="15.75" customHeight="1" x14ac:dyDescent="0.25">
      <c r="A740" s="2"/>
      <c r="B740" s="90"/>
      <c r="C740" s="91"/>
      <c r="D740" s="92"/>
      <c r="E740" s="78"/>
      <c r="F740" s="103"/>
      <c r="G740" s="78"/>
      <c r="H740" s="78"/>
      <c r="I740" s="82"/>
      <c r="J740" s="83"/>
      <c r="K740" s="83"/>
      <c r="L740" s="72"/>
      <c r="M740" s="72"/>
      <c r="N740" s="84"/>
      <c r="O740" s="63"/>
      <c r="P740" s="11"/>
      <c r="Q740" s="1"/>
      <c r="R740" s="1"/>
    </row>
    <row r="741" spans="1:28" s="18" customFormat="1" ht="26.25" customHeight="1" x14ac:dyDescent="0.2">
      <c r="B741" s="98"/>
      <c r="C741" s="99"/>
      <c r="D741" s="92"/>
      <c r="E741" s="67" t="s">
        <v>14</v>
      </c>
      <c r="F741" s="68" t="s">
        <v>15</v>
      </c>
      <c r="G741" s="69" t="s">
        <v>94</v>
      </c>
      <c r="H741" s="69"/>
      <c r="I741" s="70">
        <f>SUM(I742)</f>
        <v>52650000</v>
      </c>
      <c r="J741" s="71"/>
      <c r="K741" s="71"/>
      <c r="L741" s="72">
        <v>2</v>
      </c>
      <c r="M741" s="72" t="s">
        <v>72</v>
      </c>
      <c r="N741" s="73">
        <f t="shared" si="29"/>
        <v>52650000</v>
      </c>
      <c r="O741" s="74" t="s">
        <v>18</v>
      </c>
      <c r="P741" s="11"/>
      <c r="T741" s="18">
        <v>225425000</v>
      </c>
      <c r="U741" s="18">
        <v>3976954657</v>
      </c>
    </row>
    <row r="742" spans="1:28" ht="26.25" customHeight="1" x14ac:dyDescent="0.25">
      <c r="A742" s="2"/>
      <c r="B742" s="90"/>
      <c r="C742" s="91"/>
      <c r="D742" s="100"/>
      <c r="E742" s="80" t="s">
        <v>19</v>
      </c>
      <c r="F742" s="80"/>
      <c r="G742" s="80" t="str">
        <f>'[2]15 DISPORA'!D11</f>
        <v>Pengadaan Sarana dan Prasarana Kantor</v>
      </c>
      <c r="H742" s="80"/>
      <c r="I742" s="82">
        <f>'[2]15 DISPORA'!M11</f>
        <v>52650000</v>
      </c>
      <c r="J742" s="83"/>
      <c r="K742" s="83"/>
      <c r="L742" s="72"/>
      <c r="M742" s="72"/>
      <c r="N742" s="84">
        <f t="shared" si="29"/>
        <v>52650000</v>
      </c>
      <c r="O742" s="63"/>
      <c r="P742" s="11"/>
      <c r="Q742" s="1"/>
      <c r="R742" s="1"/>
    </row>
    <row r="743" spans="1:28" ht="15" customHeight="1" x14ac:dyDescent="0.25">
      <c r="A743" s="2"/>
      <c r="B743" s="90"/>
      <c r="C743" s="91"/>
      <c r="D743" s="92"/>
      <c r="E743" s="78"/>
      <c r="F743" s="103"/>
      <c r="G743" s="78"/>
      <c r="H743" s="78"/>
      <c r="I743" s="82"/>
      <c r="J743" s="83"/>
      <c r="K743" s="83"/>
      <c r="L743" s="72"/>
      <c r="M743" s="72"/>
      <c r="N743" s="84"/>
      <c r="O743" s="63"/>
      <c r="Q743" s="1"/>
      <c r="R743" s="1"/>
    </row>
    <row r="744" spans="1:28" s="18" customFormat="1" ht="29.25" customHeight="1" x14ac:dyDescent="0.2">
      <c r="B744" s="98"/>
      <c r="C744" s="99"/>
      <c r="D744" s="92"/>
      <c r="E744" s="67" t="s">
        <v>14</v>
      </c>
      <c r="F744" s="68" t="s">
        <v>15</v>
      </c>
      <c r="G744" s="69" t="s">
        <v>172</v>
      </c>
      <c r="H744" s="69"/>
      <c r="I744" s="70">
        <f>SUM(I745:I746)</f>
        <v>952973958</v>
      </c>
      <c r="J744" s="71"/>
      <c r="K744" s="71"/>
      <c r="L744" s="72">
        <v>2</v>
      </c>
      <c r="M744" s="72" t="s">
        <v>156</v>
      </c>
      <c r="N744" s="73">
        <f t="shared" si="29"/>
        <v>952973958</v>
      </c>
      <c r="O744" s="74" t="s">
        <v>18</v>
      </c>
      <c r="P744" s="11"/>
      <c r="S744" s="18" t="s">
        <v>172</v>
      </c>
      <c r="T744" s="18">
        <f>SUM(I746:I746)</f>
        <v>724373958</v>
      </c>
      <c r="U744" s="18">
        <v>913658120</v>
      </c>
      <c r="V744" s="18">
        <f>U744-T744</f>
        <v>189284162</v>
      </c>
    </row>
    <row r="745" spans="1:28" s="141" customFormat="1" ht="29.25" customHeight="1" x14ac:dyDescent="0.25">
      <c r="A745" s="2"/>
      <c r="B745" s="90"/>
      <c r="C745" s="91"/>
      <c r="D745" s="100"/>
      <c r="E745" s="80" t="s">
        <v>19</v>
      </c>
      <c r="F745" s="80"/>
      <c r="G745" s="80" t="str">
        <f>'[2]16 KESBANGPOL'!D13</f>
        <v>Rapat-rapat Koordinasi dan Konsultasi</v>
      </c>
      <c r="H745" s="80"/>
      <c r="I745" s="82">
        <f>'[2]16 KESBANGPOL'!M13</f>
        <v>228600000</v>
      </c>
      <c r="J745" s="83"/>
      <c r="K745" s="83"/>
      <c r="L745" s="72"/>
      <c r="M745" s="72"/>
      <c r="N745" s="84">
        <f>+I745+K745</f>
        <v>228600000</v>
      </c>
      <c r="O745" s="63"/>
      <c r="P745" s="7"/>
      <c r="Q745" s="1"/>
      <c r="R745" s="1"/>
      <c r="S745" s="1" t="s">
        <v>155</v>
      </c>
      <c r="T745" s="1">
        <f>SUM(I464:I465)</f>
        <v>240749351</v>
      </c>
      <c r="U745" s="1">
        <v>314831140</v>
      </c>
      <c r="V745" s="1">
        <f>U745-T745</f>
        <v>74081789</v>
      </c>
      <c r="Z745" s="142">
        <v>812173</v>
      </c>
      <c r="AA745" s="141">
        <v>30000</v>
      </c>
      <c r="AB745" s="141">
        <f>+Z745-AA745</f>
        <v>782173</v>
      </c>
    </row>
    <row r="746" spans="1:28" s="141" customFormat="1" ht="29.25" customHeight="1" x14ac:dyDescent="0.25">
      <c r="A746" s="2"/>
      <c r="B746" s="90"/>
      <c r="C746" s="91"/>
      <c r="D746" s="92"/>
      <c r="E746" s="80" t="s">
        <v>19</v>
      </c>
      <c r="F746" s="80"/>
      <c r="G746" s="80" t="str">
        <f>'[2]16 KESBANGPOL'!D14</f>
        <v>Penyediaan Pelayanan Administrasi Perkantoran</v>
      </c>
      <c r="H746" s="80"/>
      <c r="I746" s="82">
        <f>'[2]16 KESBANGPOL'!M14</f>
        <v>724373958</v>
      </c>
      <c r="J746" s="83"/>
      <c r="K746" s="83"/>
      <c r="L746" s="72"/>
      <c r="M746" s="72"/>
      <c r="N746" s="84">
        <f t="shared" si="29"/>
        <v>724373958</v>
      </c>
      <c r="O746" s="63"/>
      <c r="P746" s="7"/>
      <c r="Q746" s="1"/>
      <c r="R746" s="1"/>
      <c r="S746" s="1"/>
      <c r="T746" s="1"/>
      <c r="U746" s="1"/>
      <c r="V746" s="1"/>
      <c r="Z746" s="142"/>
    </row>
    <row r="747" spans="1:28" ht="12" customHeight="1" x14ac:dyDescent="0.25">
      <c r="A747" s="2"/>
      <c r="B747" s="90"/>
      <c r="C747" s="91"/>
      <c r="D747" s="92"/>
      <c r="E747" s="78"/>
      <c r="F747" s="79"/>
      <c r="G747" s="78"/>
      <c r="H747" s="79"/>
      <c r="I747" s="82"/>
      <c r="J747" s="83"/>
      <c r="K747" s="83"/>
      <c r="L747" s="72"/>
      <c r="M747" s="72"/>
      <c r="N747" s="84"/>
      <c r="O747" s="63"/>
      <c r="P747" s="11"/>
      <c r="Q747" s="1"/>
      <c r="R747" s="1"/>
      <c r="AB747" s="1">
        <f>+AB745-AA745</f>
        <v>752173</v>
      </c>
    </row>
    <row r="748" spans="1:28" s="18" customFormat="1" ht="26.25" customHeight="1" x14ac:dyDescent="0.2">
      <c r="B748" s="98"/>
      <c r="C748" s="99"/>
      <c r="D748" s="92"/>
      <c r="E748" s="67" t="s">
        <v>14</v>
      </c>
      <c r="F748" s="67" t="s">
        <v>15</v>
      </c>
      <c r="G748" s="69" t="s">
        <v>94</v>
      </c>
      <c r="H748" s="69"/>
      <c r="I748" s="70">
        <f>SUM(I749)</f>
        <v>121836000</v>
      </c>
      <c r="J748" s="71"/>
      <c r="K748" s="71"/>
      <c r="L748" s="72">
        <v>2</v>
      </c>
      <c r="M748" s="72" t="s">
        <v>156</v>
      </c>
      <c r="N748" s="73">
        <f t="shared" si="29"/>
        <v>121836000</v>
      </c>
      <c r="O748" s="74" t="s">
        <v>18</v>
      </c>
      <c r="P748" s="11"/>
      <c r="S748" s="18" t="s">
        <v>217</v>
      </c>
      <c r="T748" s="18" t="e">
        <f>SUM(#REF!)</f>
        <v>#REF!</v>
      </c>
      <c r="U748" s="18">
        <v>65761440</v>
      </c>
      <c r="V748" s="18" t="e">
        <f>U748-T748</f>
        <v>#REF!</v>
      </c>
      <c r="AB748" s="18">
        <f>+AB747-AA745</f>
        <v>722173</v>
      </c>
    </row>
    <row r="749" spans="1:28" s="2" customFormat="1" ht="26.25" customHeight="1" x14ac:dyDescent="0.25">
      <c r="B749" s="90"/>
      <c r="C749" s="91"/>
      <c r="D749" s="100"/>
      <c r="E749" s="80" t="s">
        <v>19</v>
      </c>
      <c r="F749" s="80"/>
      <c r="G749" s="80" t="str">
        <f>'[2]16 KESBANGPOL'!D11</f>
        <v xml:space="preserve">Peningkatan Sarana dan Prasarana Aparatur </v>
      </c>
      <c r="H749" s="80"/>
      <c r="I749" s="82">
        <f>'[2]16 KESBANGPOL'!M11</f>
        <v>121836000</v>
      </c>
      <c r="J749" s="83"/>
      <c r="K749" s="83"/>
      <c r="L749" s="72"/>
      <c r="M749" s="72"/>
      <c r="N749" s="84">
        <f t="shared" si="29"/>
        <v>121836000</v>
      </c>
      <c r="O749" s="63"/>
      <c r="P749" s="11"/>
      <c r="Q749" s="1"/>
      <c r="R749" s="1"/>
      <c r="S749" s="1"/>
      <c r="T749" s="1"/>
      <c r="U749" s="1"/>
      <c r="V749" s="1"/>
      <c r="Z749" s="108"/>
    </row>
    <row r="750" spans="1:28" s="2" customFormat="1" ht="15" customHeight="1" x14ac:dyDescent="0.25">
      <c r="B750" s="90"/>
      <c r="C750" s="91"/>
      <c r="D750" s="92"/>
      <c r="E750" s="78"/>
      <c r="F750" s="103"/>
      <c r="G750" s="78"/>
      <c r="H750" s="78"/>
      <c r="I750" s="82"/>
      <c r="J750" s="83"/>
      <c r="K750" s="83"/>
      <c r="L750" s="72"/>
      <c r="M750" s="72"/>
      <c r="N750" s="84"/>
      <c r="O750" s="63"/>
      <c r="P750" s="7"/>
      <c r="Q750" s="8"/>
      <c r="R750" s="8"/>
      <c r="S750" s="1"/>
      <c r="T750" s="1"/>
      <c r="U750" s="1"/>
      <c r="V750" s="1"/>
      <c r="Z750" s="108"/>
    </row>
    <row r="751" spans="1:28" s="18" customFormat="1" ht="27" customHeight="1" x14ac:dyDescent="0.25">
      <c r="B751" s="98"/>
      <c r="C751" s="99"/>
      <c r="D751" s="89"/>
      <c r="E751" s="67" t="s">
        <v>14</v>
      </c>
      <c r="F751" s="68" t="s">
        <v>15</v>
      </c>
      <c r="G751" s="69" t="s">
        <v>172</v>
      </c>
      <c r="H751" s="69"/>
      <c r="I751" s="70">
        <f>SUM(I752:I753)</f>
        <v>2575212223</v>
      </c>
      <c r="J751" s="71"/>
      <c r="K751" s="71"/>
      <c r="L751" s="72">
        <v>2</v>
      </c>
      <c r="M751" s="138" t="s">
        <v>166</v>
      </c>
      <c r="N751" s="73">
        <f t="shared" si="29"/>
        <v>2575212223</v>
      </c>
      <c r="O751" s="74" t="s">
        <v>18</v>
      </c>
      <c r="P751" s="11"/>
      <c r="T751" s="18" t="s">
        <v>218</v>
      </c>
      <c r="U751" s="18" t="s">
        <v>219</v>
      </c>
    </row>
    <row r="752" spans="1:28" ht="27" customHeight="1" x14ac:dyDescent="0.25">
      <c r="B752" s="90"/>
      <c r="C752" s="91"/>
      <c r="D752" s="95"/>
      <c r="E752" s="80" t="s">
        <v>19</v>
      </c>
      <c r="F752" s="80"/>
      <c r="G752" s="80" t="str">
        <f>'[2]17 POL.PP'!D13</f>
        <v>Rapat-rapat koordinasi dan konsultasi</v>
      </c>
      <c r="H752" s="80"/>
      <c r="I752" s="82">
        <f>'[2]17 POL.PP'!M13</f>
        <v>295745223</v>
      </c>
      <c r="J752" s="83"/>
      <c r="K752" s="83"/>
      <c r="L752" s="72"/>
      <c r="M752" s="140"/>
      <c r="N752" s="84">
        <f>+I752+K752</f>
        <v>295745223</v>
      </c>
      <c r="O752" s="63"/>
      <c r="Q752" s="1"/>
      <c r="R752" s="1"/>
    </row>
    <row r="753" spans="2:18" ht="27" customHeight="1" x14ac:dyDescent="0.25">
      <c r="B753" s="90"/>
      <c r="C753" s="91"/>
      <c r="D753" s="89"/>
      <c r="E753" s="80" t="s">
        <v>19</v>
      </c>
      <c r="F753" s="80"/>
      <c r="G753" s="80" t="str">
        <f>'[2]17 POL.PP'!D14</f>
        <v>Penyediaan Pelayanan Administrasi Perkantoran</v>
      </c>
      <c r="H753" s="80"/>
      <c r="I753" s="82">
        <f>'[2]17 POL.PP'!M14</f>
        <v>2279467000</v>
      </c>
      <c r="J753" s="83"/>
      <c r="K753" s="83"/>
      <c r="L753" s="72"/>
      <c r="M753" s="72"/>
      <c r="N753" s="84">
        <f t="shared" si="29"/>
        <v>2279467000</v>
      </c>
      <c r="O753" s="63"/>
      <c r="Q753" s="1"/>
      <c r="R753" s="1"/>
    </row>
    <row r="754" spans="2:18" ht="12.75" customHeight="1" x14ac:dyDescent="0.25">
      <c r="B754" s="90"/>
      <c r="C754" s="91"/>
      <c r="D754" s="89"/>
      <c r="E754" s="78"/>
      <c r="F754" s="78"/>
      <c r="G754" s="78"/>
      <c r="H754" s="78"/>
      <c r="I754" s="82"/>
      <c r="J754" s="83"/>
      <c r="K754" s="83"/>
      <c r="L754" s="72"/>
      <c r="M754" s="72"/>
      <c r="N754" s="84"/>
      <c r="O754" s="63"/>
      <c r="Q754" s="1"/>
      <c r="R754" s="1"/>
    </row>
    <row r="755" spans="2:18" ht="27" customHeight="1" x14ac:dyDescent="0.25">
      <c r="B755" s="90"/>
      <c r="C755" s="91"/>
      <c r="D755" s="89"/>
      <c r="E755" s="67" t="s">
        <v>14</v>
      </c>
      <c r="F755" s="68" t="s">
        <v>15</v>
      </c>
      <c r="G755" s="69" t="str">
        <f>'[2]17 POL.PP'!D10</f>
        <v>Program Peningkatan Sarana dan Prasarana Aparatur</v>
      </c>
      <c r="H755" s="69"/>
      <c r="I755" s="70">
        <f>SUM(I756)</f>
        <v>241359416</v>
      </c>
      <c r="J755" s="83"/>
      <c r="K755" s="83"/>
      <c r="L755" s="72"/>
      <c r="M755" s="138" t="s">
        <v>166</v>
      </c>
      <c r="N755" s="73">
        <f>I755</f>
        <v>241359416</v>
      </c>
      <c r="O755" s="74" t="s">
        <v>18</v>
      </c>
      <c r="Q755" s="1"/>
      <c r="R755" s="1"/>
    </row>
    <row r="756" spans="2:18" ht="27" customHeight="1" x14ac:dyDescent="0.25">
      <c r="B756" s="90"/>
      <c r="C756" s="91"/>
      <c r="D756" s="89"/>
      <c r="E756" s="80" t="s">
        <v>19</v>
      </c>
      <c r="F756" s="80"/>
      <c r="G756" s="80" t="str">
        <f>'[2]17 POL.PP'!D11</f>
        <v>Pengadaan Sarana dan Prasarana Kantor</v>
      </c>
      <c r="H756" s="81"/>
      <c r="I756" s="82">
        <f>'[2]17 POL.PP'!M10</f>
        <v>241359416</v>
      </c>
      <c r="J756" s="83"/>
      <c r="K756" s="83"/>
      <c r="L756" s="72"/>
      <c r="M756" s="140"/>
      <c r="N756" s="84">
        <f>I756</f>
        <v>241359416</v>
      </c>
      <c r="O756" s="63"/>
      <c r="Q756" s="1"/>
      <c r="R756" s="1"/>
    </row>
    <row r="757" spans="2:18" ht="14.25" customHeight="1" x14ac:dyDescent="0.25">
      <c r="B757" s="90"/>
      <c r="C757" s="91"/>
      <c r="D757" s="89"/>
      <c r="E757" s="78"/>
      <c r="F757" s="103"/>
      <c r="G757" s="78"/>
      <c r="H757" s="78"/>
      <c r="I757" s="82"/>
      <c r="J757" s="104"/>
      <c r="K757" s="104"/>
      <c r="L757" s="105"/>
      <c r="M757" s="72"/>
      <c r="N757" s="84"/>
      <c r="O757" s="63"/>
      <c r="Q757" s="1"/>
      <c r="R757" s="1"/>
    </row>
    <row r="758" spans="2:18" s="18" customFormat="1" ht="39.75" customHeight="1" x14ac:dyDescent="0.25">
      <c r="B758" s="98"/>
      <c r="C758" s="99"/>
      <c r="D758" s="89"/>
      <c r="E758" s="67" t="s">
        <v>14</v>
      </c>
      <c r="F758" s="68" t="s">
        <v>15</v>
      </c>
      <c r="G758" s="96" t="s">
        <v>220</v>
      </c>
      <c r="H758" s="96"/>
      <c r="I758" s="70">
        <f>SUM(I759:I762)</f>
        <v>1915500000</v>
      </c>
      <c r="J758" s="71"/>
      <c r="K758" s="71"/>
      <c r="L758" s="72">
        <v>2</v>
      </c>
      <c r="M758" s="72" t="s">
        <v>83</v>
      </c>
      <c r="N758" s="73">
        <f t="shared" si="29"/>
        <v>1915500000</v>
      </c>
      <c r="O758" s="74" t="s">
        <v>18</v>
      </c>
      <c r="P758" s="11"/>
    </row>
    <row r="759" spans="2:18" ht="54" customHeight="1" x14ac:dyDescent="0.25">
      <c r="B759" s="90"/>
      <c r="C759" s="91"/>
      <c r="D759" s="95"/>
      <c r="E759" s="80" t="s">
        <v>19</v>
      </c>
      <c r="F759" s="80"/>
      <c r="G759" s="80" t="str">
        <f>'[2]18 SETDA'!D56</f>
        <v>Dialog/audiensi dengan tokoh-tokoh masyarakat, pimpinan/anggota organisasi sosial dan kemasyarakatan</v>
      </c>
      <c r="H759" s="80"/>
      <c r="I759" s="82">
        <f>'[2]18 SETDA'!M56</f>
        <v>461500000</v>
      </c>
      <c r="J759" s="83"/>
      <c r="K759" s="83"/>
      <c r="L759" s="72"/>
      <c r="M759" s="72"/>
      <c r="N759" s="84">
        <f t="shared" si="29"/>
        <v>461500000</v>
      </c>
      <c r="O759" s="63"/>
    </row>
    <row r="760" spans="2:18" ht="33" customHeight="1" x14ac:dyDescent="0.25">
      <c r="B760" s="90"/>
      <c r="C760" s="91"/>
      <c r="D760" s="89"/>
      <c r="E760" s="80" t="s">
        <v>19</v>
      </c>
      <c r="F760" s="80"/>
      <c r="G760" s="80" t="str">
        <f>'[2]18 SETDA'!D57</f>
        <v>Kunjungan kerja/inspeksi Kepala Daerah</v>
      </c>
      <c r="H760" s="80"/>
      <c r="I760" s="82">
        <f>'[2]18 SETDA'!M57</f>
        <v>300000000</v>
      </c>
      <c r="J760" s="83"/>
      <c r="K760" s="83"/>
      <c r="L760" s="72"/>
      <c r="M760" s="72"/>
      <c r="N760" s="84">
        <f t="shared" si="29"/>
        <v>300000000</v>
      </c>
      <c r="O760" s="63"/>
    </row>
    <row r="761" spans="2:18" ht="36" customHeight="1" x14ac:dyDescent="0.25">
      <c r="B761" s="90"/>
      <c r="C761" s="91"/>
      <c r="D761" s="89"/>
      <c r="E761" s="80" t="s">
        <v>19</v>
      </c>
      <c r="F761" s="80"/>
      <c r="G761" s="80" t="str">
        <f>'[2]18 SETDA'!D58</f>
        <v>Koordinasi dengan pemerintah pusat dan pemerintah daerah lainnya</v>
      </c>
      <c r="H761" s="80"/>
      <c r="I761" s="82">
        <f>'[2]18 SETDA'!M58</f>
        <v>244000000</v>
      </c>
      <c r="J761" s="83"/>
      <c r="K761" s="83"/>
      <c r="L761" s="72"/>
      <c r="M761" s="72"/>
      <c r="N761" s="84">
        <f t="shared" si="29"/>
        <v>244000000</v>
      </c>
      <c r="O761" s="63"/>
    </row>
    <row r="762" spans="2:18" ht="27" customHeight="1" x14ac:dyDescent="0.25">
      <c r="B762" s="90"/>
      <c r="C762" s="91"/>
      <c r="D762" s="89"/>
      <c r="E762" s="80" t="s">
        <v>19</v>
      </c>
      <c r="F762" s="80"/>
      <c r="G762" s="80" t="str">
        <f>'[2]18 SETDA'!D59</f>
        <v>Belanja Rumah Tangga Kepala Daerah</v>
      </c>
      <c r="H762" s="80"/>
      <c r="I762" s="82">
        <f>'[2]18 SETDA'!M59</f>
        <v>910000000</v>
      </c>
      <c r="J762" s="83"/>
      <c r="K762" s="83"/>
      <c r="L762" s="72"/>
      <c r="M762" s="72"/>
      <c r="N762" s="84">
        <f t="shared" si="29"/>
        <v>910000000</v>
      </c>
      <c r="O762" s="63"/>
    </row>
    <row r="763" spans="2:18" ht="18" customHeight="1" x14ac:dyDescent="0.25">
      <c r="B763" s="90"/>
      <c r="C763" s="91"/>
      <c r="D763" s="89"/>
      <c r="E763" s="78"/>
      <c r="F763" s="78"/>
      <c r="G763" s="78"/>
      <c r="H763" s="78"/>
      <c r="I763" s="82"/>
      <c r="J763" s="83"/>
      <c r="K763" s="83"/>
      <c r="L763" s="72"/>
      <c r="M763" s="72"/>
      <c r="N763" s="84">
        <f t="shared" si="29"/>
        <v>0</v>
      </c>
      <c r="O763" s="63"/>
    </row>
    <row r="764" spans="2:18" ht="27" customHeight="1" x14ac:dyDescent="0.25">
      <c r="B764" s="90"/>
      <c r="C764" s="91"/>
      <c r="D764" s="89"/>
      <c r="E764" s="67" t="s">
        <v>14</v>
      </c>
      <c r="F764" s="68" t="s">
        <v>15</v>
      </c>
      <c r="G764" s="96" t="s">
        <v>221</v>
      </c>
      <c r="H764" s="96"/>
      <c r="I764" s="70">
        <f>SUM(I765:I768)</f>
        <v>1628000000</v>
      </c>
      <c r="J764" s="83"/>
      <c r="K764" s="83"/>
      <c r="L764" s="72"/>
      <c r="M764" s="72"/>
      <c r="N764" s="73">
        <f>I764</f>
        <v>1628000000</v>
      </c>
      <c r="O764" s="74" t="s">
        <v>18</v>
      </c>
    </row>
    <row r="765" spans="2:18" ht="54" customHeight="1" x14ac:dyDescent="0.25">
      <c r="B765" s="90"/>
      <c r="C765" s="91"/>
      <c r="D765" s="89"/>
      <c r="E765" s="80" t="s">
        <v>19</v>
      </c>
      <c r="F765" s="80"/>
      <c r="G765" s="80" t="str">
        <f>'[2]18 SETDA'!D61</f>
        <v>Dialog/audiensi dengan tokoh-tokoh masyarakat, pimpinan/anggota organisasi sosial dan kemasyarakatan (WKDH)</v>
      </c>
      <c r="H765" s="81"/>
      <c r="I765" s="82">
        <f>'[2]18 SETDA'!M61</f>
        <v>132625000</v>
      </c>
      <c r="J765" s="83"/>
      <c r="K765" s="83"/>
      <c r="L765" s="72"/>
      <c r="M765" s="72"/>
      <c r="N765" s="84">
        <f>I765</f>
        <v>132625000</v>
      </c>
      <c r="O765" s="63"/>
    </row>
    <row r="766" spans="2:18" ht="29.25" customHeight="1" x14ac:dyDescent="0.25">
      <c r="B766" s="90"/>
      <c r="C766" s="91"/>
      <c r="D766" s="89"/>
      <c r="E766" s="80" t="s">
        <v>19</v>
      </c>
      <c r="F766" s="80"/>
      <c r="G766" s="80" t="str">
        <f>'[2]18 SETDA'!D62</f>
        <v>Kunjungan kerja/inspeksi Wakil Kepala Daerah (WKDH)</v>
      </c>
      <c r="H766" s="81"/>
      <c r="I766" s="82">
        <f>'[2]18 SETDA'!M62</f>
        <v>164000000</v>
      </c>
      <c r="J766" s="83"/>
      <c r="K766" s="83"/>
      <c r="L766" s="72"/>
      <c r="M766" s="72"/>
      <c r="N766" s="84">
        <f>I766</f>
        <v>164000000</v>
      </c>
      <c r="O766" s="63"/>
    </row>
    <row r="767" spans="2:18" ht="38.25" customHeight="1" x14ac:dyDescent="0.25">
      <c r="B767" s="90"/>
      <c r="C767" s="91"/>
      <c r="D767" s="89"/>
      <c r="E767" s="80" t="s">
        <v>19</v>
      </c>
      <c r="F767" s="80"/>
      <c r="G767" s="80" t="str">
        <f>'[2]18 SETDA'!D63</f>
        <v>Koordinasi dengan pemerintah pusat dan pemerintah daerah lainnya (WKDH)</v>
      </c>
      <c r="H767" s="81"/>
      <c r="I767" s="82">
        <f>'[2]18 SETDA'!M63</f>
        <v>196000000</v>
      </c>
      <c r="J767" s="83"/>
      <c r="K767" s="83"/>
      <c r="L767" s="72"/>
      <c r="M767" s="72"/>
      <c r="N767" s="84">
        <f>I767</f>
        <v>196000000</v>
      </c>
      <c r="O767" s="63"/>
    </row>
    <row r="768" spans="2:18" ht="30.75" customHeight="1" x14ac:dyDescent="0.25">
      <c r="B768" s="90"/>
      <c r="C768" s="91"/>
      <c r="D768" s="89"/>
      <c r="E768" s="80" t="s">
        <v>19</v>
      </c>
      <c r="F768" s="80"/>
      <c r="G768" s="80" t="str">
        <f>'[2]18 SETDA'!D64</f>
        <v>Belanja Rumah Tangga Wakil Kepala Daerah (WKDH)</v>
      </c>
      <c r="H768" s="81"/>
      <c r="I768" s="82">
        <f>'[2]18 SETDA'!M64</f>
        <v>1135375000</v>
      </c>
      <c r="J768" s="83"/>
      <c r="K768" s="83"/>
      <c r="L768" s="72"/>
      <c r="M768" s="72"/>
      <c r="N768" s="84">
        <f>I768</f>
        <v>1135375000</v>
      </c>
      <c r="O768" s="63"/>
    </row>
    <row r="769" spans="2:18" ht="15.75" customHeight="1" x14ac:dyDescent="0.25">
      <c r="B769" s="90"/>
      <c r="C769" s="91"/>
      <c r="D769" s="89"/>
      <c r="E769" s="78"/>
      <c r="F769" s="78"/>
      <c r="G769" s="78"/>
      <c r="H769" s="78"/>
      <c r="I769" s="82"/>
      <c r="J769" s="83"/>
      <c r="K769" s="83"/>
      <c r="L769" s="72"/>
      <c r="M769" s="72"/>
      <c r="N769" s="84"/>
      <c r="O769" s="63"/>
    </row>
    <row r="770" spans="2:18" s="18" customFormat="1" ht="26.25" customHeight="1" x14ac:dyDescent="0.25">
      <c r="B770" s="98"/>
      <c r="C770" s="99"/>
      <c r="D770" s="89"/>
      <c r="E770" s="67" t="s">
        <v>14</v>
      </c>
      <c r="F770" s="68" t="s">
        <v>15</v>
      </c>
      <c r="G770" s="96" t="s">
        <v>203</v>
      </c>
      <c r="H770" s="96"/>
      <c r="I770" s="70">
        <f>SUM(I771:I775)</f>
        <v>5108662407</v>
      </c>
      <c r="J770" s="71"/>
      <c r="K770" s="71"/>
      <c r="L770" s="72">
        <v>2</v>
      </c>
      <c r="M770" s="72" t="s">
        <v>83</v>
      </c>
      <c r="N770" s="73">
        <f t="shared" si="29"/>
        <v>5108662407</v>
      </c>
      <c r="O770" s="74" t="s">
        <v>18</v>
      </c>
      <c r="P770" s="11"/>
    </row>
    <row r="771" spans="2:18" ht="32.25" customHeight="1" x14ac:dyDescent="0.25">
      <c r="B771" s="90"/>
      <c r="C771" s="91"/>
      <c r="D771" s="95"/>
      <c r="E771" s="80" t="s">
        <v>19</v>
      </c>
      <c r="F771" s="80"/>
      <c r="G771" s="80" t="str">
        <f>'[2]18 SETDA'!D32</f>
        <v xml:space="preserve">Penyediaan Pelayanan Administrasi  Perkantoran </v>
      </c>
      <c r="H771" s="80"/>
      <c r="I771" s="82">
        <f>'[2]18 SETDA'!M32</f>
        <v>3569315907</v>
      </c>
      <c r="J771" s="83"/>
      <c r="K771" s="83"/>
      <c r="L771" s="72"/>
      <c r="M771" s="72"/>
      <c r="N771" s="84">
        <f t="shared" si="29"/>
        <v>3569315907</v>
      </c>
      <c r="O771" s="63"/>
      <c r="P771" s="11"/>
      <c r="Q771" s="1"/>
      <c r="R771" s="1"/>
    </row>
    <row r="772" spans="2:18" ht="26.25" customHeight="1" x14ac:dyDescent="0.25">
      <c r="B772" s="90"/>
      <c r="C772" s="91"/>
      <c r="D772" s="89"/>
      <c r="E772" s="80" t="s">
        <v>19</v>
      </c>
      <c r="F772" s="80"/>
      <c r="G772" s="80" t="str">
        <f>'[2]18 SETDA'!D33</f>
        <v>Pelayanan Administrasi Perkantoran (Bag. Perlum)</v>
      </c>
      <c r="H772" s="80"/>
      <c r="I772" s="82">
        <f>'[2]18 SETDA'!M33</f>
        <v>32000000</v>
      </c>
      <c r="J772" s="83"/>
      <c r="K772" s="83"/>
      <c r="L772" s="72"/>
      <c r="M772" s="72"/>
      <c r="N772" s="84">
        <f t="shared" si="29"/>
        <v>32000000</v>
      </c>
      <c r="O772" s="63"/>
      <c r="P772" s="11"/>
      <c r="Q772" s="1"/>
      <c r="R772" s="1"/>
    </row>
    <row r="773" spans="2:18" ht="26.25" customHeight="1" x14ac:dyDescent="0.25">
      <c r="B773" s="90"/>
      <c r="C773" s="91"/>
      <c r="D773" s="89"/>
      <c r="E773" s="80" t="s">
        <v>19</v>
      </c>
      <c r="F773" s="80"/>
      <c r="G773" s="80" t="str">
        <f>'[2]18 SETDA'!D34</f>
        <v>Pelayanan Administrasi Kepegawaian Sekretariat Daerah (Bag.Organisasi)</v>
      </c>
      <c r="H773" s="80"/>
      <c r="I773" s="82">
        <f>'[2]18 SETDA'!M34</f>
        <v>173822000</v>
      </c>
      <c r="J773" s="83"/>
      <c r="K773" s="83"/>
      <c r="L773" s="72"/>
      <c r="M773" s="72"/>
      <c r="N773" s="84">
        <f t="shared" si="29"/>
        <v>173822000</v>
      </c>
      <c r="O773" s="63"/>
      <c r="P773" s="11"/>
      <c r="Q773" s="1"/>
      <c r="R773" s="1"/>
    </row>
    <row r="774" spans="2:18" ht="26.25" customHeight="1" x14ac:dyDescent="0.25">
      <c r="B774" s="90"/>
      <c r="C774" s="91"/>
      <c r="D774" s="89"/>
      <c r="E774" s="80" t="s">
        <v>19</v>
      </c>
      <c r="F774" s="80"/>
      <c r="G774" s="80" t="str">
        <f>'[2]18 SETDA'!D35</f>
        <v>Rapat-Rapat Koordinasi dan Konsultasi (Sekda &amp; Staf Ahli)</v>
      </c>
      <c r="H774" s="80"/>
      <c r="I774" s="82">
        <f>'[2]18 SETDA'!M35</f>
        <v>1150000000</v>
      </c>
      <c r="J774" s="83"/>
      <c r="K774" s="83"/>
      <c r="L774" s="72"/>
      <c r="M774" s="72"/>
      <c r="N774" s="84">
        <f>+I774+K774</f>
        <v>1150000000</v>
      </c>
      <c r="O774" s="63"/>
      <c r="P774" s="11"/>
      <c r="Q774" s="1"/>
      <c r="R774" s="1"/>
    </row>
    <row r="775" spans="2:18" ht="30" customHeight="1" x14ac:dyDescent="0.25">
      <c r="B775" s="90"/>
      <c r="C775" s="91"/>
      <c r="D775" s="89"/>
      <c r="E775" s="80" t="s">
        <v>19</v>
      </c>
      <c r="F775" s="80"/>
      <c r="G775" s="80" t="str">
        <f>'[2]18 SETDA'!D36</f>
        <v>Rapat-rapat Koordinasi dan Konsultasi (Bag. Perlum)</v>
      </c>
      <c r="H775" s="80"/>
      <c r="I775" s="82">
        <f>'[2]18 SETDA'!M36</f>
        <v>183524500</v>
      </c>
      <c r="J775" s="83"/>
      <c r="K775" s="83"/>
      <c r="L775" s="72"/>
      <c r="M775" s="72"/>
      <c r="N775" s="84">
        <f t="shared" si="29"/>
        <v>183524500</v>
      </c>
      <c r="O775" s="63"/>
      <c r="P775" s="11"/>
      <c r="Q775" s="1"/>
      <c r="R775" s="1"/>
    </row>
    <row r="776" spans="2:18" ht="13.5" customHeight="1" x14ac:dyDescent="0.25">
      <c r="B776" s="90"/>
      <c r="C776" s="91"/>
      <c r="D776" s="89"/>
      <c r="E776" s="78"/>
      <c r="F776" s="79"/>
      <c r="G776" s="78"/>
      <c r="H776" s="78"/>
      <c r="I776" s="82"/>
      <c r="J776" s="83"/>
      <c r="K776" s="83"/>
      <c r="L776" s="72"/>
      <c r="M776" s="72"/>
      <c r="N776" s="84"/>
      <c r="O776" s="63"/>
    </row>
    <row r="777" spans="2:18" s="18" customFormat="1" ht="26.25" customHeight="1" x14ac:dyDescent="0.25">
      <c r="B777" s="98"/>
      <c r="C777" s="99"/>
      <c r="D777" s="89"/>
      <c r="E777" s="67" t="s">
        <v>14</v>
      </c>
      <c r="F777" s="68" t="s">
        <v>15</v>
      </c>
      <c r="G777" s="96" t="s">
        <v>94</v>
      </c>
      <c r="H777" s="96"/>
      <c r="I777" s="70">
        <f>SUM(I778:I788)</f>
        <v>10548809294</v>
      </c>
      <c r="J777" s="71"/>
      <c r="K777" s="71"/>
      <c r="L777" s="72">
        <v>2</v>
      </c>
      <c r="M777" s="72" t="s">
        <v>83</v>
      </c>
      <c r="N777" s="73">
        <f>SUM(N778:N787)</f>
        <v>10332809294</v>
      </c>
      <c r="O777" s="231" t="s">
        <v>18</v>
      </c>
      <c r="P777" s="11"/>
    </row>
    <row r="778" spans="2:18" ht="30.75" customHeight="1" x14ac:dyDescent="0.25">
      <c r="B778" s="90"/>
      <c r="C778" s="91"/>
      <c r="D778" s="95"/>
      <c r="E778" s="80" t="s">
        <v>19</v>
      </c>
      <c r="F778" s="80"/>
      <c r="G778" s="80" t="str">
        <f>'[2]18 SETDA'!D11</f>
        <v>Pengadaan Kendaraan dinas/operasional</v>
      </c>
      <c r="H778" s="80"/>
      <c r="I778" s="82">
        <f>'[2]18 SETDA'!M11</f>
        <v>2883068000</v>
      </c>
      <c r="J778" s="83"/>
      <c r="K778" s="83"/>
      <c r="L778" s="72"/>
      <c r="M778" s="72"/>
      <c r="N778" s="84">
        <f t="shared" si="29"/>
        <v>2883068000</v>
      </c>
      <c r="O778" s="63"/>
      <c r="P778" s="11"/>
      <c r="Q778" s="1"/>
      <c r="R778" s="1"/>
    </row>
    <row r="779" spans="2:18" ht="54" customHeight="1" x14ac:dyDescent="0.25">
      <c r="B779" s="90"/>
      <c r="C779" s="91"/>
      <c r="D779" s="89"/>
      <c r="E779" s="80" t="s">
        <v>19</v>
      </c>
      <c r="F779" s="80"/>
      <c r="G779" s="80" t="str">
        <f>'[2]18 SETDA'!D12</f>
        <v>Pembangunan/Rehabilitasi Gedung/Kantor, Dinas/Mess Pegawai Kecamatan (Bag. Adm. Pemerintahan Umum)</v>
      </c>
      <c r="H779" s="80"/>
      <c r="I779" s="82">
        <f>'[2]18 SETDA'!M12</f>
        <v>2004697658</v>
      </c>
      <c r="J779" s="83"/>
      <c r="K779" s="83"/>
      <c r="L779" s="72"/>
      <c r="M779" s="72"/>
      <c r="N779" s="84">
        <f t="shared" si="29"/>
        <v>2004697658</v>
      </c>
      <c r="O779" s="63"/>
      <c r="P779" s="11"/>
      <c r="Q779" s="1"/>
      <c r="R779" s="1"/>
    </row>
    <row r="780" spans="2:18" ht="28.5" customHeight="1" x14ac:dyDescent="0.25">
      <c r="B780" s="90"/>
      <c r="C780" s="91"/>
      <c r="D780" s="89"/>
      <c r="E780" s="80" t="s">
        <v>19</v>
      </c>
      <c r="F780" s="80"/>
      <c r="G780" s="80" t="str">
        <f>'[2]18 SETDA'!D13</f>
        <v>Pemeliharaan rutin/ berkala kendaraan dinas/operasional</v>
      </c>
      <c r="H780" s="80"/>
      <c r="I780" s="82">
        <f>'[2]18 SETDA'!M13</f>
        <v>126000000</v>
      </c>
      <c r="J780" s="83"/>
      <c r="K780" s="83"/>
      <c r="L780" s="72"/>
      <c r="M780" s="72"/>
      <c r="N780" s="84">
        <f t="shared" si="29"/>
        <v>126000000</v>
      </c>
      <c r="O780" s="63"/>
      <c r="P780" s="11"/>
      <c r="Q780" s="1"/>
      <c r="R780" s="1"/>
    </row>
    <row r="781" spans="2:18" ht="30.75" hidden="1" customHeight="1" x14ac:dyDescent="0.25">
      <c r="B781" s="90"/>
      <c r="C781" s="91"/>
      <c r="D781" s="89"/>
      <c r="E781" s="80" t="s">
        <v>19</v>
      </c>
      <c r="F781" s="80"/>
      <c r="G781" s="80" t="str">
        <f>'[2]18 SETDA'!D14</f>
        <v>Pengadaan Sarana &amp; Prasarana Kantor (Bag. Adm. Pemb. dan SDA)</v>
      </c>
      <c r="H781" s="80"/>
      <c r="I781" s="82">
        <f>'[2]18 SETDA'!M14</f>
        <v>0</v>
      </c>
      <c r="J781" s="83"/>
      <c r="K781" s="83"/>
      <c r="L781" s="72"/>
      <c r="M781" s="72"/>
      <c r="N781" s="84">
        <f t="shared" ref="N781:N852" si="31">+I781+K781</f>
        <v>0</v>
      </c>
      <c r="O781" s="63"/>
      <c r="P781" s="11"/>
      <c r="Q781" s="1"/>
      <c r="R781" s="1"/>
    </row>
    <row r="782" spans="2:18" ht="30.75" customHeight="1" x14ac:dyDescent="0.25">
      <c r="B782" s="90"/>
      <c r="C782" s="91"/>
      <c r="D782" s="89"/>
      <c r="E782" s="80" t="s">
        <v>19</v>
      </c>
      <c r="F782" s="80"/>
      <c r="G782" s="80" t="str">
        <f>'[2]18 SETDA'!D15</f>
        <v>Pengadaan Perlengkapan Gedung Kantor (Bag. Perlum)</v>
      </c>
      <c r="H782" s="80"/>
      <c r="I782" s="82">
        <f>'[2]18 SETDA'!M15</f>
        <v>4469359136</v>
      </c>
      <c r="J782" s="83"/>
      <c r="K782" s="83"/>
      <c r="L782" s="72"/>
      <c r="M782" s="72"/>
      <c r="N782" s="84">
        <f t="shared" si="31"/>
        <v>4469359136</v>
      </c>
      <c r="O782" s="63"/>
      <c r="P782" s="11"/>
      <c r="Q782" s="1"/>
      <c r="R782" s="1"/>
    </row>
    <row r="783" spans="2:18" ht="30.75" customHeight="1" x14ac:dyDescent="0.25">
      <c r="B783" s="90"/>
      <c r="C783" s="91"/>
      <c r="D783" s="89"/>
      <c r="E783" s="80" t="s">
        <v>19</v>
      </c>
      <c r="F783" s="80"/>
      <c r="G783" s="80" t="str">
        <f>'[2]18 SETDA'!D16</f>
        <v xml:space="preserve">Pengadaan Sarana &amp; Prasarana Kantor </v>
      </c>
      <c r="H783" s="81"/>
      <c r="I783" s="82">
        <f>'[2]18 SETDA'!M16</f>
        <v>475684500</v>
      </c>
      <c r="J783" s="83"/>
      <c r="K783" s="83"/>
      <c r="L783" s="72"/>
      <c r="M783" s="72"/>
      <c r="N783" s="84">
        <f t="shared" ref="N783:N788" si="32">I783</f>
        <v>475684500</v>
      </c>
      <c r="O783" s="63"/>
      <c r="P783" s="11"/>
      <c r="Q783" s="1"/>
      <c r="R783" s="1"/>
    </row>
    <row r="784" spans="2:18" ht="30.75" hidden="1" customHeight="1" x14ac:dyDescent="0.25">
      <c r="B784" s="90"/>
      <c r="C784" s="91"/>
      <c r="D784" s="89"/>
      <c r="E784" s="80" t="s">
        <v>19</v>
      </c>
      <c r="F784" s="80"/>
      <c r="G784" s="80" t="str">
        <f>'[2]18 SETDA'!D17</f>
        <v>Pengadaan Sarana dan Prasarana Kantor (Bag. Humas)</v>
      </c>
      <c r="H784" s="81"/>
      <c r="I784" s="82">
        <f>'[2]18 SETDA'!M17</f>
        <v>0</v>
      </c>
      <c r="J784" s="83"/>
      <c r="K784" s="83"/>
      <c r="L784" s="72"/>
      <c r="M784" s="72"/>
      <c r="N784" s="84">
        <f t="shared" si="32"/>
        <v>0</v>
      </c>
      <c r="O784" s="63"/>
      <c r="P784" s="11"/>
      <c r="Q784" s="1"/>
      <c r="R784" s="1"/>
    </row>
    <row r="785" spans="1:29" ht="30.75" hidden="1" customHeight="1" x14ac:dyDescent="0.25">
      <c r="B785" s="90"/>
      <c r="C785" s="91"/>
      <c r="D785" s="89"/>
      <c r="E785" s="80" t="s">
        <v>19</v>
      </c>
      <c r="F785" s="80"/>
      <c r="G785" s="80" t="str">
        <f>'[2]18 SETDA'!D18</f>
        <v>Pengadaan Sarana dan Prasarana Kantor (Bag. Pemerintahan)</v>
      </c>
      <c r="H785" s="81"/>
      <c r="I785" s="82">
        <f>'[2]18 SETDA'!M18</f>
        <v>0</v>
      </c>
      <c r="J785" s="83"/>
      <c r="K785" s="83"/>
      <c r="L785" s="72"/>
      <c r="M785" s="72"/>
      <c r="N785" s="84">
        <f t="shared" si="32"/>
        <v>0</v>
      </c>
      <c r="O785" s="63"/>
      <c r="P785" s="11"/>
      <c r="Q785" s="1"/>
      <c r="R785" s="1"/>
    </row>
    <row r="786" spans="1:29" ht="30.75" customHeight="1" x14ac:dyDescent="0.25">
      <c r="B786" s="90"/>
      <c r="C786" s="91"/>
      <c r="D786" s="89"/>
      <c r="E786" s="80" t="s">
        <v>19</v>
      </c>
      <c r="F786" s="80"/>
      <c r="G786" s="80" t="str">
        <f>'[2]18 SETDA'!D19</f>
        <v>Pemeliharaan rutin/berkala kendaraan dinas/operasional (KDH)</v>
      </c>
      <c r="H786" s="81"/>
      <c r="I786" s="82">
        <f>'[2]18 SETDA'!M19</f>
        <v>242000000</v>
      </c>
      <c r="J786" s="83"/>
      <c r="K786" s="83"/>
      <c r="L786" s="72"/>
      <c r="M786" s="72"/>
      <c r="N786" s="84">
        <f t="shared" si="32"/>
        <v>242000000</v>
      </c>
      <c r="O786" s="63"/>
      <c r="P786" s="11"/>
      <c r="Q786" s="1"/>
      <c r="R786" s="1"/>
    </row>
    <row r="787" spans="1:29" ht="40.5" customHeight="1" x14ac:dyDescent="0.25">
      <c r="B787" s="90"/>
      <c r="C787" s="91"/>
      <c r="D787" s="89"/>
      <c r="E787" s="80" t="s">
        <v>19</v>
      </c>
      <c r="F787" s="80"/>
      <c r="G787" s="80" t="str">
        <f>'[2]18 SETDA'!D20</f>
        <v>Pemeliharaan rutin/berkala kendaraan dinas/operasional (WKDH)</v>
      </c>
      <c r="H787" s="81"/>
      <c r="I787" s="82">
        <f>'[2]18 SETDA'!M20</f>
        <v>132000000</v>
      </c>
      <c r="J787" s="83"/>
      <c r="K787" s="83"/>
      <c r="L787" s="72"/>
      <c r="M787" s="72"/>
      <c r="N787" s="84">
        <f t="shared" si="32"/>
        <v>132000000</v>
      </c>
      <c r="O787" s="63"/>
      <c r="P787" s="11"/>
      <c r="Q787" s="1"/>
      <c r="R787" s="1"/>
    </row>
    <row r="788" spans="1:29" ht="40.5" customHeight="1" x14ac:dyDescent="0.25">
      <c r="B788" s="90"/>
      <c r="C788" s="91"/>
      <c r="D788" s="89"/>
      <c r="E788" s="80" t="s">
        <v>19</v>
      </c>
      <c r="F788" s="80"/>
      <c r="G788" s="80" t="str">
        <f>'[2]18 SETDA'!D21</f>
        <v>Pengadaan Sarana dan Prasarana Rumah Jabatan/Rujab</v>
      </c>
      <c r="H788" s="81"/>
      <c r="I788" s="82">
        <f>'[2]18 SETDA'!M21</f>
        <v>216000000</v>
      </c>
      <c r="J788" s="83"/>
      <c r="K788" s="83"/>
      <c r="L788" s="72"/>
      <c r="M788" s="72"/>
      <c r="N788" s="84">
        <f t="shared" si="32"/>
        <v>216000000</v>
      </c>
      <c r="O788" s="63"/>
      <c r="P788" s="11"/>
      <c r="Q788" s="1"/>
      <c r="R788" s="1"/>
    </row>
    <row r="789" spans="1:29" ht="30.75" customHeight="1" x14ac:dyDescent="0.25">
      <c r="B789" s="90"/>
      <c r="C789" s="91"/>
      <c r="D789" s="89"/>
      <c r="E789" s="78"/>
      <c r="F789" s="78"/>
      <c r="G789" s="78"/>
      <c r="H789" s="78"/>
      <c r="I789" s="82"/>
      <c r="J789" s="83"/>
      <c r="K789" s="83"/>
      <c r="L789" s="72"/>
      <c r="M789" s="72"/>
      <c r="N789" s="84"/>
      <c r="O789" s="63"/>
      <c r="P789" s="11"/>
      <c r="Q789" s="1"/>
      <c r="R789" s="1"/>
    </row>
    <row r="790" spans="1:29" ht="29.25" customHeight="1" x14ac:dyDescent="0.25">
      <c r="B790" s="90"/>
      <c r="C790" s="91"/>
      <c r="D790" s="89"/>
      <c r="E790" s="67" t="s">
        <v>14</v>
      </c>
      <c r="F790" s="68" t="s">
        <v>15</v>
      </c>
      <c r="G790" s="96" t="s">
        <v>222</v>
      </c>
      <c r="H790" s="96"/>
      <c r="I790" s="70">
        <f>SUM(I791:I798)</f>
        <v>2163573994</v>
      </c>
      <c r="J790" s="83"/>
      <c r="K790" s="83"/>
      <c r="L790" s="72">
        <v>2</v>
      </c>
      <c r="M790" s="72" t="s">
        <v>83</v>
      </c>
      <c r="N790" s="73">
        <f t="shared" si="31"/>
        <v>2163573994</v>
      </c>
      <c r="O790" s="74" t="s">
        <v>18</v>
      </c>
    </row>
    <row r="791" spans="1:29" ht="31.5" customHeight="1" x14ac:dyDescent="0.25">
      <c r="B791" s="90"/>
      <c r="C791" s="91"/>
      <c r="D791" s="89"/>
      <c r="E791" s="80" t="s">
        <v>19</v>
      </c>
      <c r="F791" s="80"/>
      <c r="G791" s="80" t="str">
        <f>'[2]18 SETDA'!D23</f>
        <v>Analisa Tupoksi Tahunan Evaluasi Organisasi Perangkat Daerah</v>
      </c>
      <c r="H791" s="80"/>
      <c r="I791" s="82">
        <f>'[2]18 SETDA'!M23</f>
        <v>471400000</v>
      </c>
      <c r="J791" s="83"/>
      <c r="K791" s="83"/>
      <c r="L791" s="72"/>
      <c r="M791" s="72"/>
      <c r="N791" s="84">
        <f t="shared" si="31"/>
        <v>471400000</v>
      </c>
      <c r="O791" s="63"/>
    </row>
    <row r="792" spans="1:29" ht="21" customHeight="1" x14ac:dyDescent="0.25">
      <c r="B792" s="90"/>
      <c r="C792" s="91"/>
      <c r="D792" s="89"/>
      <c r="E792" s="80" t="s">
        <v>19</v>
      </c>
      <c r="F792" s="80"/>
      <c r="G792" s="80" t="str">
        <f>'[2]18 SETDA'!D24</f>
        <v>Analisis Jabatan</v>
      </c>
      <c r="H792" s="80"/>
      <c r="I792" s="82">
        <f>'[2]18 SETDA'!M24</f>
        <v>220874500</v>
      </c>
      <c r="J792" s="83"/>
      <c r="K792" s="83"/>
      <c r="L792" s="72"/>
      <c r="M792" s="72"/>
      <c r="N792" s="84">
        <f t="shared" si="31"/>
        <v>220874500</v>
      </c>
      <c r="O792" s="63"/>
    </row>
    <row r="793" spans="1:29" ht="42" customHeight="1" x14ac:dyDescent="0.25">
      <c r="B793" s="90"/>
      <c r="C793" s="91"/>
      <c r="D793" s="89"/>
      <c r="E793" s="80" t="s">
        <v>19</v>
      </c>
      <c r="F793" s="80"/>
      <c r="G793" s="80" t="str">
        <f>'[2]18 SETDA'!D25</f>
        <v>Monitoring dan Evaluasi Pelaksanaan Kegiatan Program Pembangunan (Bag. Adm. Pemb. dan SDA)</v>
      </c>
      <c r="H793" s="80"/>
      <c r="I793" s="82">
        <f>'[2]18 SETDA'!M25</f>
        <v>170000000</v>
      </c>
      <c r="J793" s="83"/>
      <c r="K793" s="83"/>
      <c r="L793" s="72"/>
      <c r="M793" s="72"/>
      <c r="N793" s="84">
        <f t="shared" si="31"/>
        <v>170000000</v>
      </c>
      <c r="O793" s="63"/>
    </row>
    <row r="794" spans="1:29" s="8" customFormat="1" ht="42.75" customHeight="1" x14ac:dyDescent="0.25">
      <c r="A794" s="1"/>
      <c r="B794" s="90"/>
      <c r="C794" s="91"/>
      <c r="D794" s="89"/>
      <c r="E794" s="80" t="s">
        <v>19</v>
      </c>
      <c r="F794" s="80"/>
      <c r="G794" s="80" t="str">
        <f>'[2]18 SETDA'!D26</f>
        <v>Bimbingan Tekhnis Implementasi Peraturan Perundangan-undangan (Bag. Perlum)</v>
      </c>
      <c r="H794" s="80"/>
      <c r="I794" s="82">
        <f>'[2]18 SETDA'!M26</f>
        <v>272850000</v>
      </c>
      <c r="J794" s="83"/>
      <c r="K794" s="83"/>
      <c r="L794" s="72"/>
      <c r="M794" s="72"/>
      <c r="N794" s="84">
        <f t="shared" si="31"/>
        <v>272850000</v>
      </c>
      <c r="O794" s="63"/>
      <c r="P794" s="7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s="8" customFormat="1" ht="41.25" customHeight="1" x14ac:dyDescent="0.25">
      <c r="A795" s="1"/>
      <c r="B795" s="90"/>
      <c r="C795" s="91"/>
      <c r="D795" s="89"/>
      <c r="E795" s="80" t="s">
        <v>19</v>
      </c>
      <c r="F795" s="80"/>
      <c r="G795" s="80" t="str">
        <f>'[2]18 SETDA'!D27</f>
        <v>Dukungan Program Percepatan Pembangunan Sanitasi Permukiman (PPSP)</v>
      </c>
      <c r="H795" s="80"/>
      <c r="I795" s="82">
        <f>'[2]18 SETDA'!M27</f>
        <v>54250000</v>
      </c>
      <c r="J795" s="83"/>
      <c r="K795" s="83"/>
      <c r="L795" s="72"/>
      <c r="M795" s="72"/>
      <c r="N795" s="84">
        <f t="shared" si="31"/>
        <v>54250000</v>
      </c>
      <c r="O795" s="63"/>
      <c r="P795" s="7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s="8" customFormat="1" ht="30.75" customHeight="1" x14ac:dyDescent="0.25">
      <c r="A796" s="1"/>
      <c r="B796" s="90"/>
      <c r="C796" s="91"/>
      <c r="D796" s="89"/>
      <c r="E796" s="80" t="s">
        <v>19</v>
      </c>
      <c r="F796" s="80"/>
      <c r="G796" s="80" t="str">
        <f>'[2]18 SETDA'!D28</f>
        <v>Evaluasi Penyelenggaraan Pelayanan Publik</v>
      </c>
      <c r="H796" s="80"/>
      <c r="I796" s="82">
        <f>'[2]18 SETDA'!M28</f>
        <v>283500000</v>
      </c>
      <c r="J796" s="83"/>
      <c r="K796" s="83"/>
      <c r="L796" s="72"/>
      <c r="M796" s="72"/>
      <c r="N796" s="84">
        <f t="shared" si="31"/>
        <v>283500000</v>
      </c>
      <c r="O796" s="63"/>
      <c r="P796" s="7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s="8" customFormat="1" ht="41.25" customHeight="1" x14ac:dyDescent="0.25">
      <c r="A797" s="1"/>
      <c r="B797" s="90"/>
      <c r="C797" s="91"/>
      <c r="D797" s="89"/>
      <c r="E797" s="80" t="s">
        <v>19</v>
      </c>
      <c r="F797" s="80"/>
      <c r="G797" s="80" t="str">
        <f>'[2]18 SETDA'!D29</f>
        <v>Pembinaan Administrasi Pengadaan Barang / Jasa (Bag. Adm. Pemb. dan SDA)</v>
      </c>
      <c r="H797" s="80"/>
      <c r="I797" s="82">
        <f>'[2]18 SETDA'!M29</f>
        <v>454329500</v>
      </c>
      <c r="J797" s="83"/>
      <c r="K797" s="83"/>
      <c r="L797" s="72"/>
      <c r="M797" s="72"/>
      <c r="N797" s="84">
        <f t="shared" si="31"/>
        <v>454329500</v>
      </c>
      <c r="O797" s="63"/>
      <c r="P797" s="7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s="8" customFormat="1" ht="51.75" customHeight="1" x14ac:dyDescent="0.25">
      <c r="A798" s="1"/>
      <c r="B798" s="90"/>
      <c r="C798" s="91"/>
      <c r="D798" s="89"/>
      <c r="E798" s="80" t="s">
        <v>19</v>
      </c>
      <c r="F798" s="80"/>
      <c r="G798" s="80" t="str">
        <f>'[2]18 SETDA'!D30</f>
        <v>Pembinaan dan Pengendalian Pengelola Administrasi Kegiatan Program Pembangunan (Bag. Adm., Pemb. dan SDA</v>
      </c>
      <c r="H798" s="80"/>
      <c r="I798" s="82">
        <f>'[2]18 SETDA'!M30</f>
        <v>236369994</v>
      </c>
      <c r="J798" s="83"/>
      <c r="K798" s="83"/>
      <c r="L798" s="72"/>
      <c r="M798" s="72"/>
      <c r="N798" s="84">
        <f t="shared" si="31"/>
        <v>236369994</v>
      </c>
      <c r="O798" s="63"/>
      <c r="P798" s="7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s="8" customFormat="1" ht="15.75" customHeight="1" x14ac:dyDescent="0.25">
      <c r="A799" s="1"/>
      <c r="B799" s="90"/>
      <c r="C799" s="91"/>
      <c r="D799" s="89"/>
      <c r="E799" s="78"/>
      <c r="F799" s="78"/>
      <c r="G799" s="78"/>
      <c r="H799" s="78"/>
      <c r="I799" s="82"/>
      <c r="J799" s="83"/>
      <c r="K799" s="83"/>
      <c r="L799" s="72"/>
      <c r="M799" s="72"/>
      <c r="N799" s="84"/>
      <c r="O799" s="63"/>
      <c r="P799" s="7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s="8" customFormat="1" ht="40.5" customHeight="1" x14ac:dyDescent="0.25">
      <c r="A800" s="1"/>
      <c r="B800" s="90"/>
      <c r="C800" s="91"/>
      <c r="D800" s="89"/>
      <c r="E800" s="67" t="s">
        <v>14</v>
      </c>
      <c r="F800" s="68" t="s">
        <v>15</v>
      </c>
      <c r="G800" s="69" t="s">
        <v>223</v>
      </c>
      <c r="H800" s="133"/>
      <c r="I800" s="70">
        <f>SUM(I801:I802)</f>
        <v>291486500</v>
      </c>
      <c r="J800" s="83"/>
      <c r="K800" s="83"/>
      <c r="L800" s="72">
        <v>2</v>
      </c>
      <c r="M800" s="72" t="s">
        <v>83</v>
      </c>
      <c r="N800" s="73">
        <f t="shared" ref="N800:N802" si="33">+I800+K800</f>
        <v>291486500</v>
      </c>
      <c r="O800" s="74" t="s">
        <v>18</v>
      </c>
      <c r="P800" s="7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s="8" customFormat="1" ht="39.75" customHeight="1" x14ac:dyDescent="0.25">
      <c r="A801" s="1"/>
      <c r="B801" s="90"/>
      <c r="C801" s="91"/>
      <c r="D801" s="89"/>
      <c r="E801" s="80" t="s">
        <v>19</v>
      </c>
      <c r="F801" s="80"/>
      <c r="G801" s="80" t="str">
        <f>+'[1]18 SETDA'!G34</f>
        <v>Penyusunan Data Profil Sumber Daya Alam Kab. Donggala  Tahun Anggaran 2016</v>
      </c>
      <c r="H801" s="80"/>
      <c r="I801" s="82">
        <f>'[2]18 SETDA'!M38</f>
        <v>12500000</v>
      </c>
      <c r="J801" s="83"/>
      <c r="K801" s="83"/>
      <c r="L801" s="72"/>
      <c r="M801" s="72"/>
      <c r="N801" s="84">
        <f t="shared" si="33"/>
        <v>12500000</v>
      </c>
      <c r="O801" s="63"/>
      <c r="P801" s="7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s="8" customFormat="1" ht="42" customHeight="1" x14ac:dyDescent="0.25">
      <c r="A802" s="1"/>
      <c r="B802" s="90"/>
      <c r="C802" s="91"/>
      <c r="D802" s="89"/>
      <c r="E802" s="80" t="s">
        <v>19</v>
      </c>
      <c r="F802" s="80"/>
      <c r="G802" s="80" t="str">
        <f>+'[1]18 SETDA'!G35</f>
        <v>Penyusunan Laporan Sistem Monitoring Tim Evaluasi dan Pengawasan Penyerapan Anggaran</v>
      </c>
      <c r="H802" s="80"/>
      <c r="I802" s="82">
        <f>'[2]18 SETDA'!M39</f>
        <v>278986500</v>
      </c>
      <c r="J802" s="83"/>
      <c r="K802" s="83"/>
      <c r="L802" s="72"/>
      <c r="M802" s="72"/>
      <c r="N802" s="84">
        <f t="shared" si="33"/>
        <v>278986500</v>
      </c>
      <c r="O802" s="63"/>
      <c r="P802" s="7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s="8" customFormat="1" ht="14.25" customHeight="1" x14ac:dyDescent="0.25">
      <c r="A803" s="1"/>
      <c r="B803" s="90"/>
      <c r="C803" s="91"/>
      <c r="D803" s="89"/>
      <c r="E803" s="78"/>
      <c r="F803" s="79"/>
      <c r="G803" s="79"/>
      <c r="H803" s="79"/>
      <c r="I803" s="82"/>
      <c r="J803" s="104"/>
      <c r="K803" s="104"/>
      <c r="L803" s="105"/>
      <c r="M803" s="72"/>
      <c r="N803" s="84"/>
      <c r="O803" s="63"/>
      <c r="P803" s="7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s="18" customFormat="1" ht="25.5" customHeight="1" x14ac:dyDescent="0.25">
      <c r="B804" s="98"/>
      <c r="C804" s="99"/>
      <c r="D804" s="89"/>
      <c r="E804" s="67" t="s">
        <v>14</v>
      </c>
      <c r="F804" s="68" t="s">
        <v>15</v>
      </c>
      <c r="G804" s="96" t="s">
        <v>224</v>
      </c>
      <c r="H804" s="96"/>
      <c r="I804" s="70">
        <f>SUM(I805:I808)</f>
        <v>812864498</v>
      </c>
      <c r="J804" s="71"/>
      <c r="K804" s="71"/>
      <c r="L804" s="72">
        <v>2</v>
      </c>
      <c r="M804" s="72" t="s">
        <v>83</v>
      </c>
      <c r="N804" s="73">
        <f t="shared" si="31"/>
        <v>812864498</v>
      </c>
      <c r="O804" s="74" t="s">
        <v>18</v>
      </c>
      <c r="P804" s="11"/>
    </row>
    <row r="805" spans="1:29" s="8" customFormat="1" ht="42.75" customHeight="1" x14ac:dyDescent="0.25">
      <c r="A805" s="1"/>
      <c r="B805" s="90"/>
      <c r="C805" s="91"/>
      <c r="D805" s="95"/>
      <c r="E805" s="102" t="s">
        <v>19</v>
      </c>
      <c r="F805" s="80"/>
      <c r="G805" s="80" t="str">
        <f>'[2]18 SETDA'!D71</f>
        <v>Pemantauan Harga Sembilan Bahan Pokok dan Bahan Bakar Minyak Tanah (Bag.Adm.Perekonomian)</v>
      </c>
      <c r="H805" s="80"/>
      <c r="I805" s="82">
        <f>'[2]18 SETDA'!M71</f>
        <v>227046000</v>
      </c>
      <c r="J805" s="83"/>
      <c r="K805" s="83"/>
      <c r="L805" s="72"/>
      <c r="M805" s="72"/>
      <c r="N805" s="84">
        <f t="shared" si="31"/>
        <v>227046000</v>
      </c>
      <c r="O805" s="63"/>
      <c r="P805" s="7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s="8" customFormat="1" ht="57" customHeight="1" x14ac:dyDescent="0.25">
      <c r="A806" s="1"/>
      <c r="B806" s="90"/>
      <c r="C806" s="91"/>
      <c r="D806" s="95"/>
      <c r="E806" s="102" t="s">
        <v>19</v>
      </c>
      <c r="F806" s="80"/>
      <c r="G806" s="80" t="str">
        <f>'[2]18 SETDA'!D72</f>
        <v>Pembinaan,Pengawasan dan Monitoring Distribusi Beras Bersubsidi Untuk Rumah Tangga Miskin (Bag.Adm.Perekonomian)</v>
      </c>
      <c r="H806" s="80"/>
      <c r="I806" s="82">
        <f>'[2]18 SETDA'!M72</f>
        <v>353065498</v>
      </c>
      <c r="J806" s="83"/>
      <c r="K806" s="83"/>
      <c r="L806" s="72"/>
      <c r="M806" s="72"/>
      <c r="N806" s="84">
        <f t="shared" si="31"/>
        <v>353065498</v>
      </c>
      <c r="O806" s="63"/>
      <c r="P806" s="7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s="8" customFormat="1" ht="52.5" customHeight="1" x14ac:dyDescent="0.25">
      <c r="A807" s="1"/>
      <c r="B807" s="90"/>
      <c r="C807" s="91"/>
      <c r="D807" s="95"/>
      <c r="E807" s="102" t="s">
        <v>19</v>
      </c>
      <c r="F807" s="80"/>
      <c r="G807" s="80" t="str">
        <f>'[2]18 SETDA'!D74</f>
        <v>Penyusunan Laporan Penyelenggaraan Pemerintahan Daerah (Bagian Adm. Pemerintahan Umum)</v>
      </c>
      <c r="H807" s="80"/>
      <c r="I807" s="82">
        <f>'[2]18 SETDA'!M74</f>
        <v>159930000</v>
      </c>
      <c r="J807" s="83"/>
      <c r="K807" s="83"/>
      <c r="L807" s="72"/>
      <c r="M807" s="72"/>
      <c r="N807" s="84">
        <f t="shared" si="31"/>
        <v>159930000</v>
      </c>
      <c r="O807" s="63"/>
      <c r="P807" s="7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s="8" customFormat="1" ht="54.75" customHeight="1" x14ac:dyDescent="0.25">
      <c r="A808" s="1"/>
      <c r="B808" s="90"/>
      <c r="C808" s="91"/>
      <c r="D808" s="95"/>
      <c r="E808" s="102" t="s">
        <v>19</v>
      </c>
      <c r="F808" s="80"/>
      <c r="G808" s="80" t="str">
        <f>'[2]18 SETDA'!D75</f>
        <v>Peningkatan Sumber Daya Aparatur Dalam Pengembangan Badan Usaha Milik Daerah (Bag.Adm.Perekonomian)</v>
      </c>
      <c r="H808" s="81"/>
      <c r="I808" s="82">
        <f>'[2]18 SETDA'!M75</f>
        <v>72823000</v>
      </c>
      <c r="J808" s="83"/>
      <c r="K808" s="83"/>
      <c r="L808" s="72"/>
      <c r="M808" s="72"/>
      <c r="N808" s="84">
        <f>I808</f>
        <v>72823000</v>
      </c>
      <c r="O808" s="63"/>
      <c r="P808" s="7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9.5" customHeight="1" x14ac:dyDescent="0.25">
      <c r="B809" s="90"/>
      <c r="C809" s="91"/>
      <c r="D809" s="89"/>
      <c r="E809" s="78"/>
      <c r="F809" s="79"/>
      <c r="G809" s="79"/>
      <c r="H809" s="79"/>
      <c r="I809" s="82"/>
      <c r="J809" s="83"/>
      <c r="K809" s="83"/>
      <c r="L809" s="72"/>
      <c r="M809" s="72"/>
      <c r="N809" s="84"/>
      <c r="O809" s="63"/>
    </row>
    <row r="810" spans="1:29" s="18" customFormat="1" ht="27" customHeight="1" x14ac:dyDescent="0.25">
      <c r="B810" s="98"/>
      <c r="C810" s="99"/>
      <c r="D810" s="89"/>
      <c r="E810" s="67" t="s">
        <v>14</v>
      </c>
      <c r="F810" s="68" t="s">
        <v>15</v>
      </c>
      <c r="G810" s="96" t="s">
        <v>225</v>
      </c>
      <c r="H810" s="96"/>
      <c r="I810" s="70">
        <f>SUM(I811)</f>
        <v>977230000</v>
      </c>
      <c r="J810" s="71"/>
      <c r="K810" s="71"/>
      <c r="L810" s="72">
        <v>2</v>
      </c>
      <c r="M810" s="72" t="s">
        <v>83</v>
      </c>
      <c r="N810" s="73">
        <f t="shared" si="31"/>
        <v>977230000</v>
      </c>
      <c r="O810" s="74" t="s">
        <v>18</v>
      </c>
      <c r="P810" s="11"/>
    </row>
    <row r="811" spans="1:29" ht="40.5" customHeight="1" x14ac:dyDescent="0.25">
      <c r="B811" s="90"/>
      <c r="C811" s="91"/>
      <c r="D811" s="95"/>
      <c r="E811" s="102" t="s">
        <v>19</v>
      </c>
      <c r="F811" s="80"/>
      <c r="G811" s="80" t="str">
        <f>'[2]18 SETDA'!D69</f>
        <v>Fasilitasi percepatan penyelesaian tapal batas wilayah administrasi antar daerah</v>
      </c>
      <c r="H811" s="80"/>
      <c r="I811" s="82">
        <f>'[2]18 SETDA'!M69</f>
        <v>977230000</v>
      </c>
      <c r="J811" s="83"/>
      <c r="K811" s="83"/>
      <c r="L811" s="72"/>
      <c r="M811" s="72"/>
      <c r="N811" s="84">
        <f t="shared" si="31"/>
        <v>977230000</v>
      </c>
      <c r="O811" s="63"/>
    </row>
    <row r="812" spans="1:29" ht="17.25" customHeight="1" x14ac:dyDescent="0.25">
      <c r="B812" s="90"/>
      <c r="C812" s="91"/>
      <c r="D812" s="89"/>
      <c r="E812" s="78"/>
      <c r="F812" s="79"/>
      <c r="G812" s="79"/>
      <c r="H812" s="79"/>
      <c r="I812" s="82"/>
      <c r="J812" s="83"/>
      <c r="K812" s="83"/>
      <c r="L812" s="72"/>
      <c r="M812" s="72"/>
      <c r="N812" s="84"/>
      <c r="O812" s="63"/>
    </row>
    <row r="813" spans="1:29" s="18" customFormat="1" ht="26.25" customHeight="1" x14ac:dyDescent="0.25">
      <c r="B813" s="98"/>
      <c r="C813" s="99"/>
      <c r="D813" s="89"/>
      <c r="E813" s="67" t="s">
        <v>14</v>
      </c>
      <c r="F813" s="68" t="s">
        <v>15</v>
      </c>
      <c r="G813" s="96" t="s">
        <v>226</v>
      </c>
      <c r="H813" s="96"/>
      <c r="I813" s="70">
        <f>SUM(I814)</f>
        <v>107588000</v>
      </c>
      <c r="J813" s="71"/>
      <c r="K813" s="71"/>
      <c r="L813" s="72">
        <v>2</v>
      </c>
      <c r="M813" s="72" t="s">
        <v>83</v>
      </c>
      <c r="N813" s="73">
        <f t="shared" si="31"/>
        <v>107588000</v>
      </c>
      <c r="O813" s="74" t="s">
        <v>18</v>
      </c>
      <c r="P813" s="11"/>
    </row>
    <row r="814" spans="1:29" ht="40.5" customHeight="1" x14ac:dyDescent="0.25">
      <c r="B814" s="90"/>
      <c r="C814" s="91"/>
      <c r="D814" s="95"/>
      <c r="E814" s="80" t="s">
        <v>19</v>
      </c>
      <c r="F814" s="80"/>
      <c r="G814" s="80" t="str">
        <f>'[2]18 SETDA'!D43</f>
        <v xml:space="preserve"> Koordinasi Penyusunan Laporan Keterangan Pertanggung Jawaban Bupati/Wakil Bupati</v>
      </c>
      <c r="H814" s="80"/>
      <c r="I814" s="82">
        <f>'[2]18 SETDA'!M43</f>
        <v>107588000</v>
      </c>
      <c r="J814" s="83"/>
      <c r="K814" s="83"/>
      <c r="L814" s="72"/>
      <c r="M814" s="72"/>
      <c r="N814" s="84">
        <f t="shared" si="31"/>
        <v>107588000</v>
      </c>
      <c r="O814" s="63"/>
    </row>
    <row r="815" spans="1:29" ht="18.75" customHeight="1" x14ac:dyDescent="0.25">
      <c r="B815" s="90"/>
      <c r="C815" s="91"/>
      <c r="D815" s="89"/>
      <c r="E815" s="78"/>
      <c r="F815" s="103"/>
      <c r="G815" s="79"/>
      <c r="H815" s="79"/>
      <c r="I815" s="82"/>
      <c r="J815" s="83"/>
      <c r="K815" s="83"/>
      <c r="L815" s="72"/>
      <c r="M815" s="72"/>
      <c r="N815" s="84"/>
      <c r="O815" s="63"/>
    </row>
    <row r="816" spans="1:29" ht="18" customHeight="1" x14ac:dyDescent="0.25">
      <c r="B816" s="90"/>
      <c r="C816" s="91"/>
      <c r="D816" s="89"/>
      <c r="E816" s="96" t="s">
        <v>227</v>
      </c>
      <c r="F816" s="96"/>
      <c r="G816" s="96"/>
      <c r="H816" s="96"/>
      <c r="I816" s="82"/>
      <c r="J816" s="83"/>
      <c r="K816" s="83"/>
      <c r="L816" s="72"/>
      <c r="M816" s="72"/>
      <c r="N816" s="84"/>
      <c r="O816" s="63"/>
      <c r="P816" s="11"/>
      <c r="Q816" s="1"/>
      <c r="R816" s="1"/>
    </row>
    <row r="817" spans="2:18" s="18" customFormat="1" ht="29.25" customHeight="1" x14ac:dyDescent="0.25">
      <c r="B817" s="98"/>
      <c r="C817" s="99"/>
      <c r="D817" s="89"/>
      <c r="E817" s="67" t="s">
        <v>14</v>
      </c>
      <c r="F817" s="68" t="s">
        <v>15</v>
      </c>
      <c r="G817" s="69" t="s">
        <v>172</v>
      </c>
      <c r="H817" s="69"/>
      <c r="I817" s="70">
        <f>SUM(I818:I820)</f>
        <v>2557039505</v>
      </c>
      <c r="J817" s="71"/>
      <c r="K817" s="71"/>
      <c r="L817" s="72">
        <v>2</v>
      </c>
      <c r="M817" s="72" t="s">
        <v>228</v>
      </c>
      <c r="N817" s="73">
        <f t="shared" si="31"/>
        <v>2557039505</v>
      </c>
      <c r="O817" s="74" t="s">
        <v>18</v>
      </c>
      <c r="P817" s="11"/>
    </row>
    <row r="818" spans="2:18" s="18" customFormat="1" ht="29.25" customHeight="1" x14ac:dyDescent="0.25">
      <c r="B818" s="98"/>
      <c r="C818" s="99"/>
      <c r="D818" s="89"/>
      <c r="E818" s="102" t="s">
        <v>19</v>
      </c>
      <c r="F818" s="102"/>
      <c r="G818" s="80" t="str">
        <f>'[2]18 SETDA'!D99</f>
        <v xml:space="preserve">Penyediaan pelayanan administrasi perkantoran </v>
      </c>
      <c r="H818" s="81"/>
      <c r="I818" s="82">
        <f>'[2]18 SETDA'!M99</f>
        <v>1669590361</v>
      </c>
      <c r="J818" s="71"/>
      <c r="K818" s="71"/>
      <c r="L818" s="72"/>
      <c r="M818" s="72"/>
      <c r="N818" s="84">
        <f>I818</f>
        <v>1669590361</v>
      </c>
      <c r="O818" s="180"/>
      <c r="P818" s="11"/>
    </row>
    <row r="819" spans="2:18" ht="28.5" customHeight="1" x14ac:dyDescent="0.25">
      <c r="B819" s="90"/>
      <c r="C819" s="91"/>
      <c r="D819" s="89"/>
      <c r="E819" s="102" t="s">
        <v>19</v>
      </c>
      <c r="F819" s="102"/>
      <c r="G819" s="102" t="str">
        <f>'[2]18 SETDA'!D100</f>
        <v xml:space="preserve">Pelayanan administrasi perkantoran </v>
      </c>
      <c r="H819" s="102"/>
      <c r="I819" s="82">
        <f>'[2]18 SETDA'!M100</f>
        <v>754449144</v>
      </c>
      <c r="J819" s="83"/>
      <c r="K819" s="83"/>
      <c r="L819" s="72"/>
      <c r="M819" s="72"/>
      <c r="N819" s="84">
        <f t="shared" si="31"/>
        <v>754449144</v>
      </c>
      <c r="O819" s="63"/>
      <c r="P819" s="11"/>
      <c r="Q819" s="1"/>
      <c r="R819" s="1"/>
    </row>
    <row r="820" spans="2:18" ht="28.5" customHeight="1" x14ac:dyDescent="0.25">
      <c r="B820" s="90"/>
      <c r="C820" s="91"/>
      <c r="D820" s="89"/>
      <c r="E820" s="102" t="s">
        <v>19</v>
      </c>
      <c r="F820" s="102"/>
      <c r="G820" s="80" t="str">
        <f>'[2]18 SETDA'!D101</f>
        <v>Rapat-rapat koordinasi dan konsultasi</v>
      </c>
      <c r="H820" s="81"/>
      <c r="I820" s="82">
        <f>'[2]18 SETDA'!M101</f>
        <v>133000000</v>
      </c>
      <c r="J820" s="83"/>
      <c r="K820" s="83"/>
      <c r="L820" s="72"/>
      <c r="M820" s="72"/>
      <c r="N820" s="84">
        <f>I820</f>
        <v>133000000</v>
      </c>
      <c r="O820" s="63"/>
      <c r="P820" s="11"/>
      <c r="Q820" s="1"/>
      <c r="R820" s="1"/>
    </row>
    <row r="821" spans="2:18" ht="15.75" customHeight="1" x14ac:dyDescent="0.25">
      <c r="B821" s="90"/>
      <c r="C821" s="91"/>
      <c r="D821" s="89"/>
      <c r="E821" s="79"/>
      <c r="F821" s="79"/>
      <c r="G821" s="79"/>
      <c r="H821" s="79"/>
      <c r="I821" s="82"/>
      <c r="J821" s="83"/>
      <c r="K821" s="83"/>
      <c r="L821" s="72"/>
      <c r="M821" s="72"/>
      <c r="N821" s="84"/>
      <c r="O821" s="63"/>
      <c r="P821" s="11"/>
      <c r="Q821" s="1"/>
      <c r="R821" s="1"/>
    </row>
    <row r="822" spans="2:18" s="18" customFormat="1" ht="27" customHeight="1" x14ac:dyDescent="0.25">
      <c r="B822" s="98"/>
      <c r="C822" s="99"/>
      <c r="D822" s="89"/>
      <c r="E822" s="67" t="s">
        <v>14</v>
      </c>
      <c r="F822" s="67" t="s">
        <v>15</v>
      </c>
      <c r="G822" s="69" t="s">
        <v>94</v>
      </c>
      <c r="H822" s="69"/>
      <c r="I822" s="70">
        <f>SUM(I823:I824)</f>
        <v>363054000</v>
      </c>
      <c r="J822" s="71"/>
      <c r="K822" s="71"/>
      <c r="L822" s="72">
        <v>2</v>
      </c>
      <c r="M822" s="72" t="s">
        <v>228</v>
      </c>
      <c r="N822" s="73">
        <f t="shared" si="31"/>
        <v>363054000</v>
      </c>
      <c r="O822" s="74" t="s">
        <v>18</v>
      </c>
      <c r="P822" s="11"/>
    </row>
    <row r="823" spans="2:18" ht="27" customHeight="1" x14ac:dyDescent="0.25">
      <c r="B823" s="90"/>
      <c r="C823" s="91"/>
      <c r="D823" s="95"/>
      <c r="E823" s="102" t="s">
        <v>19</v>
      </c>
      <c r="F823" s="102"/>
      <c r="G823" s="102" t="str">
        <f>'[2]18 SETDA'!D96</f>
        <v>Pengadaan sarana dan prasarana kantor</v>
      </c>
      <c r="H823" s="102"/>
      <c r="I823" s="82">
        <f>'[2]18 SETDA'!M96</f>
        <v>363054000</v>
      </c>
      <c r="J823" s="83"/>
      <c r="K823" s="83"/>
      <c r="L823" s="72"/>
      <c r="M823" s="72"/>
      <c r="N823" s="84">
        <f t="shared" si="31"/>
        <v>363054000</v>
      </c>
      <c r="O823" s="63"/>
      <c r="P823" s="11"/>
      <c r="Q823" s="1"/>
      <c r="R823" s="1"/>
    </row>
    <row r="824" spans="2:18" ht="27" customHeight="1" x14ac:dyDescent="0.25">
      <c r="B824" s="90"/>
      <c r="C824" s="91"/>
      <c r="D824" s="95"/>
      <c r="E824" s="102" t="s">
        <v>19</v>
      </c>
      <c r="F824" s="102"/>
      <c r="G824" s="80" t="str">
        <f>'[2]18 SETDA'!D97</f>
        <v>Pengadaan sarana dan prasarana kantor (kel.Gunung Bale)</v>
      </c>
      <c r="H824" s="81"/>
      <c r="I824" s="82">
        <f>'[2]18 SETDA'!M97</f>
        <v>0</v>
      </c>
      <c r="J824" s="83"/>
      <c r="K824" s="83"/>
      <c r="L824" s="72"/>
      <c r="M824" s="72"/>
      <c r="N824" s="84">
        <f>I824</f>
        <v>0</v>
      </c>
      <c r="O824" s="63"/>
      <c r="P824" s="11"/>
      <c r="Q824" s="1"/>
      <c r="R824" s="1"/>
    </row>
    <row r="825" spans="2:18" ht="18.75" customHeight="1" x14ac:dyDescent="0.25">
      <c r="B825" s="90"/>
      <c r="C825" s="91"/>
      <c r="D825" s="89"/>
      <c r="E825" s="78"/>
      <c r="F825" s="78"/>
      <c r="G825" s="79"/>
      <c r="H825" s="79"/>
      <c r="I825" s="82"/>
      <c r="J825" s="83"/>
      <c r="K825" s="83"/>
      <c r="L825" s="72"/>
      <c r="M825" s="72"/>
      <c r="N825" s="84"/>
      <c r="O825" s="63"/>
      <c r="P825" s="11"/>
      <c r="Q825" s="1"/>
      <c r="R825" s="1"/>
    </row>
    <row r="826" spans="2:18" s="18" customFormat="1" ht="30" customHeight="1" x14ac:dyDescent="0.25">
      <c r="B826" s="98"/>
      <c r="C826" s="99"/>
      <c r="D826" s="89"/>
      <c r="E826" s="67" t="s">
        <v>14</v>
      </c>
      <c r="F826" s="68" t="s">
        <v>15</v>
      </c>
      <c r="G826" s="69" t="s">
        <v>172</v>
      </c>
      <c r="H826" s="69"/>
      <c r="I826" s="70">
        <f>SUM(I827:I828)</f>
        <v>321513999</v>
      </c>
      <c r="J826" s="71"/>
      <c r="K826" s="71"/>
      <c r="L826" s="72">
        <v>2</v>
      </c>
      <c r="M826" s="72" t="s">
        <v>229</v>
      </c>
      <c r="N826" s="73">
        <f t="shared" si="31"/>
        <v>321513999</v>
      </c>
      <c r="O826" s="74" t="s">
        <v>18</v>
      </c>
      <c r="P826" s="11"/>
    </row>
    <row r="827" spans="2:18" ht="27" customHeight="1" x14ac:dyDescent="0.25">
      <c r="B827" s="90"/>
      <c r="C827" s="91"/>
      <c r="D827" s="95"/>
      <c r="E827" s="102" t="s">
        <v>19</v>
      </c>
      <c r="F827" s="102"/>
      <c r="G827" s="102" t="str">
        <f>'[2]18 SETDA'!D116</f>
        <v>Penyediaan Pelayanan Administrasi Perkantoran</v>
      </c>
      <c r="H827" s="102"/>
      <c r="I827" s="82">
        <f>'[2]18 SETDA'!M116</f>
        <v>296513999</v>
      </c>
      <c r="J827" s="83"/>
      <c r="K827" s="83"/>
      <c r="L827" s="72"/>
      <c r="M827" s="72"/>
      <c r="N827" s="84">
        <f t="shared" si="31"/>
        <v>296513999</v>
      </c>
      <c r="O827" s="63"/>
      <c r="P827" s="11"/>
      <c r="Q827" s="1"/>
      <c r="R827" s="1"/>
    </row>
    <row r="828" spans="2:18" ht="27" customHeight="1" x14ac:dyDescent="0.25">
      <c r="B828" s="90"/>
      <c r="C828" s="91"/>
      <c r="D828" s="89"/>
      <c r="E828" s="102" t="s">
        <v>19</v>
      </c>
      <c r="F828" s="102"/>
      <c r="G828" s="102" t="str">
        <f>'[2]18 SETDA'!D117</f>
        <v>Rapat-rapat koordinasi dan konsultasi</v>
      </c>
      <c r="H828" s="102"/>
      <c r="I828" s="82">
        <f>'[2]18 SETDA'!M117</f>
        <v>25000000</v>
      </c>
      <c r="J828" s="83"/>
      <c r="K828" s="83"/>
      <c r="L828" s="72"/>
      <c r="M828" s="72"/>
      <c r="N828" s="84">
        <f t="shared" si="31"/>
        <v>25000000</v>
      </c>
      <c r="O828" s="63"/>
      <c r="P828" s="11"/>
      <c r="Q828" s="1"/>
      <c r="R828" s="1"/>
    </row>
    <row r="829" spans="2:18" ht="18.75" customHeight="1" x14ac:dyDescent="0.25">
      <c r="B829" s="90"/>
      <c r="C829" s="91"/>
      <c r="D829" s="89"/>
      <c r="E829" s="78"/>
      <c r="F829" s="78"/>
      <c r="G829" s="79"/>
      <c r="H829" s="79"/>
      <c r="I829" s="82"/>
      <c r="J829" s="83"/>
      <c r="K829" s="83"/>
      <c r="L829" s="72"/>
      <c r="M829" s="72"/>
      <c r="N829" s="84"/>
      <c r="O829" s="63"/>
      <c r="P829" s="11"/>
      <c r="Q829" s="1"/>
      <c r="R829" s="1"/>
    </row>
    <row r="830" spans="2:18" s="18" customFormat="1" ht="30.75" customHeight="1" x14ac:dyDescent="0.25">
      <c r="B830" s="98"/>
      <c r="C830" s="99"/>
      <c r="D830" s="89"/>
      <c r="E830" s="67" t="s">
        <v>14</v>
      </c>
      <c r="F830" s="68" t="s">
        <v>15</v>
      </c>
      <c r="G830" s="69" t="s">
        <v>172</v>
      </c>
      <c r="H830" s="69"/>
      <c r="I830" s="70">
        <f>SUM(I831:I832)</f>
        <v>426978673</v>
      </c>
      <c r="J830" s="71"/>
      <c r="K830" s="71"/>
      <c r="L830" s="72">
        <v>2</v>
      </c>
      <c r="M830" s="72" t="s">
        <v>230</v>
      </c>
      <c r="N830" s="73">
        <f t="shared" si="31"/>
        <v>426978673</v>
      </c>
      <c r="O830" s="74" t="s">
        <v>18</v>
      </c>
      <c r="P830" s="11"/>
    </row>
    <row r="831" spans="2:18" ht="27" customHeight="1" x14ac:dyDescent="0.25">
      <c r="B831" s="90"/>
      <c r="C831" s="91"/>
      <c r="D831" s="95"/>
      <c r="E831" s="102" t="s">
        <v>19</v>
      </c>
      <c r="F831" s="102"/>
      <c r="G831" s="102" t="str">
        <f>'[2]18 SETDA'!D124</f>
        <v>Penyediaan Pelayanan Administrasi Perkantoran</v>
      </c>
      <c r="H831" s="102"/>
      <c r="I831" s="82">
        <f>'[2]18 SETDA'!M124</f>
        <v>376953673</v>
      </c>
      <c r="J831" s="83"/>
      <c r="K831" s="83"/>
      <c r="L831" s="72"/>
      <c r="M831" s="72"/>
      <c r="N831" s="84">
        <f t="shared" si="31"/>
        <v>376953673</v>
      </c>
      <c r="O831" s="63"/>
      <c r="P831" s="11"/>
      <c r="Q831" s="1"/>
      <c r="R831" s="1"/>
    </row>
    <row r="832" spans="2:18" ht="27" customHeight="1" x14ac:dyDescent="0.25">
      <c r="B832" s="90"/>
      <c r="C832" s="91"/>
      <c r="D832" s="95"/>
      <c r="E832" s="102" t="s">
        <v>19</v>
      </c>
      <c r="F832" s="102"/>
      <c r="G832" s="102" t="str">
        <f>'[2]18 SETDA'!D125</f>
        <v>Rapat-rapat koordinasi dan konsultasi</v>
      </c>
      <c r="H832" s="102"/>
      <c r="I832" s="82">
        <f>'[2]18 SETDA'!M125</f>
        <v>50025000</v>
      </c>
      <c r="J832" s="83"/>
      <c r="K832" s="83"/>
      <c r="L832" s="72"/>
      <c r="M832" s="72"/>
      <c r="N832" s="84">
        <f t="shared" si="31"/>
        <v>50025000</v>
      </c>
      <c r="O832" s="63"/>
      <c r="P832" s="11"/>
      <c r="Q832" s="1"/>
      <c r="R832" s="1"/>
    </row>
    <row r="833" spans="2:18" ht="11.25" customHeight="1" x14ac:dyDescent="0.25">
      <c r="B833" s="90"/>
      <c r="C833" s="91"/>
      <c r="D833" s="95"/>
      <c r="E833" s="79"/>
      <c r="F833" s="79"/>
      <c r="G833" s="79"/>
      <c r="H833" s="79"/>
      <c r="I833" s="82"/>
      <c r="J833" s="83"/>
      <c r="K833" s="83"/>
      <c r="L833" s="72"/>
      <c r="M833" s="72"/>
      <c r="N833" s="84"/>
      <c r="O833" s="63"/>
      <c r="P833" s="11"/>
      <c r="Q833" s="1"/>
      <c r="R833" s="1"/>
    </row>
    <row r="834" spans="2:18" ht="27.75" customHeight="1" x14ac:dyDescent="0.25">
      <c r="B834" s="90"/>
      <c r="C834" s="91"/>
      <c r="D834" s="89"/>
      <c r="E834" s="67" t="s">
        <v>14</v>
      </c>
      <c r="F834" s="67" t="s">
        <v>15</v>
      </c>
      <c r="G834" s="69" t="s">
        <v>94</v>
      </c>
      <c r="H834" s="69"/>
      <c r="I834" s="70">
        <f>SUM(I835)</f>
        <v>39600000</v>
      </c>
      <c r="J834" s="83"/>
      <c r="K834" s="83"/>
      <c r="L834" s="72"/>
      <c r="M834" s="72"/>
      <c r="N834" s="73">
        <f t="shared" si="31"/>
        <v>39600000</v>
      </c>
      <c r="O834" s="63"/>
      <c r="P834" s="11"/>
      <c r="Q834" s="1"/>
      <c r="R834" s="1"/>
    </row>
    <row r="835" spans="2:18" ht="29.25" customHeight="1" x14ac:dyDescent="0.25">
      <c r="B835" s="90"/>
      <c r="C835" s="91"/>
      <c r="D835" s="89"/>
      <c r="E835" s="102" t="s">
        <v>19</v>
      </c>
      <c r="F835" s="102"/>
      <c r="G835" s="80" t="str">
        <f>'[2]18 SETDA'!D127</f>
        <v>Pengadaan Sarana dan Prasarana Kantor</v>
      </c>
      <c r="H835" s="81"/>
      <c r="I835" s="82">
        <f>'[2]18 SETDA'!M127</f>
        <v>39600000</v>
      </c>
      <c r="J835" s="83"/>
      <c r="K835" s="83"/>
      <c r="L835" s="72"/>
      <c r="M835" s="72"/>
      <c r="N835" s="84">
        <f>I835</f>
        <v>39600000</v>
      </c>
      <c r="O835" s="63"/>
      <c r="P835" s="11"/>
      <c r="Q835" s="1"/>
      <c r="R835" s="1"/>
    </row>
    <row r="836" spans="2:18" ht="14.25" customHeight="1" x14ac:dyDescent="0.25">
      <c r="B836" s="90"/>
      <c r="C836" s="91"/>
      <c r="D836" s="89"/>
      <c r="E836" s="78"/>
      <c r="F836" s="78"/>
      <c r="G836" s="79"/>
      <c r="H836" s="79"/>
      <c r="I836" s="82"/>
      <c r="J836" s="83"/>
      <c r="K836" s="83"/>
      <c r="L836" s="72"/>
      <c r="M836" s="72"/>
      <c r="N836" s="84"/>
      <c r="O836" s="63"/>
      <c r="P836" s="11"/>
      <c r="Q836" s="1"/>
      <c r="R836" s="1"/>
    </row>
    <row r="837" spans="2:18" s="18" customFormat="1" ht="27.75" customHeight="1" x14ac:dyDescent="0.25">
      <c r="B837" s="98"/>
      <c r="C837" s="99"/>
      <c r="D837" s="89"/>
      <c r="E837" s="67" t="s">
        <v>14</v>
      </c>
      <c r="F837" s="68" t="s">
        <v>15</v>
      </c>
      <c r="G837" s="69" t="s">
        <v>172</v>
      </c>
      <c r="H837" s="69"/>
      <c r="I837" s="70">
        <f>SUM(I838:I839)</f>
        <v>470704000</v>
      </c>
      <c r="J837" s="71"/>
      <c r="K837" s="71"/>
      <c r="L837" s="72">
        <v>2</v>
      </c>
      <c r="M837" s="72" t="s">
        <v>231</v>
      </c>
      <c r="N837" s="73">
        <f t="shared" si="31"/>
        <v>470704000</v>
      </c>
      <c r="O837" s="74" t="s">
        <v>18</v>
      </c>
      <c r="P837" s="11"/>
    </row>
    <row r="838" spans="2:18" ht="27" customHeight="1" x14ac:dyDescent="0.25">
      <c r="B838" s="90"/>
      <c r="C838" s="91"/>
      <c r="D838" s="95"/>
      <c r="E838" s="102" t="s">
        <v>19</v>
      </c>
      <c r="F838" s="102"/>
      <c r="G838" s="102" t="str">
        <f>+'[1]RIO PAKAVA'!G11</f>
        <v>Penyediaan Pelayanan Administrasi Perkantoran</v>
      </c>
      <c r="H838" s="102"/>
      <c r="I838" s="82">
        <f>'[2]18 SETDA'!M257</f>
        <v>391344000</v>
      </c>
      <c r="J838" s="83"/>
      <c r="K838" s="83"/>
      <c r="L838" s="72"/>
      <c r="M838" s="72"/>
      <c r="N838" s="84">
        <f t="shared" si="31"/>
        <v>391344000</v>
      </c>
      <c r="O838" s="63"/>
      <c r="P838" s="11"/>
      <c r="Q838" s="1"/>
      <c r="R838" s="1"/>
    </row>
    <row r="839" spans="2:18" ht="27" customHeight="1" x14ac:dyDescent="0.25">
      <c r="B839" s="90"/>
      <c r="C839" s="91"/>
      <c r="D839" s="95"/>
      <c r="E839" s="102" t="s">
        <v>19</v>
      </c>
      <c r="F839" s="102"/>
      <c r="G839" s="102" t="str">
        <f>+'[1]RIO PAKAVA'!G12</f>
        <v>Rapat-rapat koordinasi dan konsultasi</v>
      </c>
      <c r="H839" s="102"/>
      <c r="I839" s="82">
        <f>'[2]18 SETDA'!M258</f>
        <v>79360000</v>
      </c>
      <c r="J839" s="83"/>
      <c r="K839" s="83"/>
      <c r="L839" s="72"/>
      <c r="M839" s="72"/>
      <c r="N839" s="84">
        <f>I839</f>
        <v>79360000</v>
      </c>
      <c r="O839" s="63" t="s">
        <v>232</v>
      </c>
      <c r="P839" s="11"/>
      <c r="Q839" s="1"/>
      <c r="R839" s="1"/>
    </row>
    <row r="840" spans="2:18" ht="15" customHeight="1" x14ac:dyDescent="0.25">
      <c r="B840" s="90"/>
      <c r="C840" s="91"/>
      <c r="D840" s="89"/>
      <c r="E840" s="78"/>
      <c r="F840" s="79"/>
      <c r="G840" s="78"/>
      <c r="H840" s="78"/>
      <c r="I840" s="82"/>
      <c r="J840" s="83"/>
      <c r="K840" s="83"/>
      <c r="L840" s="72"/>
      <c r="M840" s="72"/>
      <c r="N840" s="84"/>
      <c r="O840" s="63"/>
      <c r="P840" s="11"/>
      <c r="Q840" s="1"/>
      <c r="R840" s="1"/>
    </row>
    <row r="841" spans="2:18" s="18" customFormat="1" ht="27.75" customHeight="1" x14ac:dyDescent="0.25">
      <c r="B841" s="98"/>
      <c r="C841" s="99"/>
      <c r="D841" s="89"/>
      <c r="E841" s="67" t="s">
        <v>14</v>
      </c>
      <c r="F841" s="67" t="s">
        <v>15</v>
      </c>
      <c r="G841" s="69" t="s">
        <v>94</v>
      </c>
      <c r="H841" s="69"/>
      <c r="I841" s="70">
        <f>SUM(I842)</f>
        <v>55990000</v>
      </c>
      <c r="J841" s="71"/>
      <c r="K841" s="71"/>
      <c r="L841" s="72">
        <v>2</v>
      </c>
      <c r="M841" s="72" t="s">
        <v>231</v>
      </c>
      <c r="N841" s="73">
        <f t="shared" si="31"/>
        <v>55990000</v>
      </c>
      <c r="O841" s="74" t="s">
        <v>18</v>
      </c>
      <c r="P841" s="11"/>
    </row>
    <row r="842" spans="2:18" ht="27" customHeight="1" x14ac:dyDescent="0.25">
      <c r="B842" s="90"/>
      <c r="C842" s="91"/>
      <c r="D842" s="95"/>
      <c r="E842" s="102" t="s">
        <v>19</v>
      </c>
      <c r="F842" s="102"/>
      <c r="G842" s="102" t="s">
        <v>233</v>
      </c>
      <c r="H842" s="102"/>
      <c r="I842" s="82">
        <f>'[2]18 SETDA'!M260</f>
        <v>55990000</v>
      </c>
      <c r="J842" s="83"/>
      <c r="K842" s="83"/>
      <c r="L842" s="72"/>
      <c r="M842" s="72"/>
      <c r="N842" s="84">
        <f t="shared" si="31"/>
        <v>55990000</v>
      </c>
      <c r="O842" s="63"/>
      <c r="P842" s="11"/>
      <c r="Q842" s="1"/>
      <c r="R842" s="1"/>
    </row>
    <row r="843" spans="2:18" ht="15.75" customHeight="1" x14ac:dyDescent="0.25">
      <c r="B843" s="90"/>
      <c r="C843" s="91"/>
      <c r="D843" s="89"/>
      <c r="E843" s="78"/>
      <c r="F843" s="78"/>
      <c r="G843" s="79"/>
      <c r="H843" s="79"/>
      <c r="I843" s="82"/>
      <c r="J843" s="83"/>
      <c r="K843" s="83"/>
      <c r="L843" s="72"/>
      <c r="M843" s="72"/>
      <c r="N843" s="84"/>
      <c r="O843" s="63"/>
      <c r="P843" s="11"/>
      <c r="Q843" s="1"/>
      <c r="R843" s="1"/>
    </row>
    <row r="844" spans="2:18" s="18" customFormat="1" ht="27.75" customHeight="1" x14ac:dyDescent="0.25">
      <c r="B844" s="98"/>
      <c r="C844" s="99"/>
      <c r="D844" s="89"/>
      <c r="E844" s="67" t="s">
        <v>14</v>
      </c>
      <c r="F844" s="68" t="s">
        <v>15</v>
      </c>
      <c r="G844" s="69" t="s">
        <v>172</v>
      </c>
      <c r="H844" s="69"/>
      <c r="I844" s="70">
        <f>SUM(I845:I846)</f>
        <v>414223780</v>
      </c>
      <c r="J844" s="71"/>
      <c r="K844" s="71"/>
      <c r="L844" s="72">
        <v>2</v>
      </c>
      <c r="M844" s="72" t="s">
        <v>234</v>
      </c>
      <c r="N844" s="73">
        <f t="shared" si="31"/>
        <v>414223780</v>
      </c>
      <c r="O844" s="74" t="s">
        <v>18</v>
      </c>
      <c r="P844" s="11"/>
    </row>
    <row r="845" spans="2:18" ht="27" customHeight="1" x14ac:dyDescent="0.25">
      <c r="B845" s="90"/>
      <c r="C845" s="91"/>
      <c r="D845" s="89"/>
      <c r="E845" s="102" t="s">
        <v>19</v>
      </c>
      <c r="F845" s="102"/>
      <c r="G845" s="102" t="str">
        <f>+[1]SINDUE!G17</f>
        <v>Rapat-Rapat Koordinasi dan Konsultasi</v>
      </c>
      <c r="H845" s="102"/>
      <c r="I845" s="82">
        <f>'[2]18 SETDA'!M136</f>
        <v>27000000</v>
      </c>
      <c r="J845" s="83"/>
      <c r="K845" s="83"/>
      <c r="L845" s="72"/>
      <c r="M845" s="72"/>
      <c r="N845" s="84">
        <f t="shared" si="31"/>
        <v>27000000</v>
      </c>
      <c r="O845" s="63"/>
      <c r="P845" s="11"/>
      <c r="Q845" s="1"/>
      <c r="R845" s="1"/>
    </row>
    <row r="846" spans="2:18" ht="27" customHeight="1" x14ac:dyDescent="0.25">
      <c r="B846" s="90"/>
      <c r="C846" s="91"/>
      <c r="D846" s="89"/>
      <c r="E846" s="102" t="s">
        <v>19</v>
      </c>
      <c r="F846" s="102"/>
      <c r="G846" s="102" t="str">
        <f>+[1]SINDUE!G19</f>
        <v>Penyediaan  pelayanan administrasi perkantoran</v>
      </c>
      <c r="H846" s="102"/>
      <c r="I846" s="82">
        <f>'[2]18 SETDA'!M137</f>
        <v>387223780</v>
      </c>
      <c r="J846" s="83"/>
      <c r="K846" s="83"/>
      <c r="L846" s="72"/>
      <c r="M846" s="72"/>
      <c r="N846" s="84">
        <f t="shared" si="31"/>
        <v>387223780</v>
      </c>
      <c r="O846" s="63"/>
      <c r="P846" s="11"/>
      <c r="Q846" s="1"/>
      <c r="R846" s="1"/>
    </row>
    <row r="847" spans="2:18" ht="16.5" customHeight="1" x14ac:dyDescent="0.25">
      <c r="B847" s="90"/>
      <c r="C847" s="91"/>
      <c r="D847" s="89"/>
      <c r="E847" s="78"/>
      <c r="F847" s="79"/>
      <c r="G847" s="78"/>
      <c r="H847" s="78"/>
      <c r="I847" s="82"/>
      <c r="J847" s="83"/>
      <c r="K847" s="83"/>
      <c r="L847" s="72"/>
      <c r="M847" s="72"/>
      <c r="N847" s="84"/>
      <c r="O847" s="63"/>
      <c r="P847" s="11"/>
      <c r="Q847" s="1"/>
      <c r="R847" s="1"/>
    </row>
    <row r="848" spans="2:18" s="18" customFormat="1" ht="27" customHeight="1" x14ac:dyDescent="0.25">
      <c r="B848" s="98"/>
      <c r="C848" s="99"/>
      <c r="D848" s="89"/>
      <c r="E848" s="67" t="s">
        <v>14</v>
      </c>
      <c r="F848" s="67" t="s">
        <v>15</v>
      </c>
      <c r="G848" s="69" t="s">
        <v>94</v>
      </c>
      <c r="H848" s="69"/>
      <c r="I848" s="70">
        <f>SUM(I849)</f>
        <v>32800000</v>
      </c>
      <c r="J848" s="71"/>
      <c r="K848" s="71"/>
      <c r="L848" s="72">
        <v>2</v>
      </c>
      <c r="M848" s="72" t="s">
        <v>234</v>
      </c>
      <c r="N848" s="73">
        <f t="shared" si="31"/>
        <v>32800000</v>
      </c>
      <c r="O848" s="74" t="s">
        <v>18</v>
      </c>
      <c r="P848" s="11"/>
    </row>
    <row r="849" spans="2:18" ht="27" customHeight="1" x14ac:dyDescent="0.25">
      <c r="B849" s="90"/>
      <c r="C849" s="91"/>
      <c r="D849" s="95"/>
      <c r="E849" s="102" t="s">
        <v>19</v>
      </c>
      <c r="F849" s="102"/>
      <c r="G849" s="102" t="str">
        <f>+[1]SINDUE!G11</f>
        <v>Pengadaan Sarana dan Prasarana Kantor</v>
      </c>
      <c r="H849" s="102"/>
      <c r="I849" s="82">
        <f>'[2]18 SETDA'!M134</f>
        <v>32800000</v>
      </c>
      <c r="J849" s="83"/>
      <c r="K849" s="83"/>
      <c r="L849" s="72"/>
      <c r="M849" s="72"/>
      <c r="N849" s="84">
        <f t="shared" si="31"/>
        <v>32800000</v>
      </c>
      <c r="O849" s="63"/>
      <c r="P849" s="11"/>
      <c r="Q849" s="1"/>
      <c r="R849" s="1"/>
    </row>
    <row r="850" spans="2:18" ht="18.75" customHeight="1" x14ac:dyDescent="0.25">
      <c r="B850" s="90"/>
      <c r="C850" s="91"/>
      <c r="D850" s="89"/>
      <c r="E850" s="78"/>
      <c r="F850" s="78"/>
      <c r="G850" s="79"/>
      <c r="H850" s="79"/>
      <c r="I850" s="82"/>
      <c r="J850" s="83"/>
      <c r="K850" s="83"/>
      <c r="L850" s="72"/>
      <c r="M850" s="72"/>
      <c r="N850" s="84"/>
      <c r="O850" s="63"/>
      <c r="P850" s="11"/>
      <c r="Q850" s="1"/>
      <c r="R850" s="1"/>
    </row>
    <row r="851" spans="2:18" s="18" customFormat="1" ht="31.5" customHeight="1" x14ac:dyDescent="0.25">
      <c r="B851" s="98"/>
      <c r="C851" s="99"/>
      <c r="D851" s="89"/>
      <c r="E851" s="67" t="s">
        <v>14</v>
      </c>
      <c r="F851" s="68" t="s">
        <v>15</v>
      </c>
      <c r="G851" s="69" t="s">
        <v>172</v>
      </c>
      <c r="H851" s="69"/>
      <c r="I851" s="70">
        <f>SUM(I852:I853)</f>
        <v>300965783</v>
      </c>
      <c r="J851" s="71"/>
      <c r="K851" s="71"/>
      <c r="L851" s="72">
        <v>2</v>
      </c>
      <c r="M851" s="72" t="s">
        <v>235</v>
      </c>
      <c r="N851" s="73">
        <f t="shared" si="31"/>
        <v>300965783</v>
      </c>
      <c r="O851" s="74" t="s">
        <v>18</v>
      </c>
      <c r="P851" s="11"/>
    </row>
    <row r="852" spans="2:18" ht="27" customHeight="1" x14ac:dyDescent="0.25">
      <c r="B852" s="90"/>
      <c r="C852" s="91"/>
      <c r="D852" s="95"/>
      <c r="E852" s="102" t="s">
        <v>19</v>
      </c>
      <c r="F852" s="102"/>
      <c r="G852" s="102" t="str">
        <f>+[1]SINTORA!G11</f>
        <v>Rapat-rapat Koordinasi dan Konsultasi</v>
      </c>
      <c r="H852" s="102"/>
      <c r="I852" s="82">
        <f>'[2]18 SETDA'!M144</f>
        <v>31732120</v>
      </c>
      <c r="J852" s="83"/>
      <c r="K852" s="83"/>
      <c r="L852" s="72"/>
      <c r="M852" s="72"/>
      <c r="N852" s="84">
        <f t="shared" si="31"/>
        <v>31732120</v>
      </c>
      <c r="O852" s="63"/>
      <c r="P852" s="11"/>
      <c r="Q852" s="1"/>
      <c r="R852" s="1"/>
    </row>
    <row r="853" spans="2:18" ht="27" customHeight="1" x14ac:dyDescent="0.25">
      <c r="B853" s="90"/>
      <c r="C853" s="91"/>
      <c r="D853" s="89"/>
      <c r="E853" s="102" t="s">
        <v>19</v>
      </c>
      <c r="F853" s="102"/>
      <c r="G853" s="102" t="str">
        <f>+[1]SINTORA!G12</f>
        <v>Penyediaan Pelayanan Administrasi Perkantoran</v>
      </c>
      <c r="H853" s="102"/>
      <c r="I853" s="82">
        <f>'[2]18 SETDA'!M145</f>
        <v>269233663</v>
      </c>
      <c r="J853" s="83"/>
      <c r="K853" s="83"/>
      <c r="L853" s="72"/>
      <c r="M853" s="72"/>
      <c r="N853" s="84">
        <f t="shared" ref="N853:N916" si="34">+I853+K853</f>
        <v>269233663</v>
      </c>
      <c r="O853" s="63"/>
      <c r="P853" s="11"/>
      <c r="Q853" s="1"/>
      <c r="R853" s="1"/>
    </row>
    <row r="854" spans="2:18" ht="16.5" customHeight="1" x14ac:dyDescent="0.25">
      <c r="B854" s="90"/>
      <c r="C854" s="91"/>
      <c r="D854" s="89"/>
      <c r="E854" s="78"/>
      <c r="F854" s="79"/>
      <c r="G854" s="78"/>
      <c r="H854" s="78"/>
      <c r="I854" s="82"/>
      <c r="J854" s="83"/>
      <c r="K854" s="83"/>
      <c r="L854" s="72"/>
      <c r="M854" s="72"/>
      <c r="N854" s="84"/>
      <c r="O854" s="63"/>
      <c r="P854" s="11"/>
      <c r="Q854" s="1"/>
      <c r="R854" s="1"/>
    </row>
    <row r="855" spans="2:18" s="18" customFormat="1" ht="29.25" customHeight="1" x14ac:dyDescent="0.25">
      <c r="B855" s="98"/>
      <c r="C855" s="99"/>
      <c r="D855" s="89"/>
      <c r="E855" s="67" t="s">
        <v>14</v>
      </c>
      <c r="F855" s="68" t="s">
        <v>15</v>
      </c>
      <c r="G855" s="69" t="s">
        <v>172</v>
      </c>
      <c r="H855" s="69"/>
      <c r="I855" s="70">
        <f>SUM(I856:I857)</f>
        <v>296715783</v>
      </c>
      <c r="J855" s="71"/>
      <c r="K855" s="71"/>
      <c r="L855" s="72">
        <v>2</v>
      </c>
      <c r="M855" s="72" t="s">
        <v>236</v>
      </c>
      <c r="N855" s="73">
        <f t="shared" si="34"/>
        <v>296715783</v>
      </c>
      <c r="O855" s="74" t="s">
        <v>18</v>
      </c>
      <c r="P855" s="11"/>
    </row>
    <row r="856" spans="2:18" ht="27" customHeight="1" x14ac:dyDescent="0.25">
      <c r="B856" s="90"/>
      <c r="C856" s="91"/>
      <c r="D856" s="89"/>
      <c r="E856" s="102" t="s">
        <v>19</v>
      </c>
      <c r="F856" s="102"/>
      <c r="G856" s="102" t="str">
        <f>'[2]18 SETDA'!D154</f>
        <v>Rapat-rapat koordinasi dan konsultasi</v>
      </c>
      <c r="H856" s="102"/>
      <c r="I856" s="82">
        <f>'[2]18 SETDA'!M154</f>
        <v>85569620</v>
      </c>
      <c r="J856" s="83"/>
      <c r="K856" s="83"/>
      <c r="L856" s="72"/>
      <c r="M856" s="72"/>
      <c r="N856" s="84">
        <f t="shared" si="34"/>
        <v>85569620</v>
      </c>
      <c r="O856" s="63"/>
      <c r="P856" s="11"/>
      <c r="Q856" s="1"/>
      <c r="R856" s="1"/>
    </row>
    <row r="857" spans="2:18" ht="27" customHeight="1" x14ac:dyDescent="0.25">
      <c r="B857" s="90"/>
      <c r="C857" s="91"/>
      <c r="D857" s="89"/>
      <c r="E857" s="102" t="s">
        <v>19</v>
      </c>
      <c r="F857" s="102"/>
      <c r="G857" s="102" t="str">
        <f>'[2]18 SETDA'!D155</f>
        <v>Penyediaan  pelayanan administrasi perkantoran</v>
      </c>
      <c r="H857" s="102"/>
      <c r="I857" s="82">
        <f>'[2]18 SETDA'!M155</f>
        <v>211146163</v>
      </c>
      <c r="J857" s="83"/>
      <c r="K857" s="83"/>
      <c r="L857" s="72"/>
      <c r="M857" s="72"/>
      <c r="N857" s="84">
        <f t="shared" si="34"/>
        <v>211146163</v>
      </c>
      <c r="O857" s="63"/>
      <c r="P857" s="11"/>
      <c r="Q857" s="1"/>
      <c r="R857" s="1"/>
    </row>
    <row r="858" spans="2:18" ht="16.5" customHeight="1" x14ac:dyDescent="0.25">
      <c r="B858" s="90"/>
      <c r="C858" s="91"/>
      <c r="D858" s="89"/>
      <c r="E858" s="78"/>
      <c r="F858" s="79"/>
      <c r="G858" s="78"/>
      <c r="H858" s="78"/>
      <c r="I858" s="82"/>
      <c r="J858" s="83"/>
      <c r="K858" s="83"/>
      <c r="L858" s="72"/>
      <c r="M858" s="72"/>
      <c r="N858" s="84"/>
      <c r="O858" s="63"/>
      <c r="P858" s="11"/>
      <c r="Q858" s="1"/>
      <c r="R858" s="1"/>
    </row>
    <row r="859" spans="2:18" s="18" customFormat="1" ht="27" customHeight="1" x14ac:dyDescent="0.25">
      <c r="B859" s="98"/>
      <c r="C859" s="99"/>
      <c r="D859" s="89"/>
      <c r="E859" s="67" t="s">
        <v>14</v>
      </c>
      <c r="F859" s="67" t="s">
        <v>15</v>
      </c>
      <c r="G859" s="69" t="s">
        <v>94</v>
      </c>
      <c r="H859" s="69"/>
      <c r="I859" s="70">
        <f>SUM(I860)</f>
        <v>4250000</v>
      </c>
      <c r="J859" s="71"/>
      <c r="K859" s="71"/>
      <c r="L859" s="72">
        <v>2</v>
      </c>
      <c r="M859" s="72" t="s">
        <v>236</v>
      </c>
      <c r="N859" s="73">
        <f t="shared" si="34"/>
        <v>4250000</v>
      </c>
      <c r="O859" s="74" t="s">
        <v>18</v>
      </c>
      <c r="P859" s="11"/>
    </row>
    <row r="860" spans="2:18" ht="27" customHeight="1" x14ac:dyDescent="0.25">
      <c r="B860" s="90"/>
      <c r="C860" s="91"/>
      <c r="D860" s="95"/>
      <c r="E860" s="102" t="s">
        <v>19</v>
      </c>
      <c r="F860" s="102"/>
      <c r="G860" s="102" t="str">
        <f>+[1]SINTOBA!G11</f>
        <v>Pengadaan Sarana dan Prasarana Kantor</v>
      </c>
      <c r="H860" s="102"/>
      <c r="I860" s="82">
        <f>'[2]18 SETDA'!M152</f>
        <v>4250000</v>
      </c>
      <c r="J860" s="83"/>
      <c r="K860" s="83"/>
      <c r="L860" s="72"/>
      <c r="M860" s="72"/>
      <c r="N860" s="84">
        <f t="shared" si="34"/>
        <v>4250000</v>
      </c>
      <c r="O860" s="63"/>
      <c r="P860" s="11"/>
      <c r="Q860" s="1"/>
      <c r="R860" s="1"/>
    </row>
    <row r="861" spans="2:18" ht="18.75" customHeight="1" x14ac:dyDescent="0.25">
      <c r="B861" s="90"/>
      <c r="C861" s="91"/>
      <c r="D861" s="89"/>
      <c r="E861" s="78"/>
      <c r="F861" s="78"/>
      <c r="G861" s="79"/>
      <c r="H861" s="79"/>
      <c r="I861" s="82"/>
      <c r="J861" s="83"/>
      <c r="K861" s="83"/>
      <c r="L861" s="72"/>
      <c r="M861" s="72"/>
      <c r="N861" s="84"/>
      <c r="O861" s="63"/>
      <c r="P861" s="11"/>
      <c r="Q861" s="1"/>
      <c r="R861" s="1"/>
    </row>
    <row r="862" spans="2:18" s="18" customFormat="1" ht="29.25" customHeight="1" x14ac:dyDescent="0.25">
      <c r="B862" s="98"/>
      <c r="C862" s="99"/>
      <c r="D862" s="89"/>
      <c r="E862" s="67" t="s">
        <v>14</v>
      </c>
      <c r="F862" s="68" t="s">
        <v>15</v>
      </c>
      <c r="G862" s="69" t="s">
        <v>172</v>
      </c>
      <c r="H862" s="69"/>
      <c r="I862" s="70">
        <f>SUM(I863:I864)</f>
        <v>398296316</v>
      </c>
      <c r="J862" s="71"/>
      <c r="K862" s="71"/>
      <c r="L862" s="72">
        <v>2</v>
      </c>
      <c r="M862" s="72" t="s">
        <v>237</v>
      </c>
      <c r="N862" s="73">
        <f t="shared" si="34"/>
        <v>398296316</v>
      </c>
      <c r="O862" s="74" t="s">
        <v>18</v>
      </c>
      <c r="P862" s="11"/>
    </row>
    <row r="863" spans="2:18" ht="27" customHeight="1" x14ac:dyDescent="0.25">
      <c r="B863" s="90"/>
      <c r="C863" s="91"/>
      <c r="D863" s="95"/>
      <c r="E863" s="102" t="s">
        <v>19</v>
      </c>
      <c r="F863" s="102"/>
      <c r="G863" s="102" t="str">
        <f>+[1]SIRENJA!G11</f>
        <v>Rapat-rapat koordinasi dan konsultasi</v>
      </c>
      <c r="H863" s="102"/>
      <c r="I863" s="82">
        <f>'[2]18 SETDA'!M164</f>
        <v>147573316</v>
      </c>
      <c r="J863" s="83"/>
      <c r="K863" s="83"/>
      <c r="L863" s="72"/>
      <c r="M863" s="72"/>
      <c r="N863" s="84">
        <f t="shared" si="34"/>
        <v>147573316</v>
      </c>
      <c r="O863" s="63"/>
      <c r="P863" s="11"/>
      <c r="Q863" s="1"/>
      <c r="R863" s="1"/>
    </row>
    <row r="864" spans="2:18" ht="27" customHeight="1" x14ac:dyDescent="0.25">
      <c r="B864" s="90"/>
      <c r="C864" s="91"/>
      <c r="D864" s="95"/>
      <c r="E864" s="102" t="s">
        <v>19</v>
      </c>
      <c r="F864" s="102"/>
      <c r="G864" s="102" t="str">
        <f>+[1]SIRENJA!G12</f>
        <v>Penyediaan  pelayanan administrasi perkantoran</v>
      </c>
      <c r="H864" s="102"/>
      <c r="I864" s="82">
        <f>'[2]18 SETDA'!M165</f>
        <v>250723000</v>
      </c>
      <c r="J864" s="83"/>
      <c r="K864" s="83"/>
      <c r="L864" s="72"/>
      <c r="M864" s="72"/>
      <c r="N864" s="84">
        <f t="shared" si="34"/>
        <v>250723000</v>
      </c>
      <c r="O864" s="63"/>
      <c r="P864" s="11"/>
      <c r="Q864" s="1"/>
      <c r="R864" s="1"/>
    </row>
    <row r="865" spans="2:18" ht="12" customHeight="1" x14ac:dyDescent="0.25">
      <c r="B865" s="90"/>
      <c r="C865" s="91"/>
      <c r="D865" s="89"/>
      <c r="E865" s="78"/>
      <c r="F865" s="79"/>
      <c r="G865" s="78"/>
      <c r="H865" s="78"/>
      <c r="I865" s="82"/>
      <c r="J865" s="83"/>
      <c r="K865" s="83"/>
      <c r="L865" s="72"/>
      <c r="M865" s="72"/>
      <c r="N865" s="84"/>
      <c r="O865" s="63"/>
      <c r="P865" s="11"/>
      <c r="Q865" s="1"/>
      <c r="R865" s="1"/>
    </row>
    <row r="866" spans="2:18" s="18" customFormat="1" ht="27" customHeight="1" x14ac:dyDescent="0.25">
      <c r="B866" s="98"/>
      <c r="C866" s="99"/>
      <c r="D866" s="89"/>
      <c r="E866" s="67" t="s">
        <v>14</v>
      </c>
      <c r="F866" s="67" t="s">
        <v>15</v>
      </c>
      <c r="G866" s="69" t="s">
        <v>94</v>
      </c>
      <c r="H866" s="69"/>
      <c r="I866" s="70">
        <f>SUM(I867)</f>
        <v>66300000</v>
      </c>
      <c r="J866" s="71"/>
      <c r="K866" s="71"/>
      <c r="L866" s="72">
        <v>2</v>
      </c>
      <c r="M866" s="72" t="s">
        <v>237</v>
      </c>
      <c r="N866" s="73">
        <f t="shared" si="34"/>
        <v>66300000</v>
      </c>
      <c r="O866" s="74" t="s">
        <v>18</v>
      </c>
      <c r="P866" s="11"/>
    </row>
    <row r="867" spans="2:18" ht="27" customHeight="1" x14ac:dyDescent="0.25">
      <c r="B867" s="90"/>
      <c r="C867" s="91"/>
      <c r="D867" s="95"/>
      <c r="E867" s="102" t="s">
        <v>19</v>
      </c>
      <c r="F867" s="102"/>
      <c r="G867" s="102" t="s">
        <v>233</v>
      </c>
      <c r="H867" s="102"/>
      <c r="I867" s="82">
        <f>'[2]18 SETDA'!M162</f>
        <v>66300000</v>
      </c>
      <c r="J867" s="83"/>
      <c r="K867" s="83"/>
      <c r="L867" s="72"/>
      <c r="M867" s="72"/>
      <c r="N867" s="84">
        <f t="shared" si="34"/>
        <v>66300000</v>
      </c>
      <c r="O867" s="63"/>
      <c r="P867" s="11"/>
      <c r="Q867" s="1"/>
      <c r="R867" s="1"/>
    </row>
    <row r="868" spans="2:18" ht="12" customHeight="1" x14ac:dyDescent="0.25">
      <c r="B868" s="90"/>
      <c r="C868" s="91"/>
      <c r="D868" s="89"/>
      <c r="E868" s="78"/>
      <c r="F868" s="78"/>
      <c r="G868" s="79"/>
      <c r="H868" s="79"/>
      <c r="I868" s="82"/>
      <c r="J868" s="83"/>
      <c r="K868" s="83"/>
      <c r="L868" s="72"/>
      <c r="M868" s="72"/>
      <c r="N868" s="84"/>
      <c r="O868" s="63"/>
      <c r="P868" s="11"/>
      <c r="Q868" s="1"/>
      <c r="R868" s="1"/>
    </row>
    <row r="869" spans="2:18" s="18" customFormat="1" ht="31.5" customHeight="1" x14ac:dyDescent="0.25">
      <c r="B869" s="98"/>
      <c r="C869" s="99"/>
      <c r="D869" s="89"/>
      <c r="E869" s="67" t="s">
        <v>14</v>
      </c>
      <c r="F869" s="68" t="s">
        <v>15</v>
      </c>
      <c r="G869" s="69" t="s">
        <v>172</v>
      </c>
      <c r="H869" s="69"/>
      <c r="I869" s="70">
        <f>SUM(I870:I871)</f>
        <v>387461081</v>
      </c>
      <c r="J869" s="71"/>
      <c r="K869" s="71"/>
      <c r="L869" s="72">
        <v>2</v>
      </c>
      <c r="M869" s="72" t="s">
        <v>238</v>
      </c>
      <c r="N869" s="73">
        <f t="shared" si="34"/>
        <v>387461081</v>
      </c>
      <c r="O869" s="74" t="s">
        <v>18</v>
      </c>
      <c r="P869" s="11"/>
    </row>
    <row r="870" spans="2:18" ht="27" customHeight="1" x14ac:dyDescent="0.25">
      <c r="B870" s="90"/>
      <c r="C870" s="91"/>
      <c r="D870" s="95"/>
      <c r="E870" s="102" t="s">
        <v>19</v>
      </c>
      <c r="F870" s="102"/>
      <c r="G870" s="102" t="str">
        <f>'[2]18 SETDA'!D174</f>
        <v xml:space="preserve"> Kegiatan rapat-rapat koordinasi dan konsultasi</v>
      </c>
      <c r="H870" s="102"/>
      <c r="I870" s="82">
        <f>'[2]18 SETDA'!M174</f>
        <v>185645177</v>
      </c>
      <c r="J870" s="83"/>
      <c r="K870" s="83"/>
      <c r="L870" s="72"/>
      <c r="M870" s="72"/>
      <c r="N870" s="84">
        <f t="shared" si="34"/>
        <v>185645177</v>
      </c>
      <c r="O870" s="63"/>
      <c r="P870" s="11"/>
      <c r="Q870" s="1"/>
      <c r="R870" s="1"/>
    </row>
    <row r="871" spans="2:18" ht="27" customHeight="1" x14ac:dyDescent="0.25">
      <c r="B871" s="90"/>
      <c r="C871" s="91"/>
      <c r="D871" s="89"/>
      <c r="E871" s="102" t="s">
        <v>19</v>
      </c>
      <c r="F871" s="102"/>
      <c r="G871" s="102" t="str">
        <f>'[2]18 SETDA'!D175</f>
        <v>Kegiatan Pelayanan Administrasi Perkantoran</v>
      </c>
      <c r="H871" s="102"/>
      <c r="I871" s="82">
        <f>'[2]18 SETDA'!M175</f>
        <v>201815904</v>
      </c>
      <c r="J871" s="83"/>
      <c r="K871" s="83"/>
      <c r="L871" s="72"/>
      <c r="M871" s="72"/>
      <c r="N871" s="84">
        <f t="shared" si="34"/>
        <v>201815904</v>
      </c>
      <c r="O871" s="63"/>
      <c r="P871" s="11"/>
      <c r="Q871" s="1"/>
      <c r="R871" s="1"/>
    </row>
    <row r="872" spans="2:18" ht="15" customHeight="1" x14ac:dyDescent="0.25">
      <c r="B872" s="90"/>
      <c r="C872" s="91"/>
      <c r="D872" s="89"/>
      <c r="E872" s="78"/>
      <c r="F872" s="79"/>
      <c r="G872" s="78"/>
      <c r="H872" s="78"/>
      <c r="I872" s="82"/>
      <c r="J872" s="83"/>
      <c r="K872" s="83"/>
      <c r="L872" s="72"/>
      <c r="M872" s="72"/>
      <c r="N872" s="84"/>
      <c r="O872" s="63"/>
      <c r="P872" s="11"/>
      <c r="Q872" s="1"/>
      <c r="R872" s="1"/>
    </row>
    <row r="873" spans="2:18" s="18" customFormat="1" ht="27" customHeight="1" x14ac:dyDescent="0.25">
      <c r="B873" s="98"/>
      <c r="C873" s="99"/>
      <c r="D873" s="89"/>
      <c r="E873" s="67" t="s">
        <v>14</v>
      </c>
      <c r="F873" s="67" t="s">
        <v>15</v>
      </c>
      <c r="G873" s="69" t="s">
        <v>94</v>
      </c>
      <c r="H873" s="69"/>
      <c r="I873" s="70">
        <f>SUM(I874)</f>
        <v>19530000</v>
      </c>
      <c r="J873" s="71"/>
      <c r="K873" s="71"/>
      <c r="L873" s="72">
        <v>2</v>
      </c>
      <c r="M873" s="72" t="s">
        <v>238</v>
      </c>
      <c r="N873" s="73">
        <f t="shared" si="34"/>
        <v>19530000</v>
      </c>
      <c r="O873" s="74" t="s">
        <v>18</v>
      </c>
      <c r="P873" s="11"/>
    </row>
    <row r="874" spans="2:18" ht="27" customHeight="1" x14ac:dyDescent="0.25">
      <c r="B874" s="90"/>
      <c r="C874" s="91"/>
      <c r="D874" s="95"/>
      <c r="E874" s="102" t="s">
        <v>19</v>
      </c>
      <c r="F874" s="102"/>
      <c r="G874" s="102" t="str">
        <f>'[2]18 SETDA'!D172</f>
        <v>Pengadaan Sarana dan Prasarana Kantor</v>
      </c>
      <c r="H874" s="102"/>
      <c r="I874" s="82">
        <f>'[2]18 SETDA'!M172</f>
        <v>19530000</v>
      </c>
      <c r="J874" s="83"/>
      <c r="K874" s="83"/>
      <c r="L874" s="72"/>
      <c r="M874" s="72"/>
      <c r="N874" s="84">
        <f t="shared" si="34"/>
        <v>19530000</v>
      </c>
      <c r="O874" s="63"/>
      <c r="P874" s="11"/>
      <c r="Q874" s="1"/>
      <c r="R874" s="1"/>
    </row>
    <row r="875" spans="2:18" ht="12.75" customHeight="1" x14ac:dyDescent="0.25">
      <c r="B875" s="90"/>
      <c r="C875" s="91"/>
      <c r="D875" s="89"/>
      <c r="E875" s="78"/>
      <c r="F875" s="79"/>
      <c r="G875" s="79"/>
      <c r="H875" s="79"/>
      <c r="I875" s="82"/>
      <c r="J875" s="83"/>
      <c r="K875" s="83"/>
      <c r="L875" s="72"/>
      <c r="M875" s="72"/>
      <c r="N875" s="84"/>
      <c r="O875" s="63"/>
      <c r="P875" s="11"/>
      <c r="Q875" s="1"/>
      <c r="R875" s="1"/>
    </row>
    <row r="876" spans="2:18" s="18" customFormat="1" ht="25.5" customHeight="1" x14ac:dyDescent="0.25">
      <c r="B876" s="98"/>
      <c r="C876" s="99"/>
      <c r="D876" s="89"/>
      <c r="E876" s="67" t="s">
        <v>14</v>
      </c>
      <c r="F876" s="68" t="s">
        <v>15</v>
      </c>
      <c r="G876" s="69" t="s">
        <v>172</v>
      </c>
      <c r="H876" s="69"/>
      <c r="I876" s="70">
        <f>SUM(I877:I878)</f>
        <v>454592305</v>
      </c>
      <c r="J876" s="71"/>
      <c r="K876" s="71"/>
      <c r="L876" s="72">
        <v>2</v>
      </c>
      <c r="M876" s="72" t="s">
        <v>239</v>
      </c>
      <c r="N876" s="73">
        <f t="shared" si="34"/>
        <v>454592305</v>
      </c>
      <c r="O876" s="74" t="s">
        <v>18</v>
      </c>
      <c r="P876" s="11"/>
    </row>
    <row r="877" spans="2:18" ht="27" customHeight="1" x14ac:dyDescent="0.25">
      <c r="B877" s="90"/>
      <c r="C877" s="91"/>
      <c r="D877" s="95"/>
      <c r="E877" s="102" t="s">
        <v>19</v>
      </c>
      <c r="F877" s="102"/>
      <c r="G877" s="102" t="str">
        <f>+[1]DAMPELAS!G14</f>
        <v>Rapat-rapat koordinasi dan konsultasi</v>
      </c>
      <c r="H877" s="102"/>
      <c r="I877" s="82">
        <f>'[2]18 SETDA'!M184</f>
        <v>72080000</v>
      </c>
      <c r="J877" s="83"/>
      <c r="K877" s="83"/>
      <c r="L877" s="72"/>
      <c r="M877" s="72"/>
      <c r="N877" s="84">
        <f t="shared" si="34"/>
        <v>72080000</v>
      </c>
      <c r="O877" s="63"/>
      <c r="P877" s="11"/>
      <c r="Q877" s="1"/>
      <c r="R877" s="1"/>
    </row>
    <row r="878" spans="2:18" ht="27" customHeight="1" x14ac:dyDescent="0.25">
      <c r="B878" s="90"/>
      <c r="C878" s="91"/>
      <c r="D878" s="89"/>
      <c r="E878" s="102" t="s">
        <v>19</v>
      </c>
      <c r="F878" s="102"/>
      <c r="G878" s="102" t="str">
        <f>+[1]DAMPELAS!G15</f>
        <v>Penyediaan  pelayanan administrasi perkantoran</v>
      </c>
      <c r="H878" s="102"/>
      <c r="I878" s="82">
        <f>'[2]18 SETDA'!M185</f>
        <v>382512305</v>
      </c>
      <c r="J878" s="83"/>
      <c r="K878" s="83"/>
      <c r="L878" s="72"/>
      <c r="M878" s="72"/>
      <c r="N878" s="84">
        <f t="shared" si="34"/>
        <v>382512305</v>
      </c>
      <c r="O878" s="63"/>
      <c r="P878" s="11"/>
      <c r="Q878" s="1"/>
      <c r="R878" s="1"/>
    </row>
    <row r="879" spans="2:18" ht="16.5" customHeight="1" x14ac:dyDescent="0.25">
      <c r="B879" s="90"/>
      <c r="C879" s="91"/>
      <c r="D879" s="89"/>
      <c r="E879" s="78"/>
      <c r="F879" s="79"/>
      <c r="G879" s="78"/>
      <c r="H879" s="78"/>
      <c r="I879" s="82"/>
      <c r="J879" s="83"/>
      <c r="K879" s="83"/>
      <c r="L879" s="72"/>
      <c r="M879" s="72"/>
      <c r="N879" s="84"/>
      <c r="O879" s="63"/>
      <c r="P879" s="11"/>
      <c r="Q879" s="1"/>
      <c r="R879" s="1"/>
    </row>
    <row r="880" spans="2:18" s="18" customFormat="1" ht="27" customHeight="1" x14ac:dyDescent="0.25">
      <c r="B880" s="98"/>
      <c r="C880" s="99"/>
      <c r="D880" s="89"/>
      <c r="E880" s="67" t="s">
        <v>14</v>
      </c>
      <c r="F880" s="67" t="s">
        <v>15</v>
      </c>
      <c r="G880" s="69" t="s">
        <v>94</v>
      </c>
      <c r="H880" s="69"/>
      <c r="I880" s="70">
        <f>SUM(I881)</f>
        <v>22650000</v>
      </c>
      <c r="J880" s="71"/>
      <c r="K880" s="71"/>
      <c r="L880" s="72">
        <v>2</v>
      </c>
      <c r="M880" s="72" t="s">
        <v>239</v>
      </c>
      <c r="N880" s="73">
        <f t="shared" si="34"/>
        <v>22650000</v>
      </c>
      <c r="O880" s="74" t="s">
        <v>18</v>
      </c>
      <c r="P880" s="11"/>
    </row>
    <row r="881" spans="2:18" ht="27" customHeight="1" x14ac:dyDescent="0.25">
      <c r="B881" s="90"/>
      <c r="C881" s="91"/>
      <c r="D881" s="95"/>
      <c r="E881" s="102" t="s">
        <v>19</v>
      </c>
      <c r="F881" s="102"/>
      <c r="G881" s="102" t="str">
        <f>+[1]DAMPELAS!G11</f>
        <v>Pengadaan Sarana dan Prasarana Kantor</v>
      </c>
      <c r="H881" s="102"/>
      <c r="I881" s="82">
        <f>'[2]18 SETDA'!M182</f>
        <v>22650000</v>
      </c>
      <c r="J881" s="83"/>
      <c r="K881" s="83"/>
      <c r="L881" s="72"/>
      <c r="M881" s="72"/>
      <c r="N881" s="84">
        <f t="shared" si="34"/>
        <v>22650000</v>
      </c>
      <c r="O881" s="63"/>
      <c r="P881" s="11"/>
      <c r="Q881" s="1"/>
      <c r="R881" s="1"/>
    </row>
    <row r="882" spans="2:18" ht="13.5" customHeight="1" x14ac:dyDescent="0.25">
      <c r="B882" s="90"/>
      <c r="C882" s="91"/>
      <c r="D882" s="89"/>
      <c r="E882" s="78"/>
      <c r="F882" s="79"/>
      <c r="G882" s="79"/>
      <c r="H882" s="79"/>
      <c r="I882" s="82"/>
      <c r="J882" s="83"/>
      <c r="K882" s="83"/>
      <c r="L882" s="72"/>
      <c r="M882" s="72"/>
      <c r="N882" s="84"/>
      <c r="O882" s="63"/>
      <c r="P882" s="11"/>
      <c r="Q882" s="1"/>
      <c r="R882" s="1"/>
    </row>
    <row r="883" spans="2:18" s="18" customFormat="1" ht="24.75" customHeight="1" x14ac:dyDescent="0.25">
      <c r="B883" s="98"/>
      <c r="C883" s="99"/>
      <c r="D883" s="89"/>
      <c r="E883" s="67" t="s">
        <v>14</v>
      </c>
      <c r="F883" s="68" t="s">
        <v>15</v>
      </c>
      <c r="G883" s="69" t="s">
        <v>172</v>
      </c>
      <c r="H883" s="69"/>
      <c r="I883" s="70">
        <f>SUM(I884:I885)</f>
        <v>361056084</v>
      </c>
      <c r="J883" s="71"/>
      <c r="K883" s="71"/>
      <c r="L883" s="72">
        <v>2</v>
      </c>
      <c r="M883" s="72" t="s">
        <v>240</v>
      </c>
      <c r="N883" s="73">
        <f t="shared" si="34"/>
        <v>361056084</v>
      </c>
      <c r="O883" s="74" t="s">
        <v>18</v>
      </c>
      <c r="P883" s="11"/>
    </row>
    <row r="884" spans="2:18" ht="27" customHeight="1" x14ac:dyDescent="0.25">
      <c r="B884" s="90"/>
      <c r="C884" s="91"/>
      <c r="D884" s="95"/>
      <c r="E884" s="102" t="s">
        <v>19</v>
      </c>
      <c r="F884" s="102"/>
      <c r="G884" s="102" t="str">
        <f>'[2]18 SETDA'!D192</f>
        <v>Penyediaan Pelayanan Administrasi Perkantoran</v>
      </c>
      <c r="H884" s="102"/>
      <c r="I884" s="82">
        <f>'[2]18 SETDA'!M192</f>
        <v>277056084</v>
      </c>
      <c r="J884" s="83"/>
      <c r="K884" s="83"/>
      <c r="L884" s="72"/>
      <c r="M884" s="72"/>
      <c r="N884" s="84">
        <f t="shared" si="34"/>
        <v>277056084</v>
      </c>
      <c r="O884" s="63"/>
      <c r="P884" s="11"/>
      <c r="Q884" s="1"/>
      <c r="R884" s="1"/>
    </row>
    <row r="885" spans="2:18" ht="27" customHeight="1" x14ac:dyDescent="0.25">
      <c r="B885" s="90"/>
      <c r="C885" s="91"/>
      <c r="D885" s="95"/>
      <c r="E885" s="102" t="s">
        <v>19</v>
      </c>
      <c r="F885" s="102"/>
      <c r="G885" s="102" t="str">
        <f>'[2]18 SETDA'!D193</f>
        <v xml:space="preserve"> Kegiatan rapat-rapat koordinasi dan konsultasi</v>
      </c>
      <c r="H885" s="102"/>
      <c r="I885" s="82">
        <f>'[2]18 SETDA'!M193</f>
        <v>84000000</v>
      </c>
      <c r="J885" s="83"/>
      <c r="K885" s="83"/>
      <c r="L885" s="72"/>
      <c r="M885" s="72"/>
      <c r="N885" s="84">
        <f t="shared" si="34"/>
        <v>84000000</v>
      </c>
      <c r="O885" s="63"/>
      <c r="P885" s="11"/>
      <c r="Q885" s="1"/>
      <c r="R885" s="1"/>
    </row>
    <row r="886" spans="2:18" ht="13.5" customHeight="1" x14ac:dyDescent="0.25">
      <c r="B886" s="90"/>
      <c r="C886" s="91"/>
      <c r="D886" s="89"/>
      <c r="E886" s="78"/>
      <c r="F886" s="79"/>
      <c r="G886" s="79"/>
      <c r="H886" s="79"/>
      <c r="I886" s="82"/>
      <c r="J886" s="83"/>
      <c r="K886" s="83"/>
      <c r="L886" s="72"/>
      <c r="M886" s="72"/>
      <c r="N886" s="84"/>
      <c r="O886" s="63"/>
      <c r="P886" s="11"/>
      <c r="Q886" s="1"/>
      <c r="R886" s="1"/>
    </row>
    <row r="887" spans="2:18" s="18" customFormat="1" ht="28.5" customHeight="1" x14ac:dyDescent="0.25">
      <c r="B887" s="98"/>
      <c r="C887" s="99"/>
      <c r="D887" s="89"/>
      <c r="E887" s="67" t="s">
        <v>14</v>
      </c>
      <c r="F887" s="68" t="s">
        <v>15</v>
      </c>
      <c r="G887" s="69" t="s">
        <v>172</v>
      </c>
      <c r="H887" s="69"/>
      <c r="I887" s="70">
        <f>SUM(I888:I889)</f>
        <v>356870974</v>
      </c>
      <c r="J887" s="71"/>
      <c r="K887" s="71"/>
      <c r="L887" s="72">
        <v>2</v>
      </c>
      <c r="M887" s="72" t="s">
        <v>241</v>
      </c>
      <c r="N887" s="73">
        <f t="shared" si="34"/>
        <v>356870974</v>
      </c>
      <c r="O887" s="74" t="s">
        <v>18</v>
      </c>
      <c r="P887" s="11"/>
    </row>
    <row r="888" spans="2:18" ht="27" customHeight="1" x14ac:dyDescent="0.25">
      <c r="B888" s="90"/>
      <c r="C888" s="91"/>
      <c r="D888" s="95"/>
      <c r="E888" s="102" t="s">
        <v>19</v>
      </c>
      <c r="F888" s="102"/>
      <c r="G888" s="102" t="str">
        <f>'[2]18 SETDA'!D202</f>
        <v>Rapat-rapat Koordinasi dan Konsultansi</v>
      </c>
      <c r="H888" s="102"/>
      <c r="I888" s="82">
        <f>'[2]18 SETDA'!M202</f>
        <v>41600000</v>
      </c>
      <c r="J888" s="83"/>
      <c r="K888" s="83"/>
      <c r="L888" s="72"/>
      <c r="M888" s="72"/>
      <c r="N888" s="84">
        <f t="shared" si="34"/>
        <v>41600000</v>
      </c>
      <c r="O888" s="63"/>
      <c r="P888" s="11"/>
      <c r="Q888" s="1"/>
      <c r="R888" s="1"/>
    </row>
    <row r="889" spans="2:18" ht="27" customHeight="1" x14ac:dyDescent="0.25">
      <c r="B889" s="90"/>
      <c r="C889" s="91"/>
      <c r="D889" s="89"/>
      <c r="E889" s="102" t="s">
        <v>19</v>
      </c>
      <c r="F889" s="102"/>
      <c r="G889" s="102" t="str">
        <f>'[2]18 SETDA'!D203</f>
        <v>PenyediaanPelayanan administrasi Perkantoran</v>
      </c>
      <c r="H889" s="102"/>
      <c r="I889" s="82">
        <f>'[2]18 SETDA'!M203</f>
        <v>315270974</v>
      </c>
      <c r="J889" s="83"/>
      <c r="K889" s="83"/>
      <c r="L889" s="72"/>
      <c r="M889" s="72"/>
      <c r="N889" s="84">
        <f t="shared" si="34"/>
        <v>315270974</v>
      </c>
      <c r="O889" s="63"/>
      <c r="P889" s="11"/>
      <c r="Q889" s="1"/>
      <c r="R889" s="1"/>
    </row>
    <row r="890" spans="2:18" ht="10.5" customHeight="1" x14ac:dyDescent="0.25">
      <c r="B890" s="90"/>
      <c r="C890" s="91"/>
      <c r="D890" s="89"/>
      <c r="E890" s="78"/>
      <c r="F890" s="79"/>
      <c r="G890" s="78"/>
      <c r="H890" s="78"/>
      <c r="I890" s="82"/>
      <c r="J890" s="83"/>
      <c r="K890" s="83"/>
      <c r="L890" s="72"/>
      <c r="M890" s="72"/>
      <c r="N890" s="84"/>
      <c r="O890" s="63"/>
      <c r="P890" s="11"/>
      <c r="Q890" s="1"/>
      <c r="R890" s="1"/>
    </row>
    <row r="891" spans="2:18" s="18" customFormat="1" ht="27" customHeight="1" x14ac:dyDescent="0.25">
      <c r="B891" s="98"/>
      <c r="C891" s="99"/>
      <c r="D891" s="89"/>
      <c r="E891" s="67" t="s">
        <v>14</v>
      </c>
      <c r="F891" s="67" t="s">
        <v>15</v>
      </c>
      <c r="G891" s="69" t="s">
        <v>94</v>
      </c>
      <c r="H891" s="69"/>
      <c r="I891" s="70">
        <f>SUM(I892)</f>
        <v>15000000</v>
      </c>
      <c r="J891" s="71"/>
      <c r="K891" s="71"/>
      <c r="L891" s="72">
        <v>2</v>
      </c>
      <c r="M891" s="72" t="s">
        <v>241</v>
      </c>
      <c r="N891" s="73">
        <f t="shared" si="34"/>
        <v>15000000</v>
      </c>
      <c r="O891" s="74" t="s">
        <v>18</v>
      </c>
      <c r="P891" s="11"/>
    </row>
    <row r="892" spans="2:18" ht="27" customHeight="1" x14ac:dyDescent="0.25">
      <c r="B892" s="90"/>
      <c r="C892" s="91"/>
      <c r="D892" s="95"/>
      <c r="E892" s="102" t="s">
        <v>19</v>
      </c>
      <c r="F892" s="102"/>
      <c r="G892" s="102" t="str">
        <f>+'[1]SOJOL UTARA'!G11</f>
        <v>Pengadaan Sarana dan Prasarana Kantor</v>
      </c>
      <c r="H892" s="102"/>
      <c r="I892" s="82">
        <f>'[2]18 SETDA'!M200</f>
        <v>15000000</v>
      </c>
      <c r="J892" s="83"/>
      <c r="K892" s="83"/>
      <c r="L892" s="72"/>
      <c r="M892" s="72"/>
      <c r="N892" s="84">
        <f t="shared" si="34"/>
        <v>15000000</v>
      </c>
      <c r="O892" s="63"/>
      <c r="P892" s="11"/>
      <c r="Q892" s="1"/>
      <c r="R892" s="1"/>
    </row>
    <row r="893" spans="2:18" ht="12" customHeight="1" x14ac:dyDescent="0.25">
      <c r="B893" s="90"/>
      <c r="C893" s="91"/>
      <c r="D893" s="89"/>
      <c r="E893" s="78"/>
      <c r="F893" s="79"/>
      <c r="G893" s="79"/>
      <c r="H893" s="79"/>
      <c r="I893" s="82"/>
      <c r="J893" s="83"/>
      <c r="K893" s="83"/>
      <c r="L893" s="72"/>
      <c r="M893" s="72"/>
      <c r="N893" s="84"/>
      <c r="O893" s="63"/>
      <c r="P893" s="11"/>
      <c r="Q893" s="1"/>
      <c r="R893" s="1"/>
    </row>
    <row r="894" spans="2:18" s="18" customFormat="1" ht="29.25" customHeight="1" x14ac:dyDescent="0.25">
      <c r="B894" s="98"/>
      <c r="C894" s="99"/>
      <c r="D894" s="89"/>
      <c r="E894" s="67" t="s">
        <v>14</v>
      </c>
      <c r="F894" s="68" t="s">
        <v>15</v>
      </c>
      <c r="G894" s="69" t="s">
        <v>172</v>
      </c>
      <c r="H894" s="69"/>
      <c r="I894" s="70">
        <f>SUM(I895:I896)</f>
        <v>366410182</v>
      </c>
      <c r="J894" s="71"/>
      <c r="K894" s="71"/>
      <c r="L894" s="72">
        <v>2</v>
      </c>
      <c r="M894" s="72" t="s">
        <v>242</v>
      </c>
      <c r="N894" s="73">
        <f t="shared" si="34"/>
        <v>366410182</v>
      </c>
      <c r="O894" s="74" t="s">
        <v>18</v>
      </c>
      <c r="P894" s="11"/>
    </row>
    <row r="895" spans="2:18" ht="31.5" customHeight="1" x14ac:dyDescent="0.25">
      <c r="B895" s="90"/>
      <c r="C895" s="91"/>
      <c r="D895" s="95"/>
      <c r="E895" s="102" t="s">
        <v>19</v>
      </c>
      <c r="F895" s="102"/>
      <c r="G895" s="102" t="str">
        <f>'[2]18 SETDA'!D212</f>
        <v>Rapat-rapat koordinasi dan konsultasi</v>
      </c>
      <c r="H895" s="102"/>
      <c r="I895" s="82">
        <f>'[2]18 SETDA'!M212</f>
        <v>62350000</v>
      </c>
      <c r="J895" s="83"/>
      <c r="K895" s="83"/>
      <c r="L895" s="72"/>
      <c r="M895" s="72"/>
      <c r="N895" s="84">
        <f t="shared" si="34"/>
        <v>62350000</v>
      </c>
      <c r="O895" s="63"/>
      <c r="P895" s="11"/>
      <c r="Q895" s="1"/>
      <c r="R895" s="1"/>
    </row>
    <row r="896" spans="2:18" ht="27" customHeight="1" x14ac:dyDescent="0.25">
      <c r="B896" s="90"/>
      <c r="C896" s="91"/>
      <c r="D896" s="89"/>
      <c r="E896" s="102" t="s">
        <v>19</v>
      </c>
      <c r="F896" s="102"/>
      <c r="G896" s="102" t="str">
        <f>'[2]18 SETDA'!D213</f>
        <v>Penyediaan pelayanan administrasi perkantoran</v>
      </c>
      <c r="H896" s="102"/>
      <c r="I896" s="82">
        <f>'[2]18 SETDA'!M213</f>
        <v>304060182</v>
      </c>
      <c r="J896" s="83"/>
      <c r="K896" s="83"/>
      <c r="L896" s="72"/>
      <c r="M896" s="72"/>
      <c r="N896" s="84">
        <f t="shared" si="34"/>
        <v>304060182</v>
      </c>
      <c r="O896" s="63"/>
      <c r="P896" s="11"/>
      <c r="Q896" s="1"/>
      <c r="R896" s="1"/>
    </row>
    <row r="897" spans="2:18" ht="9.75" customHeight="1" x14ac:dyDescent="0.25">
      <c r="B897" s="90"/>
      <c r="C897" s="91"/>
      <c r="D897" s="89"/>
      <c r="E897" s="78"/>
      <c r="F897" s="79"/>
      <c r="G897" s="78"/>
      <c r="H897" s="78"/>
      <c r="I897" s="82"/>
      <c r="J897" s="83"/>
      <c r="K897" s="83"/>
      <c r="L897" s="72"/>
      <c r="M897" s="72"/>
      <c r="N897" s="84"/>
      <c r="O897" s="63"/>
      <c r="P897" s="11"/>
      <c r="Q897" s="1"/>
      <c r="R897" s="1"/>
    </row>
    <row r="898" spans="2:18" s="18" customFormat="1" ht="27" customHeight="1" x14ac:dyDescent="0.25">
      <c r="B898" s="98"/>
      <c r="C898" s="99"/>
      <c r="D898" s="89"/>
      <c r="E898" s="67" t="s">
        <v>14</v>
      </c>
      <c r="F898" s="67" t="s">
        <v>15</v>
      </c>
      <c r="G898" s="69" t="s">
        <v>94</v>
      </c>
      <c r="H898" s="69"/>
      <c r="I898" s="70">
        <f>SUM(I899)</f>
        <v>19500000</v>
      </c>
      <c r="J898" s="71"/>
      <c r="K898" s="71"/>
      <c r="L898" s="72">
        <v>2</v>
      </c>
      <c r="M898" s="72" t="s">
        <v>242</v>
      </c>
      <c r="N898" s="73">
        <f t="shared" si="34"/>
        <v>19500000</v>
      </c>
      <c r="O898" s="74" t="s">
        <v>18</v>
      </c>
      <c r="P898" s="11"/>
    </row>
    <row r="899" spans="2:18" ht="27" customHeight="1" x14ac:dyDescent="0.25">
      <c r="B899" s="90"/>
      <c r="C899" s="91"/>
      <c r="D899" s="95"/>
      <c r="E899" s="102" t="s">
        <v>19</v>
      </c>
      <c r="F899" s="102"/>
      <c r="G899" s="102" t="str">
        <f>+[1]TANANTOVEA!G11</f>
        <v>Pengadaan Sarana dan Prasarana Kantor</v>
      </c>
      <c r="H899" s="102"/>
      <c r="I899" s="82">
        <f>'[2]18 SETDA'!M210</f>
        <v>19500000</v>
      </c>
      <c r="J899" s="83"/>
      <c r="K899" s="83"/>
      <c r="L899" s="72"/>
      <c r="M899" s="72"/>
      <c r="N899" s="84">
        <f t="shared" si="34"/>
        <v>19500000</v>
      </c>
      <c r="O899" s="63"/>
      <c r="P899" s="11"/>
      <c r="Q899" s="1"/>
      <c r="R899" s="1"/>
    </row>
    <row r="900" spans="2:18" ht="11.25" customHeight="1" x14ac:dyDescent="0.25">
      <c r="B900" s="90"/>
      <c r="C900" s="91"/>
      <c r="D900" s="89"/>
      <c r="E900" s="78"/>
      <c r="F900" s="79"/>
      <c r="G900" s="79"/>
      <c r="H900" s="79"/>
      <c r="I900" s="82"/>
      <c r="J900" s="83"/>
      <c r="K900" s="83"/>
      <c r="L900" s="72"/>
      <c r="M900" s="72"/>
      <c r="N900" s="84"/>
      <c r="O900" s="63"/>
      <c r="P900" s="11"/>
      <c r="Q900" s="1"/>
      <c r="R900" s="1"/>
    </row>
    <row r="901" spans="2:18" s="18" customFormat="1" ht="30.75" customHeight="1" x14ac:dyDescent="0.25">
      <c r="B901" s="98"/>
      <c r="C901" s="99"/>
      <c r="D901" s="89"/>
      <c r="E901" s="67" t="s">
        <v>14</v>
      </c>
      <c r="F901" s="68" t="s">
        <v>15</v>
      </c>
      <c r="G901" s="69" t="s">
        <v>172</v>
      </c>
      <c r="H901" s="69"/>
      <c r="I901" s="70">
        <f>SUM(I902:I903)</f>
        <v>284244006</v>
      </c>
      <c r="J901" s="71"/>
      <c r="K901" s="71"/>
      <c r="L901" s="72">
        <v>2</v>
      </c>
      <c r="M901" s="72" t="s">
        <v>243</v>
      </c>
      <c r="N901" s="73">
        <f t="shared" si="34"/>
        <v>284244006</v>
      </c>
      <c r="O901" s="74" t="s">
        <v>18</v>
      </c>
      <c r="P901" s="11"/>
    </row>
    <row r="902" spans="2:18" ht="27" customHeight="1" x14ac:dyDescent="0.25">
      <c r="B902" s="90"/>
      <c r="C902" s="91"/>
      <c r="D902" s="95"/>
      <c r="E902" s="102" t="s">
        <v>19</v>
      </c>
      <c r="F902" s="102"/>
      <c r="G902" s="102" t="str">
        <f>'[2]18 SETDA'!D222</f>
        <v>Rapat rapat koordinasi dan konsultasi</v>
      </c>
      <c r="H902" s="102"/>
      <c r="I902" s="82">
        <f>'[2]18 SETDA'!M222</f>
        <v>16960000</v>
      </c>
      <c r="J902" s="83"/>
      <c r="K902" s="83"/>
      <c r="L902" s="72"/>
      <c r="M902" s="72"/>
      <c r="N902" s="84">
        <f t="shared" si="34"/>
        <v>16960000</v>
      </c>
      <c r="O902" s="63"/>
      <c r="P902" s="11"/>
      <c r="Q902" s="1"/>
      <c r="R902" s="1"/>
    </row>
    <row r="903" spans="2:18" ht="27" customHeight="1" x14ac:dyDescent="0.25">
      <c r="B903" s="90"/>
      <c r="C903" s="91"/>
      <c r="D903" s="89"/>
      <c r="E903" s="102" t="s">
        <v>19</v>
      </c>
      <c r="F903" s="102"/>
      <c r="G903" s="102" t="str">
        <f>'[2]18 SETDA'!D223</f>
        <v>Penyediaan pelayanan administrasi perkantoran</v>
      </c>
      <c r="H903" s="102"/>
      <c r="I903" s="82">
        <f>'[2]18 SETDA'!M223</f>
        <v>267284006</v>
      </c>
      <c r="J903" s="83"/>
      <c r="K903" s="83"/>
      <c r="L903" s="72"/>
      <c r="M903" s="72"/>
      <c r="N903" s="84">
        <f t="shared" si="34"/>
        <v>267284006</v>
      </c>
      <c r="O903" s="63"/>
      <c r="P903" s="11"/>
      <c r="Q903" s="1"/>
      <c r="R903" s="1"/>
    </row>
    <row r="904" spans="2:18" ht="11.25" customHeight="1" x14ac:dyDescent="0.25">
      <c r="B904" s="90"/>
      <c r="C904" s="91"/>
      <c r="D904" s="89"/>
      <c r="E904" s="78"/>
      <c r="F904" s="79"/>
      <c r="G904" s="78"/>
      <c r="H904" s="78"/>
      <c r="I904" s="82"/>
      <c r="J904" s="83"/>
      <c r="K904" s="83"/>
      <c r="L904" s="72"/>
      <c r="M904" s="72"/>
      <c r="N904" s="84"/>
      <c r="O904" s="63"/>
      <c r="P904" s="11"/>
      <c r="Q904" s="1"/>
      <c r="R904" s="1"/>
    </row>
    <row r="905" spans="2:18" s="18" customFormat="1" ht="27" customHeight="1" x14ac:dyDescent="0.25">
      <c r="B905" s="98"/>
      <c r="C905" s="99"/>
      <c r="D905" s="89"/>
      <c r="E905" s="67" t="s">
        <v>14</v>
      </c>
      <c r="F905" s="67" t="s">
        <v>15</v>
      </c>
      <c r="G905" s="69" t="s">
        <v>94</v>
      </c>
      <c r="H905" s="69"/>
      <c r="I905" s="70">
        <f>SUM(I906)</f>
        <v>20000000</v>
      </c>
      <c r="J905" s="71"/>
      <c r="K905" s="71"/>
      <c r="L905" s="72">
        <v>2</v>
      </c>
      <c r="M905" s="72" t="s">
        <v>243</v>
      </c>
      <c r="N905" s="73">
        <f t="shared" si="34"/>
        <v>20000000</v>
      </c>
      <c r="O905" s="74" t="s">
        <v>18</v>
      </c>
      <c r="P905" s="11"/>
    </row>
    <row r="906" spans="2:18" ht="27" customHeight="1" x14ac:dyDescent="0.25">
      <c r="B906" s="90"/>
      <c r="C906" s="91"/>
      <c r="D906" s="95"/>
      <c r="E906" s="102" t="s">
        <v>19</v>
      </c>
      <c r="F906" s="102"/>
      <c r="G906" s="102" t="str">
        <f>+[1]LABUAN!G11</f>
        <v>Pengadaan sarana dan prasarana kantor</v>
      </c>
      <c r="H906" s="102"/>
      <c r="I906" s="82">
        <f>'[2]18 SETDA'!M220</f>
        <v>20000000</v>
      </c>
      <c r="J906" s="83"/>
      <c r="K906" s="83"/>
      <c r="L906" s="72"/>
      <c r="M906" s="72"/>
      <c r="N906" s="84">
        <f t="shared" si="34"/>
        <v>20000000</v>
      </c>
      <c r="O906" s="63"/>
      <c r="P906" s="11"/>
      <c r="Q906" s="1"/>
      <c r="R906" s="1"/>
    </row>
    <row r="907" spans="2:18" ht="12" customHeight="1" x14ac:dyDescent="0.25">
      <c r="B907" s="90"/>
      <c r="C907" s="91"/>
      <c r="D907" s="89"/>
      <c r="E907" s="78"/>
      <c r="F907" s="79"/>
      <c r="G907" s="79"/>
      <c r="H907" s="79"/>
      <c r="I907" s="82"/>
      <c r="J907" s="83"/>
      <c r="K907" s="83"/>
      <c r="L907" s="72"/>
      <c r="M907" s="72"/>
      <c r="N907" s="84"/>
      <c r="O907" s="63"/>
      <c r="P907" s="11"/>
      <c r="Q907" s="1"/>
      <c r="R907" s="1"/>
    </row>
    <row r="908" spans="2:18" s="18" customFormat="1" ht="27.75" customHeight="1" x14ac:dyDescent="0.25">
      <c r="B908" s="98"/>
      <c r="C908" s="99"/>
      <c r="D908" s="89"/>
      <c r="E908" s="67" t="s">
        <v>14</v>
      </c>
      <c r="F908" s="68" t="s">
        <v>15</v>
      </c>
      <c r="G908" s="69" t="s">
        <v>172</v>
      </c>
      <c r="H908" s="69"/>
      <c r="I908" s="70">
        <f>SUM(I909:I910)</f>
        <v>368932285</v>
      </c>
      <c r="J908" s="71"/>
      <c r="K908" s="71"/>
      <c r="L908" s="72">
        <v>2</v>
      </c>
      <c r="M908" s="72" t="s">
        <v>244</v>
      </c>
      <c r="N908" s="73">
        <f t="shared" si="34"/>
        <v>368932285</v>
      </c>
      <c r="O908" s="74" t="s">
        <v>18</v>
      </c>
      <c r="P908" s="11"/>
    </row>
    <row r="909" spans="2:18" ht="27" customHeight="1" x14ac:dyDescent="0.25">
      <c r="B909" s="90"/>
      <c r="C909" s="91"/>
      <c r="D909" s="95"/>
      <c r="E909" s="102" t="s">
        <v>19</v>
      </c>
      <c r="F909" s="102"/>
      <c r="G909" s="102" t="str">
        <f>'[2]18 SETDA'!D232</f>
        <v>Rapat-Rapat Koordinasi dan Konsultasi</v>
      </c>
      <c r="H909" s="102"/>
      <c r="I909" s="82">
        <f>'[2]18 SETDA'!M232</f>
        <v>65000000</v>
      </c>
      <c r="J909" s="83"/>
      <c r="K909" s="83"/>
      <c r="L909" s="72"/>
      <c r="M909" s="72"/>
      <c r="N909" s="84">
        <f t="shared" si="34"/>
        <v>65000000</v>
      </c>
      <c r="O909" s="63"/>
      <c r="P909" s="11"/>
      <c r="Q909" s="1"/>
      <c r="R909" s="1"/>
    </row>
    <row r="910" spans="2:18" ht="27" customHeight="1" x14ac:dyDescent="0.25">
      <c r="B910" s="90"/>
      <c r="C910" s="91"/>
      <c r="D910" s="89"/>
      <c r="E910" s="102" t="s">
        <v>19</v>
      </c>
      <c r="F910" s="102"/>
      <c r="G910" s="102" t="str">
        <f>'[2]18 SETDA'!D233</f>
        <v xml:space="preserve">Penyediaaan Pelayanan Administrasi Perkantoran </v>
      </c>
      <c r="H910" s="102"/>
      <c r="I910" s="82">
        <f>'[2]18 SETDA'!M233</f>
        <v>303932285</v>
      </c>
      <c r="J910" s="83"/>
      <c r="K910" s="83"/>
      <c r="L910" s="72"/>
      <c r="M910" s="72"/>
      <c r="N910" s="84">
        <f t="shared" si="34"/>
        <v>303932285</v>
      </c>
      <c r="O910" s="63"/>
      <c r="P910" s="11"/>
      <c r="Q910" s="1"/>
      <c r="R910" s="1"/>
    </row>
    <row r="911" spans="2:18" ht="12" customHeight="1" x14ac:dyDescent="0.25">
      <c r="B911" s="90"/>
      <c r="C911" s="91"/>
      <c r="D911" s="89"/>
      <c r="E911" s="78"/>
      <c r="F911" s="79"/>
      <c r="G911" s="78"/>
      <c r="H911" s="78"/>
      <c r="I911" s="82"/>
      <c r="J911" s="83"/>
      <c r="K911" s="83"/>
      <c r="L911" s="72"/>
      <c r="M911" s="72"/>
      <c r="N911" s="84"/>
      <c r="O911" s="63"/>
      <c r="P911" s="11"/>
      <c r="Q911" s="1"/>
      <c r="R911" s="1"/>
    </row>
    <row r="912" spans="2:18" s="18" customFormat="1" ht="27" customHeight="1" x14ac:dyDescent="0.25">
      <c r="B912" s="98"/>
      <c r="C912" s="99"/>
      <c r="D912" s="89"/>
      <c r="E912" s="67" t="s">
        <v>14</v>
      </c>
      <c r="F912" s="67" t="s">
        <v>15</v>
      </c>
      <c r="G912" s="69" t="s">
        <v>94</v>
      </c>
      <c r="H912" s="69"/>
      <c r="I912" s="70">
        <f>SUM(I913)</f>
        <v>8750000</v>
      </c>
      <c r="J912" s="71"/>
      <c r="K912" s="71"/>
      <c r="L912" s="72">
        <v>2</v>
      </c>
      <c r="M912" s="72" t="s">
        <v>244</v>
      </c>
      <c r="N912" s="73">
        <f t="shared" si="34"/>
        <v>8750000</v>
      </c>
      <c r="O912" s="74" t="s">
        <v>18</v>
      </c>
      <c r="P912" s="11"/>
    </row>
    <row r="913" spans="2:22" ht="27" customHeight="1" x14ac:dyDescent="0.25">
      <c r="B913" s="90"/>
      <c r="C913" s="91"/>
      <c r="D913" s="95"/>
      <c r="E913" s="102" t="s">
        <v>19</v>
      </c>
      <c r="F913" s="102"/>
      <c r="G913" s="102" t="str">
        <f>+[1]PINEMBANI!G11</f>
        <v>Pengadaan Sarana dan Prasarana Kantor</v>
      </c>
      <c r="H913" s="102"/>
      <c r="I913" s="82">
        <f>'[2]18 SETDA'!M230</f>
        <v>8750000</v>
      </c>
      <c r="J913" s="83"/>
      <c r="K913" s="83"/>
      <c r="L913" s="72"/>
      <c r="M913" s="72"/>
      <c r="N913" s="84">
        <f t="shared" si="34"/>
        <v>8750000</v>
      </c>
      <c r="O913" s="63"/>
      <c r="P913" s="11"/>
      <c r="Q913" s="1"/>
      <c r="R913" s="1"/>
    </row>
    <row r="914" spans="2:22" ht="20.25" customHeight="1" x14ac:dyDescent="0.25">
      <c r="B914" s="90"/>
      <c r="C914" s="91"/>
      <c r="D914" s="89"/>
      <c r="E914" s="78"/>
      <c r="F914" s="79"/>
      <c r="G914" s="79"/>
      <c r="H914" s="79"/>
      <c r="I914" s="82"/>
      <c r="J914" s="83"/>
      <c r="K914" s="83"/>
      <c r="L914" s="72"/>
      <c r="M914" s="72"/>
      <c r="N914" s="84"/>
      <c r="O914" s="63"/>
      <c r="P914" s="11"/>
      <c r="Q914" s="1"/>
      <c r="R914" s="1"/>
    </row>
    <row r="915" spans="2:22" s="18" customFormat="1" ht="27" customHeight="1" x14ac:dyDescent="0.25">
      <c r="B915" s="98"/>
      <c r="C915" s="99"/>
      <c r="D915" s="89"/>
      <c r="E915" s="67" t="s">
        <v>14</v>
      </c>
      <c r="F915" s="68" t="s">
        <v>15</v>
      </c>
      <c r="G915" s="69" t="s">
        <v>172</v>
      </c>
      <c r="H915" s="69"/>
      <c r="I915" s="70">
        <f>SUM(I916:I917)</f>
        <v>367043683</v>
      </c>
      <c r="J915" s="71"/>
      <c r="K915" s="71"/>
      <c r="L915" s="72">
        <v>2</v>
      </c>
      <c r="M915" s="72" t="s">
        <v>245</v>
      </c>
      <c r="N915" s="73">
        <f t="shared" si="34"/>
        <v>367043683</v>
      </c>
      <c r="O915" s="74" t="s">
        <v>18</v>
      </c>
      <c r="P915" s="11"/>
    </row>
    <row r="916" spans="2:22" ht="27" customHeight="1" x14ac:dyDescent="0.25">
      <c r="B916" s="90"/>
      <c r="C916" s="91"/>
      <c r="D916" s="95"/>
      <c r="E916" s="102" t="s">
        <v>19</v>
      </c>
      <c r="F916" s="102"/>
      <c r="G916" s="102" t="str">
        <f>'[2]18 SETDA'!D242</f>
        <v>Rapat-Rapat Koordinasi dan Konsultasi</v>
      </c>
      <c r="H916" s="102"/>
      <c r="I916" s="82">
        <f>'[2]18 SETDA'!M242</f>
        <v>76755168</v>
      </c>
      <c r="J916" s="83"/>
      <c r="K916" s="83"/>
      <c r="L916" s="72"/>
      <c r="M916" s="72"/>
      <c r="N916" s="84">
        <f t="shared" si="34"/>
        <v>76755168</v>
      </c>
      <c r="O916" s="63"/>
      <c r="P916" s="11"/>
      <c r="Q916" s="1"/>
      <c r="R916" s="1"/>
    </row>
    <row r="917" spans="2:22" ht="27" customHeight="1" x14ac:dyDescent="0.25">
      <c r="B917" s="90"/>
      <c r="C917" s="91"/>
      <c r="D917" s="95"/>
      <c r="E917" s="102" t="s">
        <v>19</v>
      </c>
      <c r="F917" s="102"/>
      <c r="G917" s="102" t="str">
        <f>'[2]18 SETDA'!D243</f>
        <v xml:space="preserve">Penyediaaan Pelayanan Administrasi Perkantoran </v>
      </c>
      <c r="H917" s="102"/>
      <c r="I917" s="82">
        <f>'[2]18 SETDA'!M243</f>
        <v>290288515</v>
      </c>
      <c r="J917" s="83"/>
      <c r="K917" s="83"/>
      <c r="L917" s="72"/>
      <c r="M917" s="72"/>
      <c r="N917" s="84">
        <f t="shared" ref="N917:N994" si="35">+I917+K917</f>
        <v>290288515</v>
      </c>
      <c r="O917" s="63"/>
      <c r="P917" s="11"/>
      <c r="Q917" s="1"/>
      <c r="R917" s="1"/>
    </row>
    <row r="918" spans="2:22" ht="12.75" customHeight="1" x14ac:dyDescent="0.25">
      <c r="B918" s="90"/>
      <c r="C918" s="91"/>
      <c r="D918" s="89"/>
      <c r="E918" s="78"/>
      <c r="F918" s="79"/>
      <c r="G918" s="78"/>
      <c r="H918" s="78"/>
      <c r="I918" s="82"/>
      <c r="J918" s="83"/>
      <c r="K918" s="83"/>
      <c r="L918" s="72"/>
      <c r="M918" s="72"/>
      <c r="N918" s="84"/>
      <c r="O918" s="63"/>
      <c r="P918" s="11"/>
      <c r="Q918" s="1"/>
      <c r="R918" s="1"/>
    </row>
    <row r="919" spans="2:22" s="18" customFormat="1" ht="27" customHeight="1" x14ac:dyDescent="0.25">
      <c r="B919" s="98"/>
      <c r="C919" s="99"/>
      <c r="D919" s="89"/>
      <c r="E919" s="67" t="s">
        <v>14</v>
      </c>
      <c r="F919" s="67" t="s">
        <v>15</v>
      </c>
      <c r="G919" s="69" t="s">
        <v>94</v>
      </c>
      <c r="H919" s="69"/>
      <c r="I919" s="70">
        <f>SUM(I920)</f>
        <v>33140000</v>
      </c>
      <c r="J919" s="71"/>
      <c r="K919" s="71"/>
      <c r="L919" s="72">
        <v>2</v>
      </c>
      <c r="M919" s="72" t="s">
        <v>245</v>
      </c>
      <c r="N919" s="73">
        <f t="shared" si="35"/>
        <v>33140000</v>
      </c>
      <c r="O919" s="74" t="s">
        <v>18</v>
      </c>
      <c r="P919" s="11"/>
    </row>
    <row r="920" spans="2:22" ht="27" customHeight="1" x14ac:dyDescent="0.25">
      <c r="B920" s="90"/>
      <c r="C920" s="91"/>
      <c r="D920" s="95"/>
      <c r="E920" s="102" t="s">
        <v>19</v>
      </c>
      <c r="F920" s="102"/>
      <c r="G920" s="102" t="s">
        <v>233</v>
      </c>
      <c r="H920" s="102"/>
      <c r="I920" s="82">
        <f>'[2]18 SETDA'!M240</f>
        <v>33140000</v>
      </c>
      <c r="J920" s="83"/>
      <c r="K920" s="83"/>
      <c r="L920" s="72"/>
      <c r="M920" s="72"/>
      <c r="N920" s="84">
        <f t="shared" si="35"/>
        <v>33140000</v>
      </c>
      <c r="O920" s="63"/>
      <c r="P920" s="11"/>
      <c r="Q920" s="1"/>
      <c r="R920" s="1"/>
    </row>
    <row r="921" spans="2:22" ht="15.75" customHeight="1" x14ac:dyDescent="0.25">
      <c r="B921" s="90"/>
      <c r="C921" s="91"/>
      <c r="D921" s="89"/>
      <c r="E921" s="78"/>
      <c r="F921" s="79"/>
      <c r="G921" s="78"/>
      <c r="H921" s="78"/>
      <c r="I921" s="82"/>
      <c r="J921" s="83"/>
      <c r="K921" s="83"/>
      <c r="L921" s="72"/>
      <c r="M921" s="72"/>
      <c r="N921" s="84"/>
      <c r="O921" s="63"/>
    </row>
    <row r="922" spans="2:22" s="18" customFormat="1" ht="27" customHeight="1" x14ac:dyDescent="0.25">
      <c r="B922" s="98"/>
      <c r="C922" s="99"/>
      <c r="D922" s="89"/>
      <c r="E922" s="67" t="s">
        <v>14</v>
      </c>
      <c r="F922" s="68" t="s">
        <v>15</v>
      </c>
      <c r="G922" s="96" t="s">
        <v>172</v>
      </c>
      <c r="H922" s="96"/>
      <c r="I922" s="70">
        <f>SUM(I923:I924)</f>
        <v>6496835164</v>
      </c>
      <c r="J922" s="71"/>
      <c r="K922" s="71"/>
      <c r="L922" s="72">
        <v>2</v>
      </c>
      <c r="M922" s="72" t="s">
        <v>246</v>
      </c>
      <c r="N922" s="73">
        <f t="shared" si="35"/>
        <v>6496835164</v>
      </c>
      <c r="O922" s="74" t="s">
        <v>18</v>
      </c>
      <c r="P922" s="11"/>
      <c r="S922" s="18" t="s">
        <v>172</v>
      </c>
      <c r="T922" s="18">
        <f>SUM(I923:I951)</f>
        <v>65242812750</v>
      </c>
      <c r="U922" s="18">
        <v>5725223700</v>
      </c>
      <c r="V922" s="18">
        <f>U922-T922</f>
        <v>-59517589050</v>
      </c>
    </row>
    <row r="923" spans="2:22" ht="27" customHeight="1" x14ac:dyDescent="0.25">
      <c r="B923" s="90"/>
      <c r="C923" s="91"/>
      <c r="D923" s="95"/>
      <c r="E923" s="78" t="s">
        <v>19</v>
      </c>
      <c r="F923" s="103"/>
      <c r="G923" s="80" t="str">
        <f>'[2]19 DPRD'!D15</f>
        <v>Penyediaan Jasa administrasi Keuangan</v>
      </c>
      <c r="H923" s="80"/>
      <c r="I923" s="82">
        <f>'[2]19 DPRD'!M15</f>
        <v>464214131</v>
      </c>
      <c r="J923" s="83"/>
      <c r="K923" s="83"/>
      <c r="L923" s="72"/>
      <c r="M923" s="72"/>
      <c r="N923" s="84">
        <f t="shared" si="35"/>
        <v>464214131</v>
      </c>
      <c r="O923" s="63"/>
      <c r="Q923" s="1"/>
      <c r="R923" s="1"/>
      <c r="S923" s="1" t="s">
        <v>94</v>
      </c>
      <c r="T923" s="1">
        <f>SUM(I928:I929)</f>
        <v>2487396841</v>
      </c>
      <c r="U923" s="1">
        <v>1781193288</v>
      </c>
      <c r="V923" s="1">
        <f>U923-T923</f>
        <v>-706203553</v>
      </c>
    </row>
    <row r="924" spans="2:22" ht="27" customHeight="1" x14ac:dyDescent="0.25">
      <c r="B924" s="90"/>
      <c r="C924" s="91"/>
      <c r="D924" s="89"/>
      <c r="E924" s="78" t="s">
        <v>19</v>
      </c>
      <c r="F924" s="103"/>
      <c r="G924" s="80" t="str">
        <f>'[2]19 DPRD'!D16</f>
        <v xml:space="preserve"> Penyediaan Pelayanan Administrasi Perkantoran</v>
      </c>
      <c r="H924" s="80"/>
      <c r="I924" s="82">
        <f>'[2]19 DPRD'!M16</f>
        <v>6032621033</v>
      </c>
      <c r="J924" s="83"/>
      <c r="K924" s="83"/>
      <c r="L924" s="72"/>
      <c r="M924" s="72"/>
      <c r="N924" s="84">
        <f t="shared" si="35"/>
        <v>6032621033</v>
      </c>
      <c r="O924" s="63"/>
      <c r="Q924" s="1"/>
      <c r="R924" s="1"/>
    </row>
    <row r="925" spans="2:22" ht="15.75" customHeight="1" x14ac:dyDescent="0.25">
      <c r="B925" s="90"/>
      <c r="C925" s="91"/>
      <c r="D925" s="89"/>
      <c r="E925" s="78"/>
      <c r="F925" s="103"/>
      <c r="G925" s="78"/>
      <c r="H925" s="78"/>
      <c r="I925" s="82"/>
      <c r="J925" s="83"/>
      <c r="K925" s="83"/>
      <c r="L925" s="72"/>
      <c r="M925" s="72"/>
      <c r="N925" s="84"/>
      <c r="O925" s="63"/>
      <c r="Q925" s="1"/>
      <c r="R925" s="1"/>
      <c r="S925" s="1" t="s">
        <v>247</v>
      </c>
      <c r="T925" s="1">
        <f>SUM(I932:I939)</f>
        <v>9704481770</v>
      </c>
      <c r="U925" s="1">
        <v>5209380315</v>
      </c>
      <c r="V925" s="1">
        <f>U925-T925</f>
        <v>-4495101455</v>
      </c>
    </row>
    <row r="926" spans="2:22" s="18" customFormat="1" ht="27" customHeight="1" x14ac:dyDescent="0.25">
      <c r="B926" s="98"/>
      <c r="C926" s="99"/>
      <c r="D926" s="89"/>
      <c r="E926" s="67" t="s">
        <v>14</v>
      </c>
      <c r="F926" s="67"/>
      <c r="G926" s="69" t="s">
        <v>94</v>
      </c>
      <c r="H926" s="69"/>
      <c r="I926" s="70">
        <f>SUM(I927:I929)</f>
        <v>3928696841</v>
      </c>
      <c r="J926" s="71"/>
      <c r="K926" s="71"/>
      <c r="L926" s="72">
        <v>2</v>
      </c>
      <c r="M926" s="72" t="s">
        <v>246</v>
      </c>
      <c r="N926" s="73">
        <f t="shared" si="35"/>
        <v>3928696841</v>
      </c>
      <c r="O926" s="74" t="s">
        <v>18</v>
      </c>
      <c r="P926" s="11"/>
      <c r="T926" s="18">
        <f>SUM(T922:T925)</f>
        <v>77434691361</v>
      </c>
      <c r="U926" s="18">
        <f>SUM(U922:U925)</f>
        <v>12715797303</v>
      </c>
    </row>
    <row r="927" spans="2:22" ht="27" customHeight="1" x14ac:dyDescent="0.25">
      <c r="B927" s="90"/>
      <c r="C927" s="91"/>
      <c r="D927" s="95"/>
      <c r="E927" s="78" t="s">
        <v>19</v>
      </c>
      <c r="F927" s="103"/>
      <c r="G927" s="80" t="str">
        <f>'[2]19 DPRD'!D11</f>
        <v>Pemeliharaan rutin/berkala Kendaraan Dinas/Operasional</v>
      </c>
      <c r="H927" s="80"/>
      <c r="I927" s="82">
        <f>'[2]19 DPRD'!M11</f>
        <v>1441300000</v>
      </c>
      <c r="J927" s="83"/>
      <c r="K927" s="83"/>
      <c r="L927" s="72"/>
      <c r="M927" s="72"/>
      <c r="N927" s="84">
        <f t="shared" si="35"/>
        <v>1441300000</v>
      </c>
      <c r="O927" s="63"/>
      <c r="P927" s="11"/>
      <c r="Q927" s="1"/>
      <c r="R927" s="1"/>
    </row>
    <row r="928" spans="2:22" ht="27" customHeight="1" x14ac:dyDescent="0.25">
      <c r="B928" s="90"/>
      <c r="C928" s="91"/>
      <c r="D928" s="89"/>
      <c r="E928" s="78" t="s">
        <v>19</v>
      </c>
      <c r="F928" s="103"/>
      <c r="G928" s="80" t="str">
        <f>'[2]19 DPRD'!D12</f>
        <v>Pengadaan Sarana dan Prasarana Kantor</v>
      </c>
      <c r="H928" s="80"/>
      <c r="I928" s="82">
        <f>'[2]19 DPRD'!M12</f>
        <v>1940896841</v>
      </c>
      <c r="J928" s="83"/>
      <c r="K928" s="83"/>
      <c r="L928" s="72"/>
      <c r="M928" s="72"/>
      <c r="N928" s="84">
        <f t="shared" si="35"/>
        <v>1940896841</v>
      </c>
      <c r="O928" s="63"/>
    </row>
    <row r="929" spans="2:22" ht="27" customHeight="1" x14ac:dyDescent="0.25">
      <c r="B929" s="90"/>
      <c r="C929" s="91"/>
      <c r="D929" s="89"/>
      <c r="E929" s="78" t="s">
        <v>19</v>
      </c>
      <c r="F929" s="103"/>
      <c r="G929" s="80" t="str">
        <f>'[2]19 DPRD'!D13</f>
        <v>Pemeliharaan rutin/berkala Peralatan Gedung Kantor</v>
      </c>
      <c r="H929" s="80"/>
      <c r="I929" s="82">
        <f>'[2]19 DPRD'!M13</f>
        <v>546500000</v>
      </c>
      <c r="J929" s="83"/>
      <c r="K929" s="83"/>
      <c r="L929" s="72"/>
      <c r="M929" s="72"/>
      <c r="N929" s="84">
        <f t="shared" si="35"/>
        <v>546500000</v>
      </c>
      <c r="O929" s="63"/>
    </row>
    <row r="930" spans="2:22" ht="15.75" customHeight="1" x14ac:dyDescent="0.25">
      <c r="B930" s="90"/>
      <c r="C930" s="91"/>
      <c r="D930" s="89"/>
      <c r="E930" s="78"/>
      <c r="F930" s="103"/>
      <c r="G930" s="78"/>
      <c r="H930" s="78"/>
      <c r="I930" s="82"/>
      <c r="J930" s="83"/>
      <c r="K930" s="83"/>
      <c r="L930" s="72"/>
      <c r="M930" s="72"/>
      <c r="N930" s="84"/>
      <c r="O930" s="63"/>
    </row>
    <row r="931" spans="2:22" s="18" customFormat="1" ht="28.5" customHeight="1" x14ac:dyDescent="0.25">
      <c r="B931" s="98"/>
      <c r="C931" s="99"/>
      <c r="D931" s="89"/>
      <c r="E931" s="67" t="s">
        <v>14</v>
      </c>
      <c r="F931" s="68" t="s">
        <v>15</v>
      </c>
      <c r="G931" s="69" t="s">
        <v>247</v>
      </c>
      <c r="H931" s="69"/>
      <c r="I931" s="70">
        <f>SUM(I932:I939)</f>
        <v>9704481770</v>
      </c>
      <c r="J931" s="71"/>
      <c r="K931" s="71"/>
      <c r="L931" s="72">
        <v>2</v>
      </c>
      <c r="M931" s="72" t="s">
        <v>246</v>
      </c>
      <c r="N931" s="73">
        <f t="shared" si="35"/>
        <v>9704481770</v>
      </c>
      <c r="O931" s="74" t="s">
        <v>18</v>
      </c>
      <c r="P931" s="11"/>
    </row>
    <row r="932" spans="2:22" ht="31.5" customHeight="1" x14ac:dyDescent="0.25">
      <c r="B932" s="90"/>
      <c r="C932" s="91"/>
      <c r="D932" s="95"/>
      <c r="E932" s="78" t="s">
        <v>19</v>
      </c>
      <c r="F932" s="103"/>
      <c r="G932" s="80" t="str">
        <f>'[2]19 DPRD'!D20</f>
        <v>Kunjungan Kerja Pimpinan dan Anggota DPRD Dalam Daerah</v>
      </c>
      <c r="H932" s="80"/>
      <c r="I932" s="82">
        <f>'[2]19 DPRD'!M20</f>
        <v>1867410000</v>
      </c>
      <c r="J932" s="83"/>
      <c r="K932" s="83"/>
      <c r="L932" s="72"/>
      <c r="M932" s="72"/>
      <c r="N932" s="84">
        <f t="shared" si="35"/>
        <v>1867410000</v>
      </c>
      <c r="O932" s="63"/>
    </row>
    <row r="933" spans="2:22" ht="31.5" customHeight="1" x14ac:dyDescent="0.25">
      <c r="B933" s="90"/>
      <c r="C933" s="91"/>
      <c r="D933" s="89"/>
      <c r="E933" s="78" t="s">
        <v>19</v>
      </c>
      <c r="F933" s="103"/>
      <c r="G933" s="80" t="str">
        <f>'[2]19 DPRD'!D21</f>
        <v>Kegiatan Reses</v>
      </c>
      <c r="H933" s="80"/>
      <c r="I933" s="82">
        <f>'[2]19 DPRD'!M21</f>
        <v>878400000</v>
      </c>
      <c r="J933" s="83"/>
      <c r="K933" s="83"/>
      <c r="L933" s="72"/>
      <c r="M933" s="72"/>
      <c r="N933" s="84">
        <f t="shared" si="35"/>
        <v>878400000</v>
      </c>
      <c r="O933" s="63"/>
    </row>
    <row r="934" spans="2:22" ht="53.25" customHeight="1" x14ac:dyDescent="0.25">
      <c r="B934" s="90"/>
      <c r="C934" s="91"/>
      <c r="D934" s="89"/>
      <c r="E934" s="78" t="s">
        <v>19</v>
      </c>
      <c r="F934" s="103"/>
      <c r="G934" s="80" t="str">
        <f>'[2]19 DPRD'!D22</f>
        <v>Hearing/Dialog dan Koordinasi dengan Pejabat Pemerintah Daerah dan Tokoh Masyarakat/Tokoh Agama</v>
      </c>
      <c r="H934" s="80"/>
      <c r="I934" s="82">
        <f>'[2]19 DPRD'!M22</f>
        <v>75000000</v>
      </c>
      <c r="J934" s="83"/>
      <c r="K934" s="83"/>
      <c r="L934" s="72"/>
      <c r="M934" s="72"/>
      <c r="N934" s="84">
        <f t="shared" si="35"/>
        <v>75000000</v>
      </c>
      <c r="O934" s="63"/>
    </row>
    <row r="935" spans="2:22" ht="31.5" customHeight="1" x14ac:dyDescent="0.25">
      <c r="B935" s="90"/>
      <c r="C935" s="91"/>
      <c r="D935" s="89"/>
      <c r="E935" s="78" t="s">
        <v>19</v>
      </c>
      <c r="F935" s="103"/>
      <c r="G935" s="80" t="str">
        <f>'[2]19 DPRD'!D23</f>
        <v>Sosialisasi Peraturan Perundang-undangan</v>
      </c>
      <c r="H935" s="80"/>
      <c r="I935" s="82">
        <f>'[2]19 DPRD'!M23</f>
        <v>4008252000</v>
      </c>
      <c r="J935" s="83"/>
      <c r="K935" s="83"/>
      <c r="L935" s="72"/>
      <c r="M935" s="72"/>
      <c r="N935" s="84">
        <f t="shared" si="35"/>
        <v>4008252000</v>
      </c>
      <c r="O935" s="63"/>
    </row>
    <row r="936" spans="2:22" ht="31.5" customHeight="1" x14ac:dyDescent="0.25">
      <c r="B936" s="90"/>
      <c r="C936" s="91"/>
      <c r="D936" s="89"/>
      <c r="E936" s="78" t="s">
        <v>19</v>
      </c>
      <c r="F936" s="103"/>
      <c r="G936" s="80" t="str">
        <f>'[2]19 DPRD'!D24</f>
        <v>Rapat-rapat Paripurna</v>
      </c>
      <c r="H936" s="80"/>
      <c r="I936" s="82">
        <f>'[2]19 DPRD'!M24</f>
        <v>340625000</v>
      </c>
      <c r="J936" s="83"/>
      <c r="K936" s="83"/>
      <c r="L936" s="72"/>
      <c r="M936" s="72"/>
      <c r="N936" s="84">
        <f t="shared" si="35"/>
        <v>340625000</v>
      </c>
      <c r="O936" s="63"/>
    </row>
    <row r="937" spans="2:22" ht="31.5" customHeight="1" x14ac:dyDescent="0.25">
      <c r="B937" s="90"/>
      <c r="C937" s="91"/>
      <c r="D937" s="89"/>
      <c r="E937" s="78" t="s">
        <v>19</v>
      </c>
      <c r="F937" s="103"/>
      <c r="G937" s="80" t="str">
        <f>'[2]19 DPRD'!D25</f>
        <v>Pembahasan Rancangan Peraturan Daerah</v>
      </c>
      <c r="H937" s="80"/>
      <c r="I937" s="82">
        <f>'[2]19 DPRD'!M25</f>
        <v>1469002800</v>
      </c>
      <c r="J937" s="83"/>
      <c r="K937" s="83"/>
      <c r="L937" s="72"/>
      <c r="M937" s="72"/>
      <c r="N937" s="84">
        <f t="shared" si="35"/>
        <v>1469002800</v>
      </c>
      <c r="O937" s="63"/>
    </row>
    <row r="938" spans="2:22" ht="31.5" customHeight="1" x14ac:dyDescent="0.25">
      <c r="B938" s="90"/>
      <c r="C938" s="91"/>
      <c r="D938" s="89"/>
      <c r="E938" s="78" t="s">
        <v>19</v>
      </c>
      <c r="F938" s="103"/>
      <c r="G938" s="80" t="str">
        <f>'[2]19 DPRD'!D26</f>
        <v>Peningkatan Kapasitas Pimpinan dan Anggota DPRD</v>
      </c>
      <c r="H938" s="80"/>
      <c r="I938" s="82">
        <f>'[2]19 DPRD'!M26</f>
        <v>887291970</v>
      </c>
      <c r="J938" s="104"/>
      <c r="K938" s="104"/>
      <c r="L938" s="105"/>
      <c r="M938" s="72"/>
      <c r="N938" s="84">
        <f t="shared" si="35"/>
        <v>887291970</v>
      </c>
      <c r="O938" s="63"/>
    </row>
    <row r="939" spans="2:22" ht="31.5" customHeight="1" x14ac:dyDescent="0.25">
      <c r="B939" s="90"/>
      <c r="C939" s="91"/>
      <c r="D939" s="89"/>
      <c r="E939" s="78" t="s">
        <v>19</v>
      </c>
      <c r="F939" s="103"/>
      <c r="G939" s="80" t="str">
        <f>'[2]19 DPRD'!D27</f>
        <v>Rapat-rapat Alat Kelengkapan Dewan</v>
      </c>
      <c r="H939" s="80"/>
      <c r="I939" s="82">
        <f>'[2]19 DPRD'!M27</f>
        <v>178500000</v>
      </c>
      <c r="J939" s="104"/>
      <c r="K939" s="104"/>
      <c r="L939" s="105"/>
      <c r="M939" s="72"/>
      <c r="N939" s="84">
        <f t="shared" si="35"/>
        <v>178500000</v>
      </c>
      <c r="O939" s="63"/>
    </row>
    <row r="940" spans="2:22" ht="19.5" customHeight="1" x14ac:dyDescent="0.25">
      <c r="B940" s="90"/>
      <c r="C940" s="91"/>
      <c r="D940" s="89"/>
      <c r="E940" s="78"/>
      <c r="F940" s="103"/>
      <c r="G940" s="78"/>
      <c r="H940" s="78"/>
      <c r="I940" s="82"/>
      <c r="J940" s="104"/>
      <c r="K940" s="104"/>
      <c r="L940" s="105"/>
      <c r="M940" s="72"/>
      <c r="N940" s="84"/>
      <c r="O940" s="63"/>
    </row>
    <row r="941" spans="2:22" s="18" customFormat="1" ht="27.75" customHeight="1" x14ac:dyDescent="0.25">
      <c r="B941" s="98"/>
      <c r="C941" s="99"/>
      <c r="D941" s="89"/>
      <c r="E941" s="67" t="s">
        <v>14</v>
      </c>
      <c r="F941" s="68" t="s">
        <v>15</v>
      </c>
      <c r="G941" s="96" t="s">
        <v>172</v>
      </c>
      <c r="H941" s="96"/>
      <c r="I941" s="70">
        <f>SUM(I942:I943)</f>
        <v>5770325002</v>
      </c>
      <c r="J941" s="71"/>
      <c r="K941" s="71"/>
      <c r="L941" s="72">
        <v>2</v>
      </c>
      <c r="M941" s="138" t="s">
        <v>248</v>
      </c>
      <c r="N941" s="73">
        <f t="shared" si="35"/>
        <v>5770325002</v>
      </c>
      <c r="O941" s="74" t="s">
        <v>18</v>
      </c>
      <c r="P941" s="11"/>
      <c r="S941" s="18" t="s">
        <v>249</v>
      </c>
      <c r="T941" s="18">
        <f>SUM(I942:I942)</f>
        <v>5285075002</v>
      </c>
      <c r="U941" s="18">
        <v>4224240000</v>
      </c>
      <c r="V941" s="18">
        <f>U941-T941</f>
        <v>-1060835002</v>
      </c>
    </row>
    <row r="942" spans="2:22" ht="27.75" customHeight="1" x14ac:dyDescent="0.25">
      <c r="B942" s="90"/>
      <c r="C942" s="91"/>
      <c r="D942" s="89"/>
      <c r="E942" s="78" t="s">
        <v>250</v>
      </c>
      <c r="F942" s="79" t="s">
        <v>15</v>
      </c>
      <c r="G942" s="102" t="str">
        <f>'[2]20 DPPKAD'!D13</f>
        <v>Penyediaan Pelayanan Administrasi Perkantoran</v>
      </c>
      <c r="H942" s="102"/>
      <c r="I942" s="82">
        <f>'[2]20 DPPKAD'!M13</f>
        <v>5285075002</v>
      </c>
      <c r="J942" s="83"/>
      <c r="K942" s="83"/>
      <c r="L942" s="72"/>
      <c r="M942" s="140"/>
      <c r="N942" s="84">
        <f t="shared" si="35"/>
        <v>5285075002</v>
      </c>
      <c r="O942" s="63"/>
      <c r="P942" s="11"/>
      <c r="Q942" s="1"/>
      <c r="R942" s="1"/>
    </row>
    <row r="943" spans="2:22" ht="27.75" customHeight="1" x14ac:dyDescent="0.25">
      <c r="B943" s="90"/>
      <c r="C943" s="91"/>
      <c r="D943" s="89"/>
      <c r="E943" s="78" t="s">
        <v>250</v>
      </c>
      <c r="F943" s="79" t="s">
        <v>15</v>
      </c>
      <c r="G943" s="102" t="str">
        <f>'[2]20 DPPKAD'!D14</f>
        <v>Rapat-Rapat Koordinasi dan Konsultasi</v>
      </c>
      <c r="H943" s="102"/>
      <c r="I943" s="82">
        <f>'[2]20 DPPKAD'!M14</f>
        <v>485250000</v>
      </c>
      <c r="J943" s="83"/>
      <c r="K943" s="83"/>
      <c r="L943" s="72"/>
      <c r="M943" s="72"/>
      <c r="N943" s="84">
        <f t="shared" si="35"/>
        <v>485250000</v>
      </c>
      <c r="O943" s="63"/>
      <c r="P943" s="11"/>
      <c r="Q943" s="1"/>
      <c r="R943" s="1"/>
    </row>
    <row r="944" spans="2:22" ht="15" customHeight="1" x14ac:dyDescent="0.25">
      <c r="B944" s="90"/>
      <c r="C944" s="91"/>
      <c r="D944" s="89"/>
      <c r="E944" s="78"/>
      <c r="F944" s="103"/>
      <c r="G944" s="78"/>
      <c r="H944" s="78"/>
      <c r="I944" s="82"/>
      <c r="J944" s="83"/>
      <c r="K944" s="83"/>
      <c r="L944" s="72"/>
      <c r="M944" s="72"/>
      <c r="N944" s="84"/>
      <c r="O944" s="63"/>
    </row>
    <row r="945" spans="2:18" s="18" customFormat="1" ht="27.75" customHeight="1" x14ac:dyDescent="0.25">
      <c r="B945" s="98"/>
      <c r="C945" s="99"/>
      <c r="D945" s="89"/>
      <c r="E945" s="67" t="s">
        <v>14</v>
      </c>
      <c r="F945" s="68" t="s">
        <v>15</v>
      </c>
      <c r="G945" s="96" t="s">
        <v>94</v>
      </c>
      <c r="H945" s="96"/>
      <c r="I945" s="70">
        <f>SUM(I946)</f>
        <v>2470446300</v>
      </c>
      <c r="J945" s="71"/>
      <c r="K945" s="71"/>
      <c r="L945" s="72">
        <v>2</v>
      </c>
      <c r="M945" s="138" t="s">
        <v>248</v>
      </c>
      <c r="N945" s="73">
        <f t="shared" si="35"/>
        <v>2470446300</v>
      </c>
      <c r="O945" s="74" t="s">
        <v>18</v>
      </c>
      <c r="P945" s="11"/>
    </row>
    <row r="946" spans="2:18" ht="27.75" customHeight="1" x14ac:dyDescent="0.25">
      <c r="B946" s="90"/>
      <c r="C946" s="91"/>
      <c r="D946" s="95"/>
      <c r="E946" s="78" t="s">
        <v>250</v>
      </c>
      <c r="F946" s="79" t="s">
        <v>15</v>
      </c>
      <c r="G946" s="102" t="str">
        <f>+'[1]20 DPPKAD'!G11</f>
        <v>Pengadaan Sarana dan Prasarana Perkantoran</v>
      </c>
      <c r="H946" s="102"/>
      <c r="I946" s="82">
        <f>'[2]20 DPPKAD'!M11</f>
        <v>2470446300</v>
      </c>
      <c r="J946" s="83"/>
      <c r="K946" s="83"/>
      <c r="L946" s="72"/>
      <c r="M946" s="140"/>
      <c r="N946" s="84">
        <f t="shared" si="35"/>
        <v>2470446300</v>
      </c>
      <c r="O946" s="63"/>
      <c r="P946" s="11"/>
      <c r="Q946" s="1"/>
      <c r="R946" s="1"/>
    </row>
    <row r="947" spans="2:18" ht="16.5" customHeight="1" x14ac:dyDescent="0.25">
      <c r="B947" s="90"/>
      <c r="C947" s="91"/>
      <c r="D947" s="89"/>
      <c r="E947" s="78"/>
      <c r="F947" s="103"/>
      <c r="G947" s="78"/>
      <c r="H947" s="78"/>
      <c r="I947" s="82"/>
      <c r="J947" s="83"/>
      <c r="K947" s="83"/>
      <c r="L947" s="72"/>
      <c r="M947" s="72"/>
      <c r="N947" s="84"/>
      <c r="O947" s="63"/>
    </row>
    <row r="948" spans="2:18" s="18" customFormat="1" ht="28.5" customHeight="1" x14ac:dyDescent="0.25">
      <c r="B948" s="98"/>
      <c r="C948" s="99"/>
      <c r="D948" s="89"/>
      <c r="E948" s="67" t="s">
        <v>14</v>
      </c>
      <c r="F948" s="68"/>
      <c r="G948" s="96" t="s">
        <v>251</v>
      </c>
      <c r="H948" s="96"/>
      <c r="I948" s="70">
        <f>SUM(I949)</f>
        <v>587240000</v>
      </c>
      <c r="J948" s="71"/>
      <c r="K948" s="71"/>
      <c r="L948" s="72">
        <v>2</v>
      </c>
      <c r="M948" s="138" t="s">
        <v>248</v>
      </c>
      <c r="N948" s="73">
        <f t="shared" si="35"/>
        <v>587240000</v>
      </c>
      <c r="O948" s="74" t="s">
        <v>18</v>
      </c>
      <c r="P948" s="11"/>
    </row>
    <row r="949" spans="2:18" ht="31.5" customHeight="1" x14ac:dyDescent="0.25">
      <c r="B949" s="90"/>
      <c r="C949" s="91"/>
      <c r="D949" s="95"/>
      <c r="E949" s="78" t="s">
        <v>250</v>
      </c>
      <c r="F949" s="79" t="s">
        <v>15</v>
      </c>
      <c r="G949" s="102" t="str">
        <f>+'[1]20 DPPKAD'!G22</f>
        <v>Evaluasi Pelaksanaan Pertanggung Jawaban Keuangan Desa</v>
      </c>
      <c r="H949" s="102"/>
      <c r="I949" s="82">
        <f>'[2]20 DPPKAD'!M18</f>
        <v>587240000</v>
      </c>
      <c r="J949" s="83"/>
      <c r="K949" s="83"/>
      <c r="L949" s="72"/>
      <c r="M949" s="140"/>
      <c r="N949" s="84">
        <f t="shared" si="35"/>
        <v>587240000</v>
      </c>
      <c r="O949" s="63"/>
      <c r="P949" s="11"/>
      <c r="Q949" s="1"/>
      <c r="R949" s="1"/>
    </row>
    <row r="950" spans="2:18" ht="12" customHeight="1" x14ac:dyDescent="0.25">
      <c r="B950" s="90"/>
      <c r="C950" s="91"/>
      <c r="D950" s="89"/>
      <c r="E950" s="78"/>
      <c r="F950" s="103"/>
      <c r="G950" s="78"/>
      <c r="H950" s="78"/>
      <c r="I950" s="82"/>
      <c r="J950" s="83"/>
      <c r="K950" s="83"/>
      <c r="L950" s="72"/>
      <c r="M950" s="72"/>
      <c r="N950" s="84"/>
      <c r="O950" s="63"/>
    </row>
    <row r="951" spans="2:18" s="18" customFormat="1" ht="41.25" customHeight="1" x14ac:dyDescent="0.25">
      <c r="B951" s="93"/>
      <c r="C951" s="94"/>
      <c r="D951" s="89"/>
      <c r="E951" s="67" t="s">
        <v>14</v>
      </c>
      <c r="F951" s="68" t="s">
        <v>15</v>
      </c>
      <c r="G951" s="96" t="s">
        <v>252</v>
      </c>
      <c r="H951" s="96"/>
      <c r="I951" s="70">
        <f>SUM(I952:I964)</f>
        <v>13823597760</v>
      </c>
      <c r="J951" s="71"/>
      <c r="K951" s="71"/>
      <c r="L951" s="72">
        <v>2</v>
      </c>
      <c r="M951" s="138" t="s">
        <v>248</v>
      </c>
      <c r="N951" s="73">
        <f t="shared" si="35"/>
        <v>13823597760</v>
      </c>
      <c r="O951" s="74" t="s">
        <v>18</v>
      </c>
      <c r="P951" s="11"/>
    </row>
    <row r="952" spans="2:18" ht="20.25" customHeight="1" x14ac:dyDescent="0.25">
      <c r="B952" s="90"/>
      <c r="C952" s="91"/>
      <c r="D952" s="89"/>
      <c r="E952" s="78" t="s">
        <v>250</v>
      </c>
      <c r="F952" s="79" t="s">
        <v>15</v>
      </c>
      <c r="G952" s="299" t="str">
        <f>'[2]20 DPPKAD'!D21</f>
        <v>Perhitungan APBD Tahun 2015</v>
      </c>
      <c r="H952" s="300"/>
      <c r="I952" s="82">
        <f>'[2]20 DPPKAD'!M21</f>
        <v>609950000</v>
      </c>
      <c r="J952" s="83"/>
      <c r="K952" s="83"/>
      <c r="L952" s="72"/>
      <c r="M952" s="139"/>
      <c r="N952" s="84">
        <f>+I952+K952</f>
        <v>609950000</v>
      </c>
      <c r="O952" s="63"/>
      <c r="P952" s="11"/>
      <c r="Q952" s="1"/>
      <c r="R952" s="1"/>
    </row>
    <row r="953" spans="2:18" ht="27" customHeight="1" x14ac:dyDescent="0.25">
      <c r="B953" s="90"/>
      <c r="C953" s="91"/>
      <c r="D953" s="89"/>
      <c r="E953" s="78" t="s">
        <v>250</v>
      </c>
      <c r="F953" s="79" t="s">
        <v>15</v>
      </c>
      <c r="G953" s="299" t="str">
        <f>'[2]20 DPPKAD'!D22</f>
        <v>Perubahan APBD TA. 2016 dan Penyusunan APBD TA. 2017</v>
      </c>
      <c r="H953" s="300"/>
      <c r="I953" s="82">
        <f>'[2]20 DPPKAD'!M22</f>
        <v>2355320000</v>
      </c>
      <c r="J953" s="83"/>
      <c r="K953" s="83"/>
      <c r="L953" s="72"/>
      <c r="M953" s="140"/>
      <c r="N953" s="84">
        <f t="shared" si="35"/>
        <v>2355320000</v>
      </c>
      <c r="O953" s="63"/>
      <c r="P953" s="11"/>
      <c r="Q953" s="1"/>
      <c r="R953" s="1"/>
    </row>
    <row r="954" spans="2:18" ht="27.75" customHeight="1" x14ac:dyDescent="0.25">
      <c r="B954" s="90"/>
      <c r="C954" s="91"/>
      <c r="D954" s="89"/>
      <c r="E954" s="78" t="s">
        <v>250</v>
      </c>
      <c r="F954" s="79" t="s">
        <v>15</v>
      </c>
      <c r="G954" s="299" t="str">
        <f>'[2]20 DPPKAD'!D23</f>
        <v>Penyusunan Sistem Informasi Pengelolaan Keuangan Daerah</v>
      </c>
      <c r="H954" s="300"/>
      <c r="I954" s="82">
        <f>'[2]20 DPPKAD'!M23</f>
        <v>1075000000</v>
      </c>
      <c r="J954" s="83"/>
      <c r="K954" s="83"/>
      <c r="L954" s="72"/>
      <c r="M954" s="72"/>
      <c r="N954" s="84">
        <f t="shared" si="35"/>
        <v>1075000000</v>
      </c>
      <c r="O954" s="63"/>
      <c r="P954" s="11"/>
      <c r="Q954" s="1"/>
      <c r="R954" s="1"/>
    </row>
    <row r="955" spans="2:18" ht="20.25" customHeight="1" x14ac:dyDescent="0.25">
      <c r="B955" s="90"/>
      <c r="C955" s="91"/>
      <c r="D955" s="89"/>
      <c r="E955" s="78" t="s">
        <v>250</v>
      </c>
      <c r="F955" s="79" t="s">
        <v>15</v>
      </c>
      <c r="G955" s="299" t="str">
        <f>'[2]20 DPPKAD'!D24</f>
        <v>Optimalisasi Penagihan PBB</v>
      </c>
      <c r="H955" s="300"/>
      <c r="I955" s="82">
        <f>'[2]20 DPPKAD'!M24</f>
        <v>260150000</v>
      </c>
      <c r="J955" s="83"/>
      <c r="K955" s="83"/>
      <c r="L955" s="72"/>
      <c r="M955" s="72"/>
      <c r="N955" s="84">
        <f t="shared" si="35"/>
        <v>260150000</v>
      </c>
      <c r="O955" s="63"/>
      <c r="P955" s="11"/>
      <c r="Q955" s="1"/>
      <c r="R955" s="1"/>
    </row>
    <row r="956" spans="2:18" ht="31.5" customHeight="1" x14ac:dyDescent="0.25">
      <c r="B956" s="90"/>
      <c r="C956" s="91"/>
      <c r="D956" s="89"/>
      <c r="E956" s="78" t="s">
        <v>250</v>
      </c>
      <c r="F956" s="79" t="s">
        <v>15</v>
      </c>
      <c r="G956" s="299" t="str">
        <f>'[2]20 DPPKAD'!D26</f>
        <v>Penyusunan Sistem Informasi Pengelolaan Gaji</v>
      </c>
      <c r="H956" s="300"/>
      <c r="I956" s="82">
        <f>'[2]20 DPPKAD'!M26</f>
        <v>1076125000</v>
      </c>
      <c r="J956" s="83"/>
      <c r="K956" s="83"/>
      <c r="L956" s="72"/>
      <c r="M956" s="72"/>
      <c r="N956" s="84">
        <f t="shared" si="35"/>
        <v>1076125000</v>
      </c>
      <c r="O956" s="63"/>
      <c r="P956" s="11"/>
      <c r="Q956" s="1"/>
      <c r="R956" s="1"/>
    </row>
    <row r="957" spans="2:18" ht="31.5" customHeight="1" x14ac:dyDescent="0.25">
      <c r="B957" s="90"/>
      <c r="C957" s="91"/>
      <c r="D957" s="89"/>
      <c r="E957" s="78" t="s">
        <v>250</v>
      </c>
      <c r="F957" s="79" t="s">
        <v>15</v>
      </c>
      <c r="G957" s="299" t="str">
        <f>'[2]20 DPPKAD'!D27</f>
        <v>Intentifikasi dan Eksentifikasi Sumber-sumber Pendapatan Daerah</v>
      </c>
      <c r="H957" s="300"/>
      <c r="I957" s="82">
        <f>'[2]20 DPPKAD'!M27</f>
        <v>1130398360</v>
      </c>
      <c r="J957" s="83"/>
      <c r="K957" s="83"/>
      <c r="L957" s="72"/>
      <c r="M957" s="72"/>
      <c r="N957" s="84">
        <f t="shared" si="35"/>
        <v>1130398360</v>
      </c>
      <c r="O957" s="63"/>
      <c r="P957" s="11"/>
      <c r="Q957" s="1"/>
      <c r="R957" s="1"/>
    </row>
    <row r="958" spans="2:18" ht="31.5" customHeight="1" x14ac:dyDescent="0.25">
      <c r="B958" s="90"/>
      <c r="C958" s="91"/>
      <c r="D958" s="89"/>
      <c r="E958" s="78" t="s">
        <v>250</v>
      </c>
      <c r="F958" s="79" t="s">
        <v>15</v>
      </c>
      <c r="G958" s="299" t="str">
        <f>'[2]20 DPPKAD'!D28</f>
        <v>Sistem Informasi Aset/Barang Daerah</v>
      </c>
      <c r="H958" s="300"/>
      <c r="I958" s="82">
        <f>'[2]20 DPPKAD'!M28</f>
        <v>1029265000</v>
      </c>
      <c r="J958" s="83"/>
      <c r="K958" s="83"/>
      <c r="L958" s="72"/>
      <c r="M958" s="72"/>
      <c r="N958" s="84">
        <f t="shared" si="35"/>
        <v>1029265000</v>
      </c>
      <c r="O958" s="63"/>
      <c r="P958" s="11"/>
      <c r="Q958" s="1"/>
      <c r="R958" s="1"/>
    </row>
    <row r="959" spans="2:18" ht="30" customHeight="1" x14ac:dyDescent="0.25">
      <c r="B959" s="90"/>
      <c r="C959" s="91"/>
      <c r="D959" s="89"/>
      <c r="E959" s="78" t="s">
        <v>250</v>
      </c>
      <c r="F959" s="79" t="s">
        <v>15</v>
      </c>
      <c r="G959" s="299" t="str">
        <f>'[2]20 DPPKAD'!D29</f>
        <v>Penyusunan Pelaporan Keuangan Pemerintah Daerah</v>
      </c>
      <c r="H959" s="300"/>
      <c r="I959" s="82">
        <f>'[2]20 DPPKAD'!M29</f>
        <v>802590000</v>
      </c>
      <c r="J959" s="83"/>
      <c r="K959" s="83"/>
      <c r="L959" s="72"/>
      <c r="M959" s="72"/>
      <c r="N959" s="84">
        <f t="shared" si="35"/>
        <v>802590000</v>
      </c>
      <c r="O959" s="63"/>
      <c r="P959" s="11"/>
      <c r="Q959" s="1"/>
      <c r="R959" s="1"/>
    </row>
    <row r="960" spans="2:18" ht="24" customHeight="1" x14ac:dyDescent="0.25">
      <c r="B960" s="90"/>
      <c r="C960" s="91"/>
      <c r="D960" s="89"/>
      <c r="E960" s="78" t="s">
        <v>250</v>
      </c>
      <c r="F960" s="79" t="s">
        <v>15</v>
      </c>
      <c r="G960" s="299" t="str">
        <f>'[2]20 DPPKAD'!D31</f>
        <v>Penyusunan standar satuan harga</v>
      </c>
      <c r="H960" s="300"/>
      <c r="I960" s="82">
        <f>'[2]20 DPPKAD'!M31</f>
        <v>124207000</v>
      </c>
      <c r="J960" s="83"/>
      <c r="K960" s="83"/>
      <c r="L960" s="72"/>
      <c r="M960" s="72"/>
      <c r="N960" s="84">
        <f t="shared" si="35"/>
        <v>124207000</v>
      </c>
      <c r="O960" s="63"/>
      <c r="P960" s="11"/>
      <c r="Q960" s="1"/>
      <c r="R960" s="1"/>
    </row>
    <row r="961" spans="2:22" ht="31.5" customHeight="1" x14ac:dyDescent="0.25">
      <c r="B961" s="90"/>
      <c r="C961" s="91"/>
      <c r="D961" s="89"/>
      <c r="E961" s="78" t="s">
        <v>250</v>
      </c>
      <c r="F961" s="79" t="s">
        <v>15</v>
      </c>
      <c r="G961" s="299" t="str">
        <f>'[2]20 DPPKAD'!D32</f>
        <v>Implementasi PBB dan BPHTB di Kabupaten Donggala</v>
      </c>
      <c r="H961" s="300"/>
      <c r="I961" s="82">
        <f>'[2]20 DPPKAD'!M32</f>
        <v>1202243400</v>
      </c>
      <c r="J961" s="83"/>
      <c r="K961" s="83"/>
      <c r="L961" s="72"/>
      <c r="M961" s="72"/>
      <c r="N961" s="84">
        <f t="shared" si="35"/>
        <v>1202243400</v>
      </c>
      <c r="O961" s="63"/>
      <c r="P961" s="11"/>
      <c r="Q961" s="1"/>
      <c r="R961" s="1"/>
    </row>
    <row r="962" spans="2:22" ht="31.5" customHeight="1" x14ac:dyDescent="0.25">
      <c r="B962" s="90"/>
      <c r="C962" s="91"/>
      <c r="D962" s="89"/>
      <c r="E962" s="78" t="s">
        <v>250</v>
      </c>
      <c r="F962" s="79" t="s">
        <v>15</v>
      </c>
      <c r="G962" s="299" t="str">
        <f>'[2]20 DPPKAD'!D33</f>
        <v>Penyediaan Pelayanan Administrasi Pengelolaan Keuangan Daerah</v>
      </c>
      <c r="H962" s="300"/>
      <c r="I962" s="82">
        <f>'[2]20 DPPKAD'!M33</f>
        <v>1520236000</v>
      </c>
      <c r="J962" s="83"/>
      <c r="K962" s="83"/>
      <c r="L962" s="72"/>
      <c r="M962" s="72"/>
      <c r="N962" s="84">
        <f t="shared" si="35"/>
        <v>1520236000</v>
      </c>
      <c r="O962" s="63"/>
      <c r="P962" s="11"/>
      <c r="Q962" s="1"/>
      <c r="R962" s="1"/>
    </row>
    <row r="963" spans="2:22" ht="41.25" customHeight="1" x14ac:dyDescent="0.25">
      <c r="B963" s="90"/>
      <c r="C963" s="91"/>
      <c r="D963" s="89"/>
      <c r="E963" s="78" t="s">
        <v>250</v>
      </c>
      <c r="F963" s="79" t="s">
        <v>15</v>
      </c>
      <c r="G963" s="299" t="str">
        <f>'[2]20 DPPKAD'!D34</f>
        <v>Peningkatan Pengelolaan Pendapatan Keuangan Daerah (DID)</v>
      </c>
      <c r="H963" s="300"/>
      <c r="I963" s="82">
        <f>'[2]20 DPPKAD'!M34</f>
        <v>1525000000</v>
      </c>
      <c r="J963" s="83"/>
      <c r="K963" s="83"/>
      <c r="L963" s="72"/>
      <c r="M963" s="72"/>
      <c r="N963" s="84">
        <f>I963</f>
        <v>1525000000</v>
      </c>
      <c r="O963" s="63"/>
      <c r="P963" s="11"/>
      <c r="Q963" s="1"/>
      <c r="R963" s="1"/>
    </row>
    <row r="964" spans="2:22" ht="31.5" customHeight="1" x14ac:dyDescent="0.25">
      <c r="B964" s="90"/>
      <c r="C964" s="91"/>
      <c r="D964" s="89"/>
      <c r="E964" s="78" t="s">
        <v>250</v>
      </c>
      <c r="F964" s="79" t="s">
        <v>15</v>
      </c>
      <c r="G964" s="299" t="str">
        <f>'[2]20 DPPKAD'!D35</f>
        <v xml:space="preserve">Peningkatan Manajemen  Aset/Barang Daerah </v>
      </c>
      <c r="H964" s="300"/>
      <c r="I964" s="82">
        <f>'[2]20 DPPKAD'!M35</f>
        <v>1113113000</v>
      </c>
      <c r="J964" s="83"/>
      <c r="K964" s="83"/>
      <c r="L964" s="72"/>
      <c r="M964" s="72"/>
      <c r="N964" s="84">
        <f>I964</f>
        <v>1113113000</v>
      </c>
      <c r="O964" s="63"/>
      <c r="P964" s="11"/>
      <c r="Q964" s="1"/>
      <c r="R964" s="1"/>
    </row>
    <row r="965" spans="2:22" ht="14.25" customHeight="1" x14ac:dyDescent="0.25">
      <c r="B965" s="90"/>
      <c r="C965" s="91"/>
      <c r="D965" s="89"/>
      <c r="E965" s="78"/>
      <c r="F965" s="79"/>
      <c r="G965" s="301"/>
      <c r="H965" s="301"/>
      <c r="I965" s="82"/>
      <c r="J965" s="83"/>
      <c r="K965" s="83"/>
      <c r="L965" s="72"/>
      <c r="M965" s="72"/>
      <c r="N965" s="84"/>
      <c r="O965" s="63"/>
      <c r="P965" s="11"/>
      <c r="Q965" s="1"/>
      <c r="R965" s="1"/>
    </row>
    <row r="966" spans="2:22" s="18" customFormat="1" ht="28.5" customHeight="1" x14ac:dyDescent="0.25">
      <c r="B966" s="98"/>
      <c r="C966" s="99"/>
      <c r="D966" s="89"/>
      <c r="E966" s="67" t="s">
        <v>14</v>
      </c>
      <c r="F966" s="68" t="s">
        <v>15</v>
      </c>
      <c r="G966" s="96" t="s">
        <v>172</v>
      </c>
      <c r="H966" s="96"/>
      <c r="I966" s="70">
        <f>SUM(I967:I968)</f>
        <v>1739638909</v>
      </c>
      <c r="J966" s="71"/>
      <c r="K966" s="71"/>
      <c r="L966" s="72">
        <v>2</v>
      </c>
      <c r="M966" s="72" t="s">
        <v>253</v>
      </c>
      <c r="N966" s="73">
        <f t="shared" si="35"/>
        <v>1739638909</v>
      </c>
      <c r="O966" s="74" t="s">
        <v>18</v>
      </c>
      <c r="P966" s="11"/>
      <c r="S966" s="18" t="s">
        <v>172</v>
      </c>
      <c r="T966" s="18">
        <f>SUM(I968:I968)</f>
        <v>1315138909</v>
      </c>
      <c r="U966" s="18">
        <v>1937566580</v>
      </c>
      <c r="V966" s="18">
        <f>U966-T966</f>
        <v>622427671</v>
      </c>
    </row>
    <row r="967" spans="2:22" ht="28.5" customHeight="1" x14ac:dyDescent="0.25">
      <c r="B967" s="90"/>
      <c r="C967" s="91"/>
      <c r="D967" s="95"/>
      <c r="E967" s="80" t="s">
        <v>19</v>
      </c>
      <c r="F967" s="80"/>
      <c r="G967" s="102" t="str">
        <f>+'[1]21 INSPEKTORAT'!G13</f>
        <v xml:space="preserve">Rapat-rapat koordinasi dan konsultasi </v>
      </c>
      <c r="H967" s="102"/>
      <c r="I967" s="82">
        <f>'[2]21 INSPEKTORAT'!M14</f>
        <v>424500000</v>
      </c>
      <c r="J967" s="83"/>
      <c r="K967" s="83"/>
      <c r="L967" s="72"/>
      <c r="M967" s="72"/>
      <c r="N967" s="84">
        <f>+I967+K967</f>
        <v>424500000</v>
      </c>
      <c r="O967" s="63"/>
      <c r="Q967" s="1"/>
      <c r="R967" s="1"/>
      <c r="S967" s="1" t="s">
        <v>254</v>
      </c>
      <c r="T967" s="1">
        <f>SUM(I974:I979)</f>
        <v>1465000000</v>
      </c>
      <c r="U967" s="1">
        <v>2305892500</v>
      </c>
      <c r="V967" s="1">
        <f>U967-T967</f>
        <v>840892500</v>
      </c>
    </row>
    <row r="968" spans="2:22" ht="26.25" customHeight="1" x14ac:dyDescent="0.25">
      <c r="B968" s="90"/>
      <c r="C968" s="91"/>
      <c r="D968" s="89"/>
      <c r="E968" s="80" t="s">
        <v>19</v>
      </c>
      <c r="F968" s="80"/>
      <c r="G968" s="102" t="str">
        <f>+'[1]21 INSPEKTORAT'!G14</f>
        <v>Penyediaan Pelayanan Administrasi Perkantoran</v>
      </c>
      <c r="H968" s="102"/>
      <c r="I968" s="82">
        <f>'[2]21 INSPEKTORAT'!M15</f>
        <v>1315138909</v>
      </c>
      <c r="J968" s="83"/>
      <c r="K968" s="83"/>
      <c r="L968" s="72"/>
      <c r="M968" s="72"/>
      <c r="N968" s="84">
        <f t="shared" si="35"/>
        <v>1315138909</v>
      </c>
      <c r="O968" s="63"/>
      <c r="Q968" s="1"/>
      <c r="R968" s="1"/>
      <c r="S968" s="1" t="s">
        <v>94</v>
      </c>
      <c r="T968" s="1" t="e">
        <f>SUM(#REF!)</f>
        <v>#REF!</v>
      </c>
      <c r="U968" s="1">
        <v>1119135700</v>
      </c>
      <c r="V968" s="1" t="e">
        <f>U968-T968</f>
        <v>#REF!</v>
      </c>
    </row>
    <row r="969" spans="2:22" ht="12" customHeight="1" x14ac:dyDescent="0.25">
      <c r="B969" s="90"/>
      <c r="C969" s="91"/>
      <c r="D969" s="89"/>
      <c r="E969" s="78"/>
      <c r="F969" s="103"/>
      <c r="G969" s="79"/>
      <c r="H969" s="79"/>
      <c r="I969" s="82"/>
      <c r="J969" s="83"/>
      <c r="K969" s="83"/>
      <c r="L969" s="72"/>
      <c r="M969" s="72"/>
      <c r="N969" s="84"/>
      <c r="O969" s="63"/>
      <c r="Q969" s="1"/>
      <c r="R969" s="1"/>
      <c r="S969" s="1" t="s">
        <v>255</v>
      </c>
      <c r="T969" s="1">
        <f>SUM(I984)</f>
        <v>350000000</v>
      </c>
      <c r="U969" s="1">
        <v>168000000</v>
      </c>
      <c r="V969" s="1">
        <f>U969-T969</f>
        <v>-182000000</v>
      </c>
    </row>
    <row r="970" spans="2:22" ht="31.5" customHeight="1" x14ac:dyDescent="0.25">
      <c r="B970" s="90"/>
      <c r="C970" s="91"/>
      <c r="D970" s="89"/>
      <c r="E970" s="67" t="s">
        <v>14</v>
      </c>
      <c r="F970" s="68" t="s">
        <v>15</v>
      </c>
      <c r="G970" s="96" t="s">
        <v>94</v>
      </c>
      <c r="H970" s="96"/>
      <c r="I970" s="70">
        <f>SUM(I971)</f>
        <v>361550000</v>
      </c>
      <c r="J970" s="83"/>
      <c r="K970" s="83"/>
      <c r="L970" s="72"/>
      <c r="M970" s="72" t="s">
        <v>253</v>
      </c>
      <c r="N970" s="73">
        <f>I970</f>
        <v>361550000</v>
      </c>
      <c r="O970" s="74" t="s">
        <v>18</v>
      </c>
      <c r="Q970" s="1"/>
      <c r="R970" s="1"/>
    </row>
    <row r="971" spans="2:22" ht="31.5" customHeight="1" x14ac:dyDescent="0.25">
      <c r="B971" s="90"/>
      <c r="C971" s="91"/>
      <c r="D971" s="89"/>
      <c r="E971" s="80" t="s">
        <v>19</v>
      </c>
      <c r="F971" s="80"/>
      <c r="G971" s="102" t="str">
        <f>+'[1]21 INSPEKTORAT'!G11</f>
        <v>Pengadaan Sarana dan Prasarana Kantor</v>
      </c>
      <c r="H971" s="102"/>
      <c r="I971" s="82">
        <f>'[2]21 INSPEKTORAT'!M12</f>
        <v>361550000</v>
      </c>
      <c r="J971" s="83"/>
      <c r="K971" s="83"/>
      <c r="L971" s="72"/>
      <c r="M971" s="72"/>
      <c r="N971" s="84">
        <f t="shared" si="35"/>
        <v>361550000</v>
      </c>
      <c r="O971" s="63"/>
      <c r="Q971" s="1"/>
      <c r="R971" s="1"/>
    </row>
    <row r="972" spans="2:22" ht="11.25" customHeight="1" x14ac:dyDescent="0.25">
      <c r="B972" s="90"/>
      <c r="C972" s="91"/>
      <c r="D972" s="89"/>
      <c r="E972" s="78"/>
      <c r="F972" s="103"/>
      <c r="G972" s="79"/>
      <c r="H972" s="79"/>
      <c r="I972" s="82"/>
      <c r="J972" s="83"/>
      <c r="K972" s="83"/>
      <c r="L972" s="72"/>
      <c r="M972" s="72"/>
      <c r="N972" s="84"/>
      <c r="O972" s="63"/>
      <c r="Q972" s="1"/>
      <c r="R972" s="1"/>
    </row>
    <row r="973" spans="2:22" s="18" customFormat="1" ht="53.25" customHeight="1" x14ac:dyDescent="0.25">
      <c r="B973" s="93"/>
      <c r="C973" s="94"/>
      <c r="D973" s="89"/>
      <c r="E973" s="67" t="s">
        <v>14</v>
      </c>
      <c r="F973" s="68" t="s">
        <v>15</v>
      </c>
      <c r="G973" s="69" t="s">
        <v>256</v>
      </c>
      <c r="H973" s="69"/>
      <c r="I973" s="70">
        <f>SUM(I974:I981)</f>
        <v>1758000000</v>
      </c>
      <c r="J973" s="71"/>
      <c r="K973" s="71"/>
      <c r="L973" s="72">
        <v>2</v>
      </c>
      <c r="M973" s="72" t="s">
        <v>253</v>
      </c>
      <c r="N973" s="73">
        <f t="shared" si="35"/>
        <v>1758000000</v>
      </c>
      <c r="O973" s="74" t="s">
        <v>18</v>
      </c>
      <c r="P973" s="11"/>
    </row>
    <row r="974" spans="2:22" ht="31.5" customHeight="1" x14ac:dyDescent="0.25">
      <c r="B974" s="90"/>
      <c r="C974" s="91"/>
      <c r="D974" s="95"/>
      <c r="E974" s="80" t="s">
        <v>19</v>
      </c>
      <c r="F974" s="80"/>
      <c r="G974" s="102" t="str">
        <f>'[2]21 INSPEKTORAT'!D22</f>
        <v>Pelaksanaan pengawasan Internal secara berkala</v>
      </c>
      <c r="H974" s="102"/>
      <c r="I974" s="82">
        <f>'[2]21 INSPEKTORAT'!M22</f>
        <v>908000000</v>
      </c>
      <c r="J974" s="83"/>
      <c r="K974" s="83"/>
      <c r="L974" s="72"/>
      <c r="M974" s="72"/>
      <c r="N974" s="84">
        <f t="shared" si="35"/>
        <v>908000000</v>
      </c>
      <c r="O974" s="63"/>
    </row>
    <row r="975" spans="2:22" ht="27.75" customHeight="1" x14ac:dyDescent="0.25">
      <c r="B975" s="90"/>
      <c r="C975" s="91"/>
      <c r="D975" s="89"/>
      <c r="E975" s="80" t="s">
        <v>19</v>
      </c>
      <c r="F975" s="80"/>
      <c r="G975" s="102" t="str">
        <f>'[2]21 INSPEKTORAT'!D23</f>
        <v>Penanganan  Kasus pengaduan di lingkungan Pemerintah Daerah</v>
      </c>
      <c r="H975" s="102"/>
      <c r="I975" s="82">
        <f>'[2]21 INSPEKTORAT'!M23</f>
        <v>150000000</v>
      </c>
      <c r="J975" s="83"/>
      <c r="K975" s="83"/>
      <c r="L975" s="72"/>
      <c r="M975" s="72"/>
      <c r="N975" s="84">
        <f t="shared" si="35"/>
        <v>150000000</v>
      </c>
      <c r="O975" s="63"/>
    </row>
    <row r="976" spans="2:22" ht="28.5" customHeight="1" x14ac:dyDescent="0.25">
      <c r="B976" s="90"/>
      <c r="C976" s="91"/>
      <c r="D976" s="89"/>
      <c r="E976" s="80" t="s">
        <v>19</v>
      </c>
      <c r="F976" s="80"/>
      <c r="G976" s="102" t="str">
        <f>'[2]21 INSPEKTORAT'!D24</f>
        <v>Pengendalian manajemen pelaksanaan kebijakan KDH</v>
      </c>
      <c r="H976" s="102"/>
      <c r="I976" s="82">
        <f>'[2]21 INSPEKTORAT'!M24</f>
        <v>32000000</v>
      </c>
      <c r="J976" s="83"/>
      <c r="K976" s="83"/>
      <c r="L976" s="72"/>
      <c r="M976" s="72"/>
      <c r="N976" s="84">
        <f t="shared" si="35"/>
        <v>32000000</v>
      </c>
      <c r="O976" s="63"/>
    </row>
    <row r="977" spans="2:22" ht="31.5" customHeight="1" x14ac:dyDescent="0.25">
      <c r="B977" s="90"/>
      <c r="C977" s="91"/>
      <c r="D977" s="89"/>
      <c r="E977" s="80" t="s">
        <v>19</v>
      </c>
      <c r="F977" s="80"/>
      <c r="G977" s="102" t="str">
        <f>'[2]21 INSPEKTORAT'!D25</f>
        <v>Penanganan kasus pada wilayah pemerintahan dibawahnya</v>
      </c>
      <c r="H977" s="102"/>
      <c r="I977" s="82">
        <f>'[2]21 INSPEKTORAT'!M25</f>
        <v>150000000</v>
      </c>
      <c r="J977" s="83"/>
      <c r="K977" s="83"/>
      <c r="L977" s="72"/>
      <c r="M977" s="72"/>
      <c r="N977" s="84">
        <f t="shared" si="35"/>
        <v>150000000</v>
      </c>
      <c r="O977" s="63"/>
    </row>
    <row r="978" spans="2:22" ht="21" customHeight="1" x14ac:dyDescent="0.25">
      <c r="B978" s="90"/>
      <c r="C978" s="91"/>
      <c r="D978" s="89"/>
      <c r="E978" s="80" t="s">
        <v>19</v>
      </c>
      <c r="F978" s="80"/>
      <c r="G978" s="102" t="str">
        <f>'[2]21 INSPEKTORAT'!D26</f>
        <v>Inventarisasi temuan pengawasan</v>
      </c>
      <c r="H978" s="102"/>
      <c r="I978" s="82">
        <f>'[2]21 INSPEKTORAT'!M26</f>
        <v>50000000</v>
      </c>
      <c r="J978" s="83"/>
      <c r="K978" s="83"/>
      <c r="L978" s="72"/>
      <c r="M978" s="72"/>
      <c r="N978" s="84">
        <f t="shared" si="35"/>
        <v>50000000</v>
      </c>
      <c r="O978" s="63"/>
    </row>
    <row r="979" spans="2:22" ht="29.25" customHeight="1" x14ac:dyDescent="0.25">
      <c r="B979" s="90"/>
      <c r="C979" s="91"/>
      <c r="D979" s="89"/>
      <c r="E979" s="80" t="s">
        <v>19</v>
      </c>
      <c r="F979" s="80"/>
      <c r="G979" s="102" t="str">
        <f>'[2]21 INSPEKTORAT'!D27</f>
        <v>Tindak lanjut hasil temuan pengawasan</v>
      </c>
      <c r="H979" s="102"/>
      <c r="I979" s="82">
        <f>'[2]21 INSPEKTORAT'!M27</f>
        <v>175000000</v>
      </c>
      <c r="J979" s="83"/>
      <c r="K979" s="83"/>
      <c r="L979" s="72"/>
      <c r="M979" s="72"/>
      <c r="N979" s="84">
        <f t="shared" si="35"/>
        <v>175000000</v>
      </c>
      <c r="O979" s="63"/>
    </row>
    <row r="980" spans="2:22" ht="29.25" customHeight="1" x14ac:dyDescent="0.25">
      <c r="B980" s="90"/>
      <c r="C980" s="91"/>
      <c r="D980" s="89"/>
      <c r="E980" s="80" t="s">
        <v>19</v>
      </c>
      <c r="F980" s="80"/>
      <c r="G980" s="102" t="str">
        <f>'[2]21 INSPEKTORAT'!D28</f>
        <v>Koordinasi pengawasan yang lebih komprehensif</v>
      </c>
      <c r="H980" s="102"/>
      <c r="I980" s="82">
        <f>'[2]21 INSPEKTORAT'!M28</f>
        <v>223000000</v>
      </c>
      <c r="J980" s="83"/>
      <c r="K980" s="83"/>
      <c r="L980" s="72"/>
      <c r="M980" s="72"/>
      <c r="N980" s="84">
        <f t="shared" si="35"/>
        <v>223000000</v>
      </c>
      <c r="O980" s="63"/>
    </row>
    <row r="981" spans="2:22" ht="39" customHeight="1" x14ac:dyDescent="0.25">
      <c r="B981" s="90"/>
      <c r="C981" s="91"/>
      <c r="D981" s="89"/>
      <c r="E981" s="80" t="s">
        <v>19</v>
      </c>
      <c r="F981" s="80"/>
      <c r="G981" s="102" t="str">
        <f>'[2]21 INSPEKTORAT'!D29</f>
        <v>Pemutakhiran data tindak lanjut hasil pemeriksaan Itjen Departemen Dalam Negeri</v>
      </c>
      <c r="H981" s="102"/>
      <c r="I981" s="82">
        <f>'[2]21 INSPEKTORAT'!M29</f>
        <v>70000000</v>
      </c>
      <c r="J981" s="83"/>
      <c r="K981" s="83"/>
      <c r="L981" s="72"/>
      <c r="M981" s="72"/>
      <c r="N981" s="84">
        <f t="shared" si="35"/>
        <v>70000000</v>
      </c>
      <c r="O981" s="63"/>
    </row>
    <row r="982" spans="2:22" ht="16.5" customHeight="1" x14ac:dyDescent="0.25">
      <c r="B982" s="90"/>
      <c r="C982" s="91"/>
      <c r="D982" s="89"/>
      <c r="E982" s="78"/>
      <c r="F982" s="103"/>
      <c r="G982" s="78"/>
      <c r="H982" s="78"/>
      <c r="I982" s="82"/>
      <c r="J982" s="83"/>
      <c r="K982" s="83"/>
      <c r="L982" s="72"/>
      <c r="M982" s="72"/>
      <c r="N982" s="84"/>
      <c r="O982" s="63"/>
      <c r="P982" s="11"/>
      <c r="Q982" s="1"/>
      <c r="R982" s="1"/>
    </row>
    <row r="983" spans="2:22" s="18" customFormat="1" ht="40.5" customHeight="1" x14ac:dyDescent="0.25">
      <c r="B983" s="98"/>
      <c r="C983" s="99"/>
      <c r="D983" s="89"/>
      <c r="E983" s="67" t="s">
        <v>14</v>
      </c>
      <c r="F983" s="68" t="s">
        <v>15</v>
      </c>
      <c r="G983" s="69" t="s">
        <v>255</v>
      </c>
      <c r="H983" s="69"/>
      <c r="I983" s="70">
        <f>SUM(I984)</f>
        <v>350000000</v>
      </c>
      <c r="J983" s="144"/>
      <c r="K983" s="144"/>
      <c r="L983" s="72">
        <v>2</v>
      </c>
      <c r="M983" s="72" t="s">
        <v>253</v>
      </c>
      <c r="N983" s="73">
        <f t="shared" si="35"/>
        <v>350000000</v>
      </c>
      <c r="O983" s="74" t="s">
        <v>18</v>
      </c>
      <c r="P983" s="11"/>
    </row>
    <row r="984" spans="2:22" ht="27.75" customHeight="1" x14ac:dyDescent="0.25">
      <c r="B984" s="90"/>
      <c r="C984" s="91"/>
      <c r="D984" s="95"/>
      <c r="E984" s="80" t="s">
        <v>19</v>
      </c>
      <c r="F984" s="80"/>
      <c r="G984" s="102" t="str">
        <f>+'[1]21 INSPEKTORAT'!G30</f>
        <v>Pelatihan pengembangan tenaga pemeriksa dan aparatur pengawasan</v>
      </c>
      <c r="H984" s="102"/>
      <c r="I984" s="82">
        <f>'[2]21 INSPEKTORAT'!M31</f>
        <v>350000000</v>
      </c>
      <c r="J984" s="83"/>
      <c r="K984" s="83"/>
      <c r="L984" s="72"/>
      <c r="M984" s="72"/>
      <c r="N984" s="84">
        <f t="shared" si="35"/>
        <v>350000000</v>
      </c>
      <c r="O984" s="63"/>
    </row>
    <row r="985" spans="2:22" ht="18" customHeight="1" x14ac:dyDescent="0.25">
      <c r="B985" s="90"/>
      <c r="C985" s="91"/>
      <c r="D985" s="89"/>
      <c r="E985" s="78"/>
      <c r="F985" s="103"/>
      <c r="G985" s="78"/>
      <c r="H985" s="78"/>
      <c r="I985" s="82"/>
      <c r="J985" s="83"/>
      <c r="K985" s="83"/>
      <c r="L985" s="72"/>
      <c r="M985" s="72"/>
      <c r="N985" s="84"/>
      <c r="O985" s="63"/>
    </row>
    <row r="986" spans="2:22" s="18" customFormat="1" ht="38.25" customHeight="1" x14ac:dyDescent="0.25">
      <c r="B986" s="98"/>
      <c r="C986" s="99"/>
      <c r="D986" s="89"/>
      <c r="E986" s="67" t="s">
        <v>14</v>
      </c>
      <c r="F986" s="68" t="s">
        <v>15</v>
      </c>
      <c r="G986" s="69" t="s">
        <v>257</v>
      </c>
      <c r="H986" s="69"/>
      <c r="I986" s="70">
        <f>SUM(I987)</f>
        <v>60000000</v>
      </c>
      <c r="J986" s="144"/>
      <c r="K986" s="144"/>
      <c r="L986" s="72">
        <v>2</v>
      </c>
      <c r="M986" s="72" t="s">
        <v>253</v>
      </c>
      <c r="N986" s="73">
        <f t="shared" si="35"/>
        <v>60000000</v>
      </c>
      <c r="O986" s="74" t="s">
        <v>18</v>
      </c>
      <c r="P986" s="11"/>
    </row>
    <row r="987" spans="2:22" ht="30" customHeight="1" x14ac:dyDescent="0.25">
      <c r="B987" s="90"/>
      <c r="C987" s="91"/>
      <c r="D987" s="95"/>
      <c r="E987" s="80" t="s">
        <v>19</v>
      </c>
      <c r="F987" s="80"/>
      <c r="G987" s="80" t="s">
        <v>258</v>
      </c>
      <c r="H987" s="80"/>
      <c r="I987" s="82">
        <f>'[2]21 INSPEKTORAT'!M33</f>
        <v>60000000</v>
      </c>
      <c r="J987" s="83"/>
      <c r="K987" s="83"/>
      <c r="L987" s="72"/>
      <c r="M987" s="72"/>
      <c r="N987" s="84">
        <f t="shared" si="35"/>
        <v>60000000</v>
      </c>
      <c r="O987" s="63"/>
    </row>
    <row r="988" spans="2:22" ht="15.75" customHeight="1" x14ac:dyDescent="0.25">
      <c r="B988" s="90"/>
      <c r="C988" s="91"/>
      <c r="D988" s="89"/>
      <c r="E988" s="78"/>
      <c r="F988" s="103"/>
      <c r="G988" s="78"/>
      <c r="H988" s="78"/>
      <c r="I988" s="82"/>
      <c r="J988" s="83"/>
      <c r="K988" s="83"/>
      <c r="L988" s="72"/>
      <c r="M988" s="72"/>
      <c r="N988" s="84"/>
      <c r="O988" s="63"/>
      <c r="Q988" s="1"/>
      <c r="R988" s="1"/>
    </row>
    <row r="989" spans="2:22" s="18" customFormat="1" ht="27" customHeight="1" x14ac:dyDescent="0.25">
      <c r="B989" s="98"/>
      <c r="C989" s="99"/>
      <c r="D989" s="89"/>
      <c r="E989" s="67" t="s">
        <v>14</v>
      </c>
      <c r="F989" s="68" t="s">
        <v>15</v>
      </c>
      <c r="G989" s="69" t="s">
        <v>172</v>
      </c>
      <c r="H989" s="69"/>
      <c r="I989" s="70">
        <f>SUM(I990:I991)</f>
        <v>2698909432</v>
      </c>
      <c r="J989" s="71"/>
      <c r="K989" s="71"/>
      <c r="L989" s="72">
        <v>2</v>
      </c>
      <c r="M989" s="72" t="s">
        <v>259</v>
      </c>
      <c r="N989" s="73">
        <f t="shared" si="35"/>
        <v>2698909432</v>
      </c>
      <c r="O989" s="74" t="s">
        <v>18</v>
      </c>
      <c r="P989" s="11"/>
      <c r="S989" s="18" t="s">
        <v>172</v>
      </c>
      <c r="T989" s="18">
        <f>SUM(I991)</f>
        <v>560507000</v>
      </c>
      <c r="U989" s="18">
        <v>2529867000</v>
      </c>
      <c r="V989" s="18">
        <f>U989-T989</f>
        <v>1969360000</v>
      </c>
    </row>
    <row r="990" spans="2:22" ht="27" customHeight="1" x14ac:dyDescent="0.25">
      <c r="B990" s="90"/>
      <c r="C990" s="91"/>
      <c r="D990" s="95"/>
      <c r="E990" s="80" t="s">
        <v>19</v>
      </c>
      <c r="F990" s="80"/>
      <c r="G990" s="80" t="str">
        <f>+'[1]22 BKD'!G17</f>
        <v>Penyediaan Pelayanan Administrasi Perkantoran</v>
      </c>
      <c r="H990" s="80"/>
      <c r="I990" s="82">
        <f>'[2]22 BKD'!M17</f>
        <v>2138402432</v>
      </c>
      <c r="J990" s="83"/>
      <c r="K990" s="83"/>
      <c r="L990" s="72"/>
      <c r="M990" s="72"/>
      <c r="N990" s="84">
        <f>+I990+K990</f>
        <v>2138402432</v>
      </c>
      <c r="O990" s="63"/>
    </row>
    <row r="991" spans="2:22" ht="27" customHeight="1" x14ac:dyDescent="0.25">
      <c r="B991" s="90"/>
      <c r="C991" s="91"/>
      <c r="D991" s="89"/>
      <c r="E991" s="80" t="s">
        <v>19</v>
      </c>
      <c r="F991" s="80"/>
      <c r="G991" s="80" t="str">
        <f>+'[1]22 BKD'!G18</f>
        <v>Rapat-rapat Koordinasi dan Konsultasi</v>
      </c>
      <c r="H991" s="80"/>
      <c r="I991" s="82">
        <f>'[2]22 BKD'!M18</f>
        <v>560507000</v>
      </c>
      <c r="J991" s="83"/>
      <c r="K991" s="83"/>
      <c r="L991" s="72"/>
      <c r="M991" s="72"/>
      <c r="N991" s="84">
        <f t="shared" si="35"/>
        <v>560507000</v>
      </c>
      <c r="O991" s="63"/>
      <c r="Q991" s="1"/>
      <c r="R991" s="1"/>
      <c r="S991" s="1" t="s">
        <v>179</v>
      </c>
      <c r="T991" s="1">
        <f>SUM(I994)</f>
        <v>342477000</v>
      </c>
      <c r="U991" s="1">
        <v>487040000</v>
      </c>
      <c r="V991" s="1">
        <f>U991-T991</f>
        <v>144563000</v>
      </c>
    </row>
    <row r="992" spans="2:22" ht="16.5" customHeight="1" x14ac:dyDescent="0.25">
      <c r="B992" s="90"/>
      <c r="C992" s="91"/>
      <c r="D992" s="89"/>
      <c r="E992" s="78"/>
      <c r="F992" s="103"/>
      <c r="G992" s="78"/>
      <c r="H992" s="78"/>
      <c r="I992" s="82"/>
      <c r="J992" s="83"/>
      <c r="K992" s="83"/>
      <c r="L992" s="72"/>
      <c r="M992" s="72"/>
      <c r="N992" s="84"/>
      <c r="O992" s="63"/>
      <c r="P992" s="11"/>
      <c r="Q992" s="1"/>
      <c r="R992" s="1"/>
    </row>
    <row r="993" spans="2:22" s="18" customFormat="1" ht="26.25" customHeight="1" x14ac:dyDescent="0.25">
      <c r="B993" s="98"/>
      <c r="C993" s="99"/>
      <c r="D993" s="89"/>
      <c r="E993" s="67" t="s">
        <v>14</v>
      </c>
      <c r="F993" s="68" t="s">
        <v>15</v>
      </c>
      <c r="G993" s="69" t="s">
        <v>179</v>
      </c>
      <c r="H993" s="69"/>
      <c r="I993" s="70">
        <f>SUM(I994:I995)</f>
        <v>555086000</v>
      </c>
      <c r="J993" s="71"/>
      <c r="K993" s="71"/>
      <c r="L993" s="72">
        <v>2</v>
      </c>
      <c r="M993" s="72" t="s">
        <v>259</v>
      </c>
      <c r="N993" s="73">
        <f t="shared" si="35"/>
        <v>555086000</v>
      </c>
      <c r="O993" s="74" t="s">
        <v>18</v>
      </c>
      <c r="P993" s="7"/>
      <c r="S993" s="18" t="s">
        <v>182</v>
      </c>
      <c r="T993" s="18">
        <f>SUM(I998:I999)</f>
        <v>3580444900</v>
      </c>
      <c r="U993" s="18">
        <v>2182029000</v>
      </c>
      <c r="V993" s="18">
        <f>U993-T993</f>
        <v>-1398415900</v>
      </c>
    </row>
    <row r="994" spans="2:22" ht="26.25" customHeight="1" x14ac:dyDescent="0.25">
      <c r="B994" s="90"/>
      <c r="C994" s="91"/>
      <c r="D994" s="95"/>
      <c r="E994" s="80" t="s">
        <v>19</v>
      </c>
      <c r="F994" s="80"/>
      <c r="G994" s="80" t="str">
        <f>+'[1]22 BKD'!G11</f>
        <v>Pengadaan Sarana dan Prasarana Kantor</v>
      </c>
      <c r="H994" s="80"/>
      <c r="I994" s="82">
        <f>'[2]22 BKD'!M11</f>
        <v>342477000</v>
      </c>
      <c r="J994" s="83"/>
      <c r="K994" s="83"/>
      <c r="L994" s="72"/>
      <c r="M994" s="72"/>
      <c r="N994" s="84">
        <f t="shared" si="35"/>
        <v>342477000</v>
      </c>
      <c r="O994" s="63"/>
      <c r="Q994" s="1"/>
      <c r="R994" s="1"/>
      <c r="S994" s="1" t="s">
        <v>260</v>
      </c>
      <c r="T994" s="1">
        <f>SUM(I1002:I1007)</f>
        <v>2098929271</v>
      </c>
      <c r="U994" s="1">
        <v>2478334670</v>
      </c>
      <c r="V994" s="1">
        <f>U994-T994</f>
        <v>379405399</v>
      </c>
    </row>
    <row r="995" spans="2:22" ht="26.25" customHeight="1" x14ac:dyDescent="0.25">
      <c r="B995" s="90"/>
      <c r="C995" s="91"/>
      <c r="D995" s="95"/>
      <c r="E995" s="80" t="s">
        <v>19</v>
      </c>
      <c r="F995" s="80"/>
      <c r="G995" s="80" t="str">
        <f>+'[1]22 BKD'!G12</f>
        <v>Pengadaan Kenderaan Dinas/Oprasional</v>
      </c>
      <c r="H995" s="80"/>
      <c r="I995" s="82">
        <f>'[2]22 BKD'!M12</f>
        <v>212609000</v>
      </c>
      <c r="J995" s="83"/>
      <c r="K995" s="83"/>
      <c r="L995" s="72"/>
      <c r="M995" s="72"/>
      <c r="N995" s="84">
        <f t="shared" ref="N995:N1045" si="36">+I995+K995</f>
        <v>212609000</v>
      </c>
      <c r="O995" s="63"/>
      <c r="Q995" s="1"/>
      <c r="R995" s="1"/>
    </row>
    <row r="996" spans="2:22" ht="15" customHeight="1" x14ac:dyDescent="0.25">
      <c r="B996" s="90"/>
      <c r="C996" s="91"/>
      <c r="D996" s="89"/>
      <c r="E996" s="78"/>
      <c r="F996" s="103"/>
      <c r="G996" s="79"/>
      <c r="H996" s="79"/>
      <c r="I996" s="82"/>
      <c r="J996" s="83"/>
      <c r="K996" s="83"/>
      <c r="L996" s="72"/>
      <c r="M996" s="72"/>
      <c r="N996" s="84"/>
      <c r="O996" s="63"/>
      <c r="P996" s="11"/>
      <c r="Q996" s="1"/>
      <c r="R996" s="1"/>
      <c r="T996" s="1">
        <f>SUM(T989:T994)</f>
        <v>6582358171</v>
      </c>
      <c r="U996" s="1">
        <f>SUM(U989:U994)</f>
        <v>7677270670</v>
      </c>
    </row>
    <row r="997" spans="2:22" s="18" customFormat="1" ht="26.25" customHeight="1" x14ac:dyDescent="0.25">
      <c r="B997" s="98"/>
      <c r="C997" s="99"/>
      <c r="D997" s="89"/>
      <c r="E997" s="67" t="s">
        <v>14</v>
      </c>
      <c r="F997" s="68" t="s">
        <v>15</v>
      </c>
      <c r="G997" s="69" t="s">
        <v>182</v>
      </c>
      <c r="H997" s="69"/>
      <c r="I997" s="70">
        <f>SUM(I998:I999)</f>
        <v>3580444900</v>
      </c>
      <c r="J997" s="71"/>
      <c r="K997" s="71"/>
      <c r="L997" s="72">
        <v>2</v>
      </c>
      <c r="M997" s="72" t="s">
        <v>259</v>
      </c>
      <c r="N997" s="73">
        <f t="shared" si="36"/>
        <v>3580444900</v>
      </c>
      <c r="O997" s="74" t="s">
        <v>18</v>
      </c>
      <c r="P997" s="11"/>
    </row>
    <row r="998" spans="2:22" ht="26.25" customHeight="1" x14ac:dyDescent="0.25">
      <c r="B998" s="90"/>
      <c r="C998" s="91"/>
      <c r="D998" s="95"/>
      <c r="E998" s="80" t="s">
        <v>19</v>
      </c>
      <c r="F998" s="80"/>
      <c r="G998" s="80" t="str">
        <f>'[2]22 BKD'!D14</f>
        <v>Pendidikan dan Pelatihan Sturuktural bagi PNS Daerah</v>
      </c>
      <c r="H998" s="80"/>
      <c r="I998" s="82">
        <f>'[2]22 BKD'!M14</f>
        <v>1518400900</v>
      </c>
      <c r="J998" s="83"/>
      <c r="K998" s="83"/>
      <c r="L998" s="72"/>
      <c r="M998" s="72"/>
      <c r="N998" s="84">
        <f t="shared" si="36"/>
        <v>1518400900</v>
      </c>
      <c r="O998" s="63"/>
    </row>
    <row r="999" spans="2:22" ht="26.25" customHeight="1" x14ac:dyDescent="0.25">
      <c r="B999" s="90"/>
      <c r="C999" s="91"/>
      <c r="D999" s="89"/>
      <c r="E999" s="80" t="s">
        <v>19</v>
      </c>
      <c r="F999" s="80"/>
      <c r="G999" s="80" t="str">
        <f>'[2]22 BKD'!D15</f>
        <v>Pendidikan dan Pelatihan Prajabtan bagi Calon PNS Daerah</v>
      </c>
      <c r="H999" s="80"/>
      <c r="I999" s="82">
        <f>'[2]22 BKD'!M15</f>
        <v>2062044000</v>
      </c>
      <c r="J999" s="83"/>
      <c r="K999" s="83"/>
      <c r="L999" s="72"/>
      <c r="M999" s="72"/>
      <c r="N999" s="84">
        <f t="shared" si="36"/>
        <v>2062044000</v>
      </c>
      <c r="O999" s="63"/>
    </row>
    <row r="1000" spans="2:22" ht="14.25" customHeight="1" x14ac:dyDescent="0.25">
      <c r="B1000" s="90"/>
      <c r="C1000" s="91"/>
      <c r="D1000" s="89"/>
      <c r="E1000" s="78"/>
      <c r="F1000" s="79"/>
      <c r="G1000" s="79"/>
      <c r="H1000" s="78"/>
      <c r="I1000" s="82"/>
      <c r="J1000" s="83"/>
      <c r="K1000" s="83"/>
      <c r="L1000" s="72"/>
      <c r="M1000" s="72"/>
      <c r="N1000" s="84"/>
      <c r="O1000" s="63"/>
      <c r="P1000" s="11"/>
      <c r="Q1000" s="1"/>
      <c r="R1000" s="1"/>
    </row>
    <row r="1001" spans="2:22" s="18" customFormat="1" ht="27" customHeight="1" x14ac:dyDescent="0.25">
      <c r="B1001" s="93"/>
      <c r="C1001" s="94"/>
      <c r="D1001" s="89"/>
      <c r="E1001" s="67" t="s">
        <v>14</v>
      </c>
      <c r="F1001" s="68" t="s">
        <v>15</v>
      </c>
      <c r="G1001" s="69" t="s">
        <v>261</v>
      </c>
      <c r="H1001" s="69"/>
      <c r="I1001" s="70">
        <f>SUM(I1002:I1008)</f>
        <v>2374224938</v>
      </c>
      <c r="J1001" s="71"/>
      <c r="K1001" s="71"/>
      <c r="L1001" s="72">
        <v>2</v>
      </c>
      <c r="M1001" s="72" t="s">
        <v>259</v>
      </c>
      <c r="N1001" s="73">
        <f t="shared" si="36"/>
        <v>2374224938</v>
      </c>
      <c r="O1001" s="74" t="s">
        <v>18</v>
      </c>
      <c r="P1001" s="11"/>
    </row>
    <row r="1002" spans="2:22" ht="27.75" customHeight="1" x14ac:dyDescent="0.25">
      <c r="B1002" s="90"/>
      <c r="C1002" s="91"/>
      <c r="D1002" s="95"/>
      <c r="E1002" s="80" t="s">
        <v>19</v>
      </c>
      <c r="F1002" s="80"/>
      <c r="G1002" s="80" t="str">
        <f>'[2]22 BKD'!D23</f>
        <v>Pengurusan Administrasi Kesejahteraan Pegawai</v>
      </c>
      <c r="H1002" s="80"/>
      <c r="I1002" s="82">
        <f>'[2]22 BKD'!M23</f>
        <v>448334670</v>
      </c>
      <c r="J1002" s="83"/>
      <c r="K1002" s="83"/>
      <c r="L1002" s="72"/>
      <c r="M1002" s="72"/>
      <c r="N1002" s="84">
        <f t="shared" si="36"/>
        <v>448334670</v>
      </c>
      <c r="O1002" s="63"/>
    </row>
    <row r="1003" spans="2:22" ht="25.5" customHeight="1" x14ac:dyDescent="0.25">
      <c r="B1003" s="90"/>
      <c r="C1003" s="91"/>
      <c r="D1003" s="89"/>
      <c r="E1003" s="80" t="s">
        <v>19</v>
      </c>
      <c r="F1003" s="80"/>
      <c r="G1003" s="80" t="str">
        <f>'[2]22 BKD'!D24</f>
        <v>Proses Penanganan Kasus-kasus Pelanggaran Disiplin PNS</v>
      </c>
      <c r="H1003" s="80"/>
      <c r="I1003" s="82">
        <f>'[2]22 BKD'!M24</f>
        <v>160295600</v>
      </c>
      <c r="J1003" s="83"/>
      <c r="K1003" s="83"/>
      <c r="L1003" s="72"/>
      <c r="M1003" s="72"/>
      <c r="N1003" s="84">
        <f t="shared" si="36"/>
        <v>160295600</v>
      </c>
      <c r="O1003" s="63"/>
    </row>
    <row r="1004" spans="2:22" ht="18.75" customHeight="1" x14ac:dyDescent="0.25">
      <c r="B1004" s="90"/>
      <c r="C1004" s="91"/>
      <c r="D1004" s="89"/>
      <c r="E1004" s="80" t="s">
        <v>19</v>
      </c>
      <c r="F1004" s="80"/>
      <c r="G1004" s="80" t="str">
        <f>'[2]22 BKD'!D25</f>
        <v>Penempatan PNS</v>
      </c>
      <c r="H1004" s="80"/>
      <c r="I1004" s="82">
        <f>'[2]22 BKD'!M25</f>
        <v>380295667</v>
      </c>
      <c r="J1004" s="83"/>
      <c r="K1004" s="83"/>
      <c r="L1004" s="72"/>
      <c r="M1004" s="72"/>
      <c r="N1004" s="84">
        <f t="shared" si="36"/>
        <v>380295667</v>
      </c>
      <c r="O1004" s="63"/>
    </row>
    <row r="1005" spans="2:22" ht="40.5" customHeight="1" x14ac:dyDescent="0.25">
      <c r="B1005" s="90"/>
      <c r="C1005" s="91"/>
      <c r="D1005" s="89"/>
      <c r="E1005" s="80" t="s">
        <v>19</v>
      </c>
      <c r="F1005" s="80"/>
      <c r="G1005" s="80" t="str">
        <f>'[2]22 BKD'!D26</f>
        <v>Pembangunan/Pengembangan Sistem Informasi Kepegawaian Daerah</v>
      </c>
      <c r="H1005" s="80"/>
      <c r="I1005" s="82">
        <f>'[2]22 BKD'!M26</f>
        <v>325403334</v>
      </c>
      <c r="J1005" s="83"/>
      <c r="K1005" s="83"/>
      <c r="L1005" s="72"/>
      <c r="M1005" s="72"/>
      <c r="N1005" s="84">
        <f t="shared" si="36"/>
        <v>325403334</v>
      </c>
      <c r="O1005" s="63"/>
    </row>
    <row r="1006" spans="2:22" ht="19.5" customHeight="1" x14ac:dyDescent="0.25">
      <c r="B1006" s="90"/>
      <c r="C1006" s="91"/>
      <c r="D1006" s="89"/>
      <c r="E1006" s="80" t="s">
        <v>19</v>
      </c>
      <c r="F1006" s="80"/>
      <c r="G1006" s="80" t="str">
        <f>'[2]22 BKD'!D27</f>
        <v>Seleksi Penerimaan Calon PNS</v>
      </c>
      <c r="H1006" s="80"/>
      <c r="I1006" s="82">
        <f>'[2]22 BKD'!M27</f>
        <v>490100000</v>
      </c>
      <c r="J1006" s="83"/>
      <c r="K1006" s="83"/>
      <c r="L1006" s="72"/>
      <c r="M1006" s="72"/>
      <c r="N1006" s="84">
        <f t="shared" si="36"/>
        <v>490100000</v>
      </c>
      <c r="O1006" s="63"/>
    </row>
    <row r="1007" spans="2:22" ht="21" customHeight="1" x14ac:dyDescent="0.25">
      <c r="B1007" s="90"/>
      <c r="C1007" s="91"/>
      <c r="D1007" s="89"/>
      <c r="E1007" s="80" t="s">
        <v>19</v>
      </c>
      <c r="F1007" s="80"/>
      <c r="G1007" s="80" t="str">
        <f>'[2]22 BKD'!D28</f>
        <v>Pemberian Bantuan Tugas Belajar dan Ikatan Dinas</v>
      </c>
      <c r="H1007" s="80"/>
      <c r="I1007" s="82">
        <f>'[2]22 BKD'!M28</f>
        <v>294500000</v>
      </c>
      <c r="J1007" s="83"/>
      <c r="K1007" s="83"/>
      <c r="L1007" s="72"/>
      <c r="M1007" s="72"/>
      <c r="N1007" s="84">
        <f t="shared" si="36"/>
        <v>294500000</v>
      </c>
      <c r="O1007" s="63"/>
      <c r="P1007" s="11"/>
      <c r="Q1007" s="1"/>
      <c r="R1007" s="1"/>
    </row>
    <row r="1008" spans="2:22" ht="30.75" customHeight="1" x14ac:dyDescent="0.25">
      <c r="B1008" s="90"/>
      <c r="C1008" s="91"/>
      <c r="D1008" s="89"/>
      <c r="E1008" s="80" t="s">
        <v>19</v>
      </c>
      <c r="F1008" s="80"/>
      <c r="G1008" s="80" t="str">
        <f>'[2]22 BKD'!D29</f>
        <v>Penataan Sistem Administrasi Kenaikan Pangkat Otomatis PNS</v>
      </c>
      <c r="H1008" s="80"/>
      <c r="I1008" s="82">
        <f>'[2]22 BKD'!M29</f>
        <v>275295667</v>
      </c>
      <c r="J1008" s="83"/>
      <c r="K1008" s="83"/>
      <c r="L1008" s="72"/>
      <c r="M1008" s="72"/>
      <c r="N1008" s="84">
        <f t="shared" si="36"/>
        <v>275295667</v>
      </c>
      <c r="O1008" s="63"/>
      <c r="P1008" s="11"/>
      <c r="Q1008" s="1"/>
      <c r="R1008" s="1"/>
    </row>
    <row r="1009" spans="2:22" ht="16.5" customHeight="1" x14ac:dyDescent="0.25">
      <c r="B1009" s="90"/>
      <c r="C1009" s="91"/>
      <c r="D1009" s="89"/>
      <c r="E1009" s="78"/>
      <c r="F1009" s="103"/>
      <c r="G1009" s="78"/>
      <c r="H1009" s="78"/>
      <c r="I1009" s="82"/>
      <c r="J1009" s="83"/>
      <c r="K1009" s="83"/>
      <c r="L1009" s="72"/>
      <c r="M1009" s="72"/>
      <c r="N1009" s="84">
        <f t="shared" si="36"/>
        <v>0</v>
      </c>
      <c r="O1009" s="63"/>
    </row>
    <row r="1010" spans="2:22" s="18" customFormat="1" ht="27.75" customHeight="1" x14ac:dyDescent="0.25">
      <c r="B1010" s="98"/>
      <c r="C1010" s="99"/>
      <c r="D1010" s="89"/>
      <c r="E1010" s="67" t="s">
        <v>14</v>
      </c>
      <c r="F1010" s="68"/>
      <c r="G1010" s="96" t="s">
        <v>172</v>
      </c>
      <c r="H1010" s="96"/>
      <c r="I1010" s="70">
        <f>SUM(I1011:I1012)</f>
        <v>1102844200</v>
      </c>
      <c r="J1010" s="71"/>
      <c r="K1010" s="71"/>
      <c r="L1010" s="72">
        <v>2</v>
      </c>
      <c r="M1010" s="72" t="s">
        <v>127</v>
      </c>
      <c r="N1010" s="73">
        <f t="shared" si="36"/>
        <v>1102844200</v>
      </c>
      <c r="O1010" s="74" t="s">
        <v>18</v>
      </c>
      <c r="P1010" s="11"/>
      <c r="S1010" s="18" t="s">
        <v>262</v>
      </c>
      <c r="T1010" s="18">
        <f>SUM(I1010:I1012)</f>
        <v>2205688400</v>
      </c>
      <c r="U1010" s="18">
        <v>800000</v>
      </c>
    </row>
    <row r="1011" spans="2:22" ht="16.5" customHeight="1" x14ac:dyDescent="0.25">
      <c r="B1011" s="90"/>
      <c r="C1011" s="91"/>
      <c r="D1011" s="95"/>
      <c r="E1011" s="80" t="s">
        <v>19</v>
      </c>
      <c r="F1011" s="80"/>
      <c r="G1011" s="102" t="str">
        <f>+'[1]23 PERIZINAN'!G15</f>
        <v>Penyadia Pelayanan Administrasi Perkantoran</v>
      </c>
      <c r="H1011" s="102"/>
      <c r="I1011" s="82">
        <f>'[2]23 PERIZINAN'!M15</f>
        <v>922844200</v>
      </c>
      <c r="J1011" s="83"/>
      <c r="K1011" s="83"/>
      <c r="L1011" s="72"/>
      <c r="M1011" s="72"/>
      <c r="N1011" s="84">
        <f>+I1011+K1011</f>
        <v>922844200</v>
      </c>
      <c r="O1011" s="63"/>
      <c r="P1011" s="11"/>
      <c r="Q1011" s="1"/>
      <c r="R1011" s="1"/>
      <c r="S1011" s="1" t="s">
        <v>263</v>
      </c>
      <c r="T1011" s="1" t="e">
        <f>SUM(#REF!)</f>
        <v>#REF!</v>
      </c>
      <c r="U1011" s="1">
        <v>50000000</v>
      </c>
    </row>
    <row r="1012" spans="2:22" ht="27.75" customHeight="1" x14ac:dyDescent="0.25">
      <c r="B1012" s="90"/>
      <c r="C1012" s="91"/>
      <c r="D1012" s="89"/>
      <c r="E1012" s="80" t="s">
        <v>19</v>
      </c>
      <c r="F1012" s="80"/>
      <c r="G1012" s="102" t="str">
        <f>+'[1]23 PERIZINAN'!G16</f>
        <v>Rapat-rapat Koordinasi dan Konsultasi</v>
      </c>
      <c r="H1012" s="102"/>
      <c r="I1012" s="82">
        <f>'[2]23 PERIZINAN'!M16</f>
        <v>180000000</v>
      </c>
      <c r="J1012" s="83"/>
      <c r="K1012" s="83"/>
      <c r="L1012" s="72"/>
      <c r="M1012" s="72"/>
      <c r="N1012" s="84">
        <f t="shared" si="36"/>
        <v>180000000</v>
      </c>
      <c r="O1012" s="63"/>
      <c r="P1012" s="11"/>
      <c r="Q1012" s="1"/>
      <c r="R1012" s="1"/>
      <c r="S1012" s="1" t="s">
        <v>131</v>
      </c>
      <c r="T1012" s="1" t="e">
        <f>SUM(#REF!)</f>
        <v>#REF!</v>
      </c>
      <c r="U1012" s="1">
        <v>250000000</v>
      </c>
    </row>
    <row r="1013" spans="2:22" ht="15.75" customHeight="1" x14ac:dyDescent="0.25">
      <c r="B1013" s="90"/>
      <c r="C1013" s="91"/>
      <c r="D1013" s="89"/>
      <c r="E1013" s="78"/>
      <c r="F1013" s="79"/>
      <c r="G1013" s="79"/>
      <c r="H1013" s="79"/>
      <c r="I1013" s="82"/>
      <c r="J1013" s="83"/>
      <c r="K1013" s="83"/>
      <c r="L1013" s="72"/>
      <c r="M1013" s="72"/>
      <c r="N1013" s="84">
        <f t="shared" si="36"/>
        <v>0</v>
      </c>
      <c r="O1013" s="63"/>
      <c r="P1013" s="11"/>
      <c r="Q1013" s="1"/>
      <c r="R1013" s="1"/>
      <c r="T1013" s="1" t="e">
        <f>SUM(T1010:T1012)</f>
        <v>#REF!</v>
      </c>
      <c r="U1013" s="1">
        <f>SUM(U1010:U1012)</f>
        <v>300800000</v>
      </c>
    </row>
    <row r="1014" spans="2:22" ht="29.25" customHeight="1" x14ac:dyDescent="0.25">
      <c r="B1014" s="90"/>
      <c r="C1014" s="91"/>
      <c r="D1014" s="89"/>
      <c r="E1014" s="67" t="s">
        <v>125</v>
      </c>
      <c r="F1014" s="96" t="s">
        <v>264</v>
      </c>
      <c r="G1014" s="96"/>
      <c r="H1014" s="96"/>
      <c r="I1014" s="70">
        <f>SUM(I1015)</f>
        <v>248900000</v>
      </c>
      <c r="J1014" s="83"/>
      <c r="K1014" s="83"/>
      <c r="L1014" s="72">
        <v>2</v>
      </c>
      <c r="M1014" s="72" t="s">
        <v>127</v>
      </c>
      <c r="N1014" s="73">
        <f t="shared" si="36"/>
        <v>248900000</v>
      </c>
      <c r="O1014" s="74" t="s">
        <v>18</v>
      </c>
      <c r="P1014" s="11"/>
      <c r="Q1014" s="1"/>
      <c r="R1014" s="1"/>
    </row>
    <row r="1015" spans="2:22" ht="29.25" customHeight="1" x14ac:dyDescent="0.25">
      <c r="B1015" s="90"/>
      <c r="C1015" s="91"/>
      <c r="D1015" s="89"/>
      <c r="E1015" s="80" t="s">
        <v>19</v>
      </c>
      <c r="F1015" s="80"/>
      <c r="G1015" s="80" t="str">
        <f>+'[1]23 PERIZINAN'!G11</f>
        <v>Pengadaan Sarana dan Prasarana kantor</v>
      </c>
      <c r="H1015" s="81"/>
      <c r="I1015" s="82">
        <f>'[2]23 PERIZINAN'!M11</f>
        <v>248900000</v>
      </c>
      <c r="J1015" s="83"/>
      <c r="K1015" s="83"/>
      <c r="L1015" s="72"/>
      <c r="M1015" s="72"/>
      <c r="N1015" s="84">
        <f t="shared" si="36"/>
        <v>248900000</v>
      </c>
      <c r="O1015" s="63"/>
      <c r="P1015" s="11"/>
      <c r="Q1015" s="1"/>
      <c r="R1015" s="1"/>
    </row>
    <row r="1016" spans="2:22" ht="15" customHeight="1" x14ac:dyDescent="0.25">
      <c r="B1016" s="90"/>
      <c r="C1016" s="91"/>
      <c r="D1016" s="89"/>
      <c r="E1016" s="78"/>
      <c r="F1016" s="79"/>
      <c r="G1016" s="79"/>
      <c r="H1016" s="79"/>
      <c r="I1016" s="82"/>
      <c r="J1016" s="83"/>
      <c r="K1016" s="83"/>
      <c r="L1016" s="72"/>
      <c r="M1016" s="72"/>
      <c r="N1016" s="84"/>
      <c r="O1016" s="63"/>
      <c r="P1016" s="11"/>
      <c r="Q1016" s="1"/>
      <c r="R1016" s="1"/>
    </row>
    <row r="1017" spans="2:22" ht="29.25" customHeight="1" x14ac:dyDescent="0.25">
      <c r="B1017" s="90"/>
      <c r="C1017" s="91"/>
      <c r="D1017" s="89"/>
      <c r="E1017" s="67" t="s">
        <v>125</v>
      </c>
      <c r="F1017" s="96" t="s">
        <v>182</v>
      </c>
      <c r="G1017" s="96"/>
      <c r="H1017" s="96"/>
      <c r="I1017" s="70">
        <f>SUM(I1018)</f>
        <v>287162800</v>
      </c>
      <c r="J1017" s="83"/>
      <c r="K1017" s="83"/>
      <c r="L1017" s="72">
        <v>2</v>
      </c>
      <c r="M1017" s="72" t="s">
        <v>127</v>
      </c>
      <c r="N1017" s="73">
        <f t="shared" si="36"/>
        <v>287162800</v>
      </c>
      <c r="O1017" s="74" t="s">
        <v>18</v>
      </c>
      <c r="P1017" s="11"/>
      <c r="Q1017" s="1"/>
      <c r="R1017" s="1"/>
    </row>
    <row r="1018" spans="2:22" ht="21.75" customHeight="1" x14ac:dyDescent="0.25">
      <c r="B1018" s="90"/>
      <c r="C1018" s="91"/>
      <c r="D1018" s="89"/>
      <c r="E1018" s="80" t="s">
        <v>19</v>
      </c>
      <c r="F1018" s="80"/>
      <c r="G1018" s="102" t="str">
        <f>+'[1]23 PERIZINAN'!G13</f>
        <v>Pendidikan dan Pelatihan Formal</v>
      </c>
      <c r="H1018" s="102"/>
      <c r="I1018" s="82">
        <f>'[2]23 PERIZINAN'!M13</f>
        <v>287162800</v>
      </c>
      <c r="J1018" s="83"/>
      <c r="K1018" s="83"/>
      <c r="L1018" s="72"/>
      <c r="M1018" s="72"/>
      <c r="N1018" s="84">
        <f t="shared" si="36"/>
        <v>287162800</v>
      </c>
      <c r="O1018" s="63"/>
      <c r="P1018" s="11"/>
      <c r="Q1018" s="1"/>
      <c r="R1018" s="1"/>
    </row>
    <row r="1019" spans="2:22" ht="11.25" customHeight="1" x14ac:dyDescent="0.25">
      <c r="B1019" s="90"/>
      <c r="C1019" s="91"/>
      <c r="D1019" s="89"/>
      <c r="E1019" s="78"/>
      <c r="F1019" s="79"/>
      <c r="G1019" s="79"/>
      <c r="H1019" s="79"/>
      <c r="I1019" s="82"/>
      <c r="J1019" s="83"/>
      <c r="K1019" s="83"/>
      <c r="L1019" s="72"/>
      <c r="M1019" s="72"/>
      <c r="N1019" s="84"/>
      <c r="O1019" s="63"/>
      <c r="P1019" s="11"/>
      <c r="Q1019" s="1"/>
      <c r="R1019" s="1"/>
    </row>
    <row r="1020" spans="2:22" s="18" customFormat="1" ht="29.25" customHeight="1" x14ac:dyDescent="0.25">
      <c r="B1020" s="98"/>
      <c r="C1020" s="99"/>
      <c r="D1020" s="89"/>
      <c r="E1020" s="67" t="s">
        <v>14</v>
      </c>
      <c r="F1020" s="68" t="s">
        <v>15</v>
      </c>
      <c r="G1020" s="69" t="s">
        <v>172</v>
      </c>
      <c r="H1020" s="69"/>
      <c r="I1020" s="70">
        <f>SUM(I1021:I1022)</f>
        <v>457771473</v>
      </c>
      <c r="J1020" s="71"/>
      <c r="K1020" s="71"/>
      <c r="L1020" s="72">
        <v>2</v>
      </c>
      <c r="M1020" s="72" t="s">
        <v>265</v>
      </c>
      <c r="N1020" s="73">
        <f t="shared" si="36"/>
        <v>457771473</v>
      </c>
      <c r="O1020" s="74" t="s">
        <v>18</v>
      </c>
      <c r="P1020" s="11"/>
      <c r="S1020" s="18" t="s">
        <v>172</v>
      </c>
      <c r="T1020" s="18">
        <f>SUM(I1022)</f>
        <v>121290000</v>
      </c>
      <c r="U1020" s="18">
        <v>607966673</v>
      </c>
      <c r="V1020" s="18" t="e">
        <f>SUM(T1020,#REF!)</f>
        <v>#REF!</v>
      </c>
    </row>
    <row r="1021" spans="2:22" ht="29.25" customHeight="1" x14ac:dyDescent="0.25">
      <c r="B1021" s="90"/>
      <c r="C1021" s="91"/>
      <c r="D1021" s="95"/>
      <c r="E1021" s="80" t="s">
        <v>19</v>
      </c>
      <c r="F1021" s="80"/>
      <c r="G1021" s="80" t="str">
        <f>+'[1]24 KORPRI'!G20</f>
        <v>Penyediaan Pelayanan Administrasi Perkantoran</v>
      </c>
      <c r="H1021" s="80"/>
      <c r="I1021" s="82">
        <f>'[2]24 KORPRI'!M13</f>
        <v>336481473</v>
      </c>
      <c r="J1021" s="83"/>
      <c r="K1021" s="83"/>
      <c r="L1021" s="72"/>
      <c r="M1021" s="72"/>
      <c r="N1021" s="84">
        <f t="shared" si="36"/>
        <v>336481473</v>
      </c>
      <c r="O1021" s="63"/>
      <c r="P1021" s="11"/>
      <c r="Q1021" s="1"/>
      <c r="R1021" s="1"/>
    </row>
    <row r="1022" spans="2:22" ht="29.25" customHeight="1" x14ac:dyDescent="0.25">
      <c r="B1022" s="90"/>
      <c r="C1022" s="91"/>
      <c r="D1022" s="89"/>
      <c r="E1022" s="80" t="s">
        <v>19</v>
      </c>
      <c r="F1022" s="80"/>
      <c r="G1022" s="80" t="str">
        <f>+'[1]24 KORPRI'!G21</f>
        <v>Rapat-rapat Koordinasi dan Konsultasi</v>
      </c>
      <c r="H1022" s="80"/>
      <c r="I1022" s="82">
        <f>'[2]24 KORPRI'!M14</f>
        <v>121290000</v>
      </c>
      <c r="J1022" s="83"/>
      <c r="K1022" s="83"/>
      <c r="L1022" s="72"/>
      <c r="M1022" s="72"/>
      <c r="N1022" s="84">
        <f t="shared" si="36"/>
        <v>121290000</v>
      </c>
      <c r="O1022" s="63"/>
      <c r="Q1022" s="1"/>
      <c r="R1022" s="1"/>
      <c r="S1022" s="1" t="s">
        <v>94</v>
      </c>
      <c r="T1022" s="1" t="e">
        <f>SUM(#REF!)</f>
        <v>#REF!</v>
      </c>
      <c r="U1022" s="1">
        <v>13125000</v>
      </c>
    </row>
    <row r="1023" spans="2:22" ht="10.5" customHeight="1" x14ac:dyDescent="0.25">
      <c r="B1023" s="90"/>
      <c r="C1023" s="91"/>
      <c r="D1023" s="89"/>
      <c r="E1023" s="78"/>
      <c r="F1023" s="103"/>
      <c r="G1023" s="78"/>
      <c r="H1023" s="78"/>
      <c r="I1023" s="82"/>
      <c r="J1023" s="83"/>
      <c r="K1023" s="83"/>
      <c r="L1023" s="72"/>
      <c r="M1023" s="72"/>
      <c r="N1023" s="84">
        <f t="shared" si="36"/>
        <v>0</v>
      </c>
      <c r="O1023" s="63"/>
      <c r="P1023" s="11"/>
      <c r="Q1023" s="1"/>
      <c r="R1023" s="1"/>
    </row>
    <row r="1024" spans="2:22" ht="29.25" customHeight="1" x14ac:dyDescent="0.25">
      <c r="B1024" s="90"/>
      <c r="C1024" s="91"/>
      <c r="D1024" s="89"/>
      <c r="E1024" s="67" t="s">
        <v>125</v>
      </c>
      <c r="F1024" s="96" t="s">
        <v>264</v>
      </c>
      <c r="G1024" s="96"/>
      <c r="H1024" s="96"/>
      <c r="I1024" s="70">
        <f>SUM(I1025)</f>
        <v>20500000</v>
      </c>
      <c r="J1024" s="83"/>
      <c r="K1024" s="83"/>
      <c r="L1024" s="72">
        <v>2</v>
      </c>
      <c r="M1024" s="72" t="s">
        <v>265</v>
      </c>
      <c r="N1024" s="73">
        <f t="shared" si="36"/>
        <v>20500000</v>
      </c>
      <c r="O1024" s="74" t="s">
        <v>18</v>
      </c>
      <c r="P1024" s="11"/>
      <c r="Q1024" s="1"/>
      <c r="R1024" s="1"/>
    </row>
    <row r="1025" spans="1:22" ht="29.25" customHeight="1" x14ac:dyDescent="0.25">
      <c r="B1025" s="90"/>
      <c r="C1025" s="91"/>
      <c r="D1025" s="89"/>
      <c r="E1025" s="80" t="s">
        <v>19</v>
      </c>
      <c r="F1025" s="80"/>
      <c r="G1025" s="80" t="str">
        <f>+'[1]24 KORPRI'!G23</f>
        <v>Pengadaan Sarana dan Prasarana Kantor</v>
      </c>
      <c r="H1025" s="80"/>
      <c r="I1025" s="82">
        <f>'[2]24 KORPRI'!M11</f>
        <v>20500000</v>
      </c>
      <c r="J1025" s="83"/>
      <c r="K1025" s="83"/>
      <c r="L1025" s="72"/>
      <c r="M1025" s="72"/>
      <c r="N1025" s="84">
        <f t="shared" si="36"/>
        <v>20500000</v>
      </c>
      <c r="O1025" s="63"/>
      <c r="P1025" s="11"/>
      <c r="Q1025" s="1"/>
      <c r="R1025" s="1"/>
    </row>
    <row r="1026" spans="1:22" ht="16.5" customHeight="1" x14ac:dyDescent="0.25">
      <c r="B1026" s="90"/>
      <c r="C1026" s="91"/>
      <c r="D1026" s="89"/>
      <c r="E1026" s="78"/>
      <c r="F1026" s="103"/>
      <c r="G1026" s="78"/>
      <c r="H1026" s="78"/>
      <c r="I1026" s="82"/>
      <c r="J1026" s="83"/>
      <c r="K1026" s="83"/>
      <c r="L1026" s="72"/>
      <c r="M1026" s="72"/>
      <c r="N1026" s="84"/>
      <c r="O1026" s="63"/>
      <c r="P1026" s="11"/>
      <c r="Q1026" s="1"/>
      <c r="R1026" s="1"/>
    </row>
    <row r="1027" spans="1:22" s="18" customFormat="1" ht="30.75" customHeight="1" x14ac:dyDescent="0.25">
      <c r="B1027" s="98"/>
      <c r="C1027" s="99"/>
      <c r="D1027" s="89"/>
      <c r="E1027" s="67" t="s">
        <v>14</v>
      </c>
      <c r="F1027" s="68" t="s">
        <v>15</v>
      </c>
      <c r="G1027" s="96" t="s">
        <v>266</v>
      </c>
      <c r="H1027" s="96"/>
      <c r="I1027" s="70">
        <f>SUM(I1028:I1035)</f>
        <v>597878327</v>
      </c>
      <c r="J1027" s="71"/>
      <c r="K1027" s="71"/>
      <c r="L1027" s="72">
        <v>2</v>
      </c>
      <c r="M1027" s="72" t="s">
        <v>265</v>
      </c>
      <c r="N1027" s="73">
        <f t="shared" si="36"/>
        <v>597878327</v>
      </c>
      <c r="O1027" s="74" t="s">
        <v>18</v>
      </c>
      <c r="P1027" s="11"/>
    </row>
    <row r="1028" spans="1:22" ht="18" customHeight="1" x14ac:dyDescent="0.25">
      <c r="B1028" s="90"/>
      <c r="C1028" s="91"/>
      <c r="D1028" s="95"/>
      <c r="E1028" s="80" t="s">
        <v>19</v>
      </c>
      <c r="F1028" s="80"/>
      <c r="G1028" s="80" t="str">
        <f>'[2]24 KORPRI'!D16</f>
        <v>Musyawarah Kabupaten KORPRI</v>
      </c>
      <c r="H1028" s="80"/>
      <c r="I1028" s="82">
        <f>'[2]24 KORPRI'!M16</f>
        <v>53450000</v>
      </c>
      <c r="J1028" s="104"/>
      <c r="K1028" s="104"/>
      <c r="L1028" s="105"/>
      <c r="M1028" s="72"/>
      <c r="N1028" s="84">
        <f t="shared" si="36"/>
        <v>53450000</v>
      </c>
      <c r="O1028" s="63"/>
    </row>
    <row r="1029" spans="1:22" ht="69.75" customHeight="1" x14ac:dyDescent="0.25">
      <c r="B1029" s="90"/>
      <c r="C1029" s="91"/>
      <c r="D1029" s="89"/>
      <c r="E1029" s="80" t="s">
        <v>19</v>
      </c>
      <c r="F1029" s="80"/>
      <c r="G1029" s="80" t="str">
        <f>'[2]24 KORPRI'!D17</f>
        <v>Persemayaman Dan Pemakaman Bagi PNS/Anggota KORPRI di Lingkungan Pemerintah Kab. Donggala Baik Yang masih Aktif maupun Yang sudah pensiun</v>
      </c>
      <c r="H1029" s="80"/>
      <c r="I1029" s="82">
        <f>'[2]24 KORPRI'!M17</f>
        <v>244084327</v>
      </c>
      <c r="J1029" s="104"/>
      <c r="K1029" s="104"/>
      <c r="L1029" s="105"/>
      <c r="M1029" s="72"/>
      <c r="N1029" s="84">
        <f t="shared" si="36"/>
        <v>244084327</v>
      </c>
      <c r="O1029" s="63"/>
    </row>
    <row r="1030" spans="1:22" ht="15" customHeight="1" x14ac:dyDescent="0.25">
      <c r="B1030" s="90"/>
      <c r="C1030" s="91"/>
      <c r="D1030" s="89"/>
      <c r="E1030" s="80" t="s">
        <v>19</v>
      </c>
      <c r="F1030" s="80"/>
      <c r="G1030" s="80" t="str">
        <f>'[2]24 KORPRI'!D18</f>
        <v>HUT KORPRI</v>
      </c>
      <c r="H1030" s="80"/>
      <c r="I1030" s="82">
        <f>'[2]24 KORPRI'!M18</f>
        <v>15000000</v>
      </c>
      <c r="J1030" s="104"/>
      <c r="K1030" s="104"/>
      <c r="L1030" s="105"/>
      <c r="M1030" s="72"/>
      <c r="N1030" s="84">
        <f t="shared" si="36"/>
        <v>15000000</v>
      </c>
      <c r="O1030" s="63"/>
    </row>
    <row r="1031" spans="1:22" ht="44.25" customHeight="1" x14ac:dyDescent="0.25">
      <c r="B1031" s="90"/>
      <c r="C1031" s="91"/>
      <c r="D1031" s="89"/>
      <c r="E1031" s="80" t="s">
        <v>19</v>
      </c>
      <c r="F1031" s="80"/>
      <c r="G1031" s="80" t="str">
        <f>'[2]24 KORPRI'!D19</f>
        <v>Sosialisasi peraturan perundang-undangan</v>
      </c>
      <c r="H1031" s="80"/>
      <c r="I1031" s="82">
        <f>'[2]24 KORPRI'!M19</f>
        <v>27550000</v>
      </c>
      <c r="J1031" s="104"/>
      <c r="K1031" s="104"/>
      <c r="L1031" s="105"/>
      <c r="M1031" s="72"/>
      <c r="N1031" s="84">
        <f t="shared" si="36"/>
        <v>27550000</v>
      </c>
      <c r="O1031" s="63"/>
    </row>
    <row r="1032" spans="1:22" ht="19.5" customHeight="1" x14ac:dyDescent="0.25">
      <c r="B1032" s="90"/>
      <c r="C1032" s="91"/>
      <c r="D1032" s="89"/>
      <c r="E1032" s="80" t="s">
        <v>19</v>
      </c>
      <c r="F1032" s="80"/>
      <c r="G1032" s="80" t="str">
        <f>'[2]24 KORPRI'!D20</f>
        <v>Bakti Sosial</v>
      </c>
      <c r="H1032" s="80"/>
      <c r="I1032" s="82">
        <f>'[2]24 KORPRI'!M20</f>
        <v>4000000</v>
      </c>
      <c r="J1032" s="104"/>
      <c r="K1032" s="104"/>
      <c r="L1032" s="105"/>
      <c r="M1032" s="72"/>
      <c r="N1032" s="84">
        <f t="shared" si="36"/>
        <v>4000000</v>
      </c>
      <c r="O1032" s="63"/>
    </row>
    <row r="1033" spans="1:22" ht="54" customHeight="1" x14ac:dyDescent="0.25">
      <c r="B1033" s="90"/>
      <c r="C1033" s="91"/>
      <c r="D1033" s="89"/>
      <c r="E1033" s="80" t="s">
        <v>19</v>
      </c>
      <c r="F1033" s="80"/>
      <c r="G1033" s="80" t="str">
        <f>'[2]24 KORPRI'!D21</f>
        <v>Pertandingan Olah Raga antar KORPRI (Bulu Tangkis, Tenis Meja, tenis Lapangan,Fut sall, Bola Voly, Catur, Takraw)</v>
      </c>
      <c r="H1033" s="80"/>
      <c r="I1033" s="82">
        <f>'[2]24 KORPRI'!M21</f>
        <v>24250000</v>
      </c>
      <c r="J1033" s="104"/>
      <c r="K1033" s="104"/>
      <c r="L1033" s="105"/>
      <c r="M1033" s="72"/>
      <c r="N1033" s="84">
        <f t="shared" si="36"/>
        <v>24250000</v>
      </c>
      <c r="O1033" s="63"/>
    </row>
    <row r="1034" spans="1:22" ht="15.75" customHeight="1" x14ac:dyDescent="0.25">
      <c r="B1034" s="90"/>
      <c r="C1034" s="91"/>
      <c r="D1034" s="89"/>
      <c r="E1034" s="80" t="s">
        <v>19</v>
      </c>
      <c r="F1034" s="80"/>
      <c r="G1034" s="80" t="str">
        <f>'[2]24 KORPRI'!D22</f>
        <v>PORDA KORPRI</v>
      </c>
      <c r="H1034" s="80"/>
      <c r="I1034" s="82">
        <f>'[2]24 KORPRI'!M22</f>
        <v>208700000</v>
      </c>
      <c r="J1034" s="104"/>
      <c r="K1034" s="104"/>
      <c r="L1034" s="105"/>
      <c r="M1034" s="72"/>
      <c r="N1034" s="84">
        <f t="shared" si="36"/>
        <v>208700000</v>
      </c>
      <c r="O1034" s="63"/>
    </row>
    <row r="1035" spans="1:22" ht="42" customHeight="1" x14ac:dyDescent="0.25">
      <c r="B1035" s="90"/>
      <c r="C1035" s="91"/>
      <c r="D1035" s="89"/>
      <c r="E1035" s="80" t="s">
        <v>19</v>
      </c>
      <c r="F1035" s="80"/>
      <c r="G1035" s="80" t="str">
        <f>'[2]24 KORPRI'!D23</f>
        <v>Perlombaan Pengucapan Sapta Prasatya KORPRI dan Mars KORPRI</v>
      </c>
      <c r="H1035" s="80"/>
      <c r="I1035" s="82">
        <f>'[2]24 KORPRI'!M23</f>
        <v>20844000</v>
      </c>
      <c r="J1035" s="104"/>
      <c r="K1035" s="104"/>
      <c r="L1035" s="105"/>
      <c r="M1035" s="72"/>
      <c r="N1035" s="84">
        <f t="shared" si="36"/>
        <v>20844000</v>
      </c>
      <c r="O1035" s="63"/>
    </row>
    <row r="1036" spans="1:22" ht="15" customHeight="1" x14ac:dyDescent="0.25">
      <c r="B1036" s="90"/>
      <c r="C1036" s="91"/>
      <c r="D1036" s="89"/>
      <c r="E1036" s="78"/>
      <c r="F1036" s="103"/>
      <c r="G1036" s="78"/>
      <c r="H1036" s="78"/>
      <c r="I1036" s="82"/>
      <c r="J1036" s="83"/>
      <c r="K1036" s="83"/>
      <c r="L1036" s="72"/>
      <c r="M1036" s="72"/>
      <c r="N1036" s="84"/>
      <c r="O1036" s="63"/>
    </row>
    <row r="1037" spans="1:22" ht="27.75" customHeight="1" x14ac:dyDescent="0.25">
      <c r="A1037" s="2"/>
      <c r="B1037" s="90"/>
      <c r="C1037" s="91"/>
      <c r="D1037" s="89"/>
      <c r="E1037" s="67" t="s">
        <v>120</v>
      </c>
      <c r="F1037" s="79" t="s">
        <v>15</v>
      </c>
      <c r="G1037" s="69" t="s">
        <v>203</v>
      </c>
      <c r="H1037" s="69"/>
      <c r="I1037" s="70">
        <f>SUM(I1038:I1039)</f>
        <v>1572369525</v>
      </c>
      <c r="J1037" s="83"/>
      <c r="K1037" s="83"/>
      <c r="L1037" s="72">
        <v>2</v>
      </c>
      <c r="M1037" s="72" t="s">
        <v>267</v>
      </c>
      <c r="N1037" s="73">
        <f t="shared" si="36"/>
        <v>1572369525</v>
      </c>
      <c r="O1037" s="74" t="s">
        <v>18</v>
      </c>
      <c r="P1037" s="198"/>
      <c r="Q1037" s="1"/>
      <c r="R1037" s="1"/>
      <c r="S1037" s="1" t="s">
        <v>203</v>
      </c>
      <c r="T1037" s="1">
        <f>SUM(I1038:I1038)</f>
        <v>1324096000</v>
      </c>
      <c r="U1037" s="1">
        <v>1826055521.1099999</v>
      </c>
      <c r="V1037" s="1">
        <f>U1037-T1037</f>
        <v>501959521.1099999</v>
      </c>
    </row>
    <row r="1038" spans="1:22" ht="27.75" customHeight="1" x14ac:dyDescent="0.25">
      <c r="A1038" s="2"/>
      <c r="B1038" s="90"/>
      <c r="C1038" s="91"/>
      <c r="D1038" s="89"/>
      <c r="E1038" s="78" t="s">
        <v>87</v>
      </c>
      <c r="F1038" s="79" t="s">
        <v>15</v>
      </c>
      <c r="G1038" s="80" t="str">
        <f>+'[1]25 BPBD'!G15</f>
        <v>Penyediaan Pelayanan Administrasi Perkantoran</v>
      </c>
      <c r="H1038" s="80"/>
      <c r="I1038" s="82">
        <f>'[2]25 BPBD'!M14</f>
        <v>1324096000</v>
      </c>
      <c r="J1038" s="83"/>
      <c r="K1038" s="83"/>
      <c r="L1038" s="72"/>
      <c r="M1038" s="72"/>
      <c r="N1038" s="84">
        <f t="shared" si="36"/>
        <v>1324096000</v>
      </c>
      <c r="O1038" s="63"/>
      <c r="P1038" s="11"/>
      <c r="Q1038" s="1"/>
      <c r="R1038" s="1"/>
      <c r="S1038" s="1" t="s">
        <v>268</v>
      </c>
      <c r="T1038" s="1" t="e">
        <f>SUM(#REF!)</f>
        <v>#REF!</v>
      </c>
      <c r="U1038" s="1">
        <v>957000000</v>
      </c>
      <c r="V1038" s="1" t="e">
        <f>U1038-T1038</f>
        <v>#REF!</v>
      </c>
    </row>
    <row r="1039" spans="1:22" ht="27.75" customHeight="1" x14ac:dyDescent="0.25">
      <c r="A1039" s="2"/>
      <c r="B1039" s="90"/>
      <c r="C1039" s="91"/>
      <c r="D1039" s="89"/>
      <c r="E1039" s="78" t="s">
        <v>87</v>
      </c>
      <c r="F1039" s="79" t="s">
        <v>15</v>
      </c>
      <c r="G1039" s="80" t="str">
        <f>+'[1]25 BPBD'!G16</f>
        <v>Rapat rapat Koordinasi dan Konsultasi</v>
      </c>
      <c r="H1039" s="80"/>
      <c r="I1039" s="82">
        <f>'[2]25 BPBD'!M15</f>
        <v>248273525</v>
      </c>
      <c r="J1039" s="83"/>
      <c r="K1039" s="83"/>
      <c r="L1039" s="72"/>
      <c r="M1039" s="72"/>
      <c r="N1039" s="84">
        <f t="shared" si="36"/>
        <v>248273525</v>
      </c>
      <c r="O1039" s="63"/>
      <c r="P1039" s="11"/>
      <c r="Q1039" s="1"/>
      <c r="R1039" s="1"/>
    </row>
    <row r="1040" spans="1:22" ht="15.75" customHeight="1" x14ac:dyDescent="0.25">
      <c r="A1040" s="2"/>
      <c r="B1040" s="90"/>
      <c r="C1040" s="91"/>
      <c r="D1040" s="89"/>
      <c r="E1040" s="78"/>
      <c r="F1040" s="79"/>
      <c r="G1040" s="79"/>
      <c r="H1040" s="78"/>
      <c r="I1040" s="82"/>
      <c r="J1040" s="83"/>
      <c r="K1040" s="83"/>
      <c r="L1040" s="72"/>
      <c r="M1040" s="72"/>
      <c r="N1040" s="84"/>
      <c r="O1040" s="63"/>
      <c r="P1040" s="11"/>
      <c r="Q1040" s="1"/>
      <c r="R1040" s="1"/>
    </row>
    <row r="1041" spans="1:22" ht="27" customHeight="1" x14ac:dyDescent="0.25">
      <c r="A1041" s="2"/>
      <c r="B1041" s="90"/>
      <c r="C1041" s="91"/>
      <c r="D1041" s="89"/>
      <c r="E1041" s="67" t="s">
        <v>120</v>
      </c>
      <c r="F1041" s="79" t="s">
        <v>15</v>
      </c>
      <c r="G1041" s="69" t="s">
        <v>269</v>
      </c>
      <c r="H1041" s="69"/>
      <c r="I1041" s="70">
        <f>SUM(I1042:I1043)</f>
        <v>3855160500</v>
      </c>
      <c r="J1041" s="83"/>
      <c r="K1041" s="83"/>
      <c r="L1041" s="72">
        <v>2</v>
      </c>
      <c r="M1041" s="72" t="s">
        <v>267</v>
      </c>
      <c r="N1041" s="73">
        <f t="shared" si="36"/>
        <v>3855160500</v>
      </c>
      <c r="O1041" s="74" t="s">
        <v>18</v>
      </c>
      <c r="P1041" s="198"/>
      <c r="Q1041" s="1"/>
      <c r="R1041" s="1"/>
      <c r="S1041" s="1" t="s">
        <v>270</v>
      </c>
      <c r="T1041" s="1" t="e">
        <f>SUM(#REF!)</f>
        <v>#REF!</v>
      </c>
      <c r="U1041" s="1">
        <v>1073765698.5799999</v>
      </c>
      <c r="V1041" s="1" t="e">
        <f>U1041-T1041</f>
        <v>#REF!</v>
      </c>
    </row>
    <row r="1042" spans="1:22" ht="27" customHeight="1" x14ac:dyDescent="0.25">
      <c r="A1042" s="2"/>
      <c r="B1042" s="90"/>
      <c r="C1042" s="91"/>
      <c r="D1042" s="92"/>
      <c r="E1042" s="78" t="s">
        <v>87</v>
      </c>
      <c r="F1042" s="79" t="s">
        <v>15</v>
      </c>
      <c r="G1042" s="80" t="str">
        <f>+'[1]25 BPBD'!G11</f>
        <v>Pengadaan Sarana dan Prasarana Kantor</v>
      </c>
      <c r="H1042" s="80"/>
      <c r="I1042" s="82">
        <f>'[2]25 BPBD'!M11</f>
        <v>1040998500</v>
      </c>
      <c r="J1042" s="83"/>
      <c r="K1042" s="83"/>
      <c r="L1042" s="72"/>
      <c r="M1042" s="72"/>
      <c r="N1042" s="84">
        <f t="shared" si="36"/>
        <v>1040998500</v>
      </c>
      <c r="O1042" s="63"/>
      <c r="P1042" s="11"/>
      <c r="Q1042" s="1"/>
      <c r="R1042" s="1"/>
      <c r="S1042" s="1" t="s">
        <v>271</v>
      </c>
      <c r="T1042" s="1" t="e">
        <f>SUM(#REF!)</f>
        <v>#REF!</v>
      </c>
      <c r="U1042" s="1">
        <v>800000000</v>
      </c>
      <c r="V1042" s="1" t="e">
        <f>U1042-T1042</f>
        <v>#REF!</v>
      </c>
    </row>
    <row r="1043" spans="1:22" ht="27" customHeight="1" x14ac:dyDescent="0.25">
      <c r="A1043" s="2"/>
      <c r="B1043" s="90"/>
      <c r="C1043" s="91"/>
      <c r="D1043" s="92"/>
      <c r="E1043" s="78" t="s">
        <v>87</v>
      </c>
      <c r="F1043" s="79" t="s">
        <v>15</v>
      </c>
      <c r="G1043" s="80" t="str">
        <f>+'[1]25 BPBD'!G12</f>
        <v>Pengadaan Sarana dan Prasarana Kantor (DAK)</v>
      </c>
      <c r="H1043" s="80"/>
      <c r="I1043" s="82">
        <f>'[2]25 BPBD'!M12</f>
        <v>2814162000</v>
      </c>
      <c r="J1043" s="83"/>
      <c r="K1043" s="83"/>
      <c r="L1043" s="72"/>
      <c r="M1043" s="72"/>
      <c r="N1043" s="84">
        <f t="shared" si="36"/>
        <v>2814162000</v>
      </c>
      <c r="O1043" s="63"/>
      <c r="P1043" s="11"/>
      <c r="Q1043" s="1"/>
      <c r="R1043" s="1"/>
    </row>
    <row r="1044" spans="1:22" ht="15.75" customHeight="1" x14ac:dyDescent="0.25">
      <c r="A1044" s="2"/>
      <c r="B1044" s="90"/>
      <c r="C1044" s="91"/>
      <c r="D1044" s="89"/>
      <c r="E1044" s="78"/>
      <c r="F1044" s="79"/>
      <c r="G1044" s="79"/>
      <c r="H1044" s="78"/>
      <c r="I1044" s="82"/>
      <c r="J1044" s="83"/>
      <c r="K1044" s="83"/>
      <c r="L1044" s="72"/>
      <c r="M1044" s="72"/>
      <c r="N1044" s="84"/>
      <c r="O1044" s="63"/>
      <c r="P1044" s="11"/>
      <c r="Q1044" s="1"/>
      <c r="R1044" s="1"/>
      <c r="T1044" s="1" t="e">
        <f>SUM(T1037:T1042)</f>
        <v>#REF!</v>
      </c>
      <c r="U1044" s="1">
        <f>SUM(U1037:U1042)</f>
        <v>4656821219.6899996</v>
      </c>
    </row>
    <row r="1045" spans="1:22" s="18" customFormat="1" ht="29.25" customHeight="1" x14ac:dyDescent="0.25">
      <c r="B1045" s="90"/>
      <c r="C1045" s="91"/>
      <c r="D1045" s="89"/>
      <c r="E1045" s="67" t="s">
        <v>120</v>
      </c>
      <c r="F1045" s="68" t="s">
        <v>15</v>
      </c>
      <c r="G1045" s="96" t="s">
        <v>172</v>
      </c>
      <c r="H1045" s="96"/>
      <c r="I1045" s="70">
        <f>SUM(I1046:I1047)</f>
        <v>1091726518</v>
      </c>
      <c r="J1045" s="83"/>
      <c r="K1045" s="83"/>
      <c r="L1045" s="72">
        <v>2</v>
      </c>
      <c r="M1045" s="72" t="s">
        <v>122</v>
      </c>
      <c r="N1045" s="73">
        <f t="shared" si="36"/>
        <v>1091726518</v>
      </c>
      <c r="O1045" s="74" t="s">
        <v>18</v>
      </c>
      <c r="P1045" s="11"/>
      <c r="S1045" s="18" t="s">
        <v>272</v>
      </c>
      <c r="T1045" s="18">
        <f>SUM(I1047:I1047)</f>
        <v>271375500</v>
      </c>
      <c r="U1045" s="18">
        <v>631229550</v>
      </c>
      <c r="V1045" s="18">
        <f>+U1045-T1045</f>
        <v>359854050</v>
      </c>
    </row>
    <row r="1046" spans="1:22" ht="29.25" customHeight="1" x14ac:dyDescent="0.25">
      <c r="B1046" s="90"/>
      <c r="C1046" s="91"/>
      <c r="D1046" s="89"/>
      <c r="E1046" s="78" t="s">
        <v>87</v>
      </c>
      <c r="F1046" s="79" t="s">
        <v>15</v>
      </c>
      <c r="G1046" s="102" t="str">
        <f>+'[1]26 BKP'!G14</f>
        <v>Penyediaan Pelayanan Administrasi Perkantoran</v>
      </c>
      <c r="H1046" s="102"/>
      <c r="I1046" s="82">
        <f>'[2]26 BKP ok'!M14</f>
        <v>820351018</v>
      </c>
      <c r="J1046" s="104"/>
      <c r="K1046" s="104"/>
      <c r="L1046" s="105"/>
      <c r="M1046" s="72"/>
      <c r="N1046" s="84">
        <f>+I1046+K1046</f>
        <v>820351018</v>
      </c>
      <c r="O1046" s="63"/>
      <c r="R1046" s="1"/>
      <c r="S1046" s="1" t="s">
        <v>121</v>
      </c>
      <c r="T1046" s="1">
        <f>SUM(I355:I355)</f>
        <v>228405000</v>
      </c>
      <c r="U1046" s="1">
        <v>355000000</v>
      </c>
      <c r="V1046" s="1" t="e">
        <f>#REF!-T1046</f>
        <v>#REF!</v>
      </c>
    </row>
    <row r="1047" spans="1:22" ht="29.25" customHeight="1" x14ac:dyDescent="0.25">
      <c r="B1047" s="90"/>
      <c r="C1047" s="91"/>
      <c r="D1047" s="89"/>
      <c r="E1047" s="78" t="s">
        <v>87</v>
      </c>
      <c r="F1047" s="79" t="s">
        <v>15</v>
      </c>
      <c r="G1047" s="102" t="str">
        <f>+'[1]26 BKP'!G15</f>
        <v>Rapat-rapat Koordinasi dan Konsultasi</v>
      </c>
      <c r="H1047" s="102"/>
      <c r="I1047" s="82">
        <f>'[2]26 BKP ok'!M15</f>
        <v>271375500</v>
      </c>
      <c r="J1047" s="104"/>
      <c r="K1047" s="104"/>
      <c r="L1047" s="105"/>
      <c r="M1047" s="72"/>
      <c r="N1047" s="84">
        <f t="shared" ref="N1047:N1110" si="37">+I1047+K1047</f>
        <v>271375500</v>
      </c>
      <c r="O1047" s="63"/>
      <c r="R1047" s="1"/>
    </row>
    <row r="1048" spans="1:22" ht="16.5" customHeight="1" x14ac:dyDescent="0.25">
      <c r="B1048" s="90"/>
      <c r="C1048" s="91"/>
      <c r="D1048" s="89"/>
      <c r="E1048" s="78"/>
      <c r="F1048" s="79"/>
      <c r="G1048" s="79"/>
      <c r="H1048" s="79"/>
      <c r="I1048" s="82"/>
      <c r="J1048" s="104"/>
      <c r="K1048" s="104"/>
      <c r="L1048" s="105"/>
      <c r="M1048" s="72"/>
      <c r="N1048" s="84"/>
      <c r="O1048" s="63"/>
    </row>
    <row r="1049" spans="1:22" s="18" customFormat="1" ht="29.25" customHeight="1" x14ac:dyDescent="0.25">
      <c r="B1049" s="98"/>
      <c r="C1049" s="99"/>
      <c r="D1049" s="89"/>
      <c r="E1049" s="67" t="s">
        <v>120</v>
      </c>
      <c r="F1049" s="68" t="s">
        <v>15</v>
      </c>
      <c r="G1049" s="96" t="s">
        <v>94</v>
      </c>
      <c r="H1049" s="96"/>
      <c r="I1049" s="70">
        <f>SUM(I1050:I1051)</f>
        <v>132171000</v>
      </c>
      <c r="J1049" s="71"/>
      <c r="K1049" s="71"/>
      <c r="L1049" s="72">
        <v>2</v>
      </c>
      <c r="M1049" s="72" t="s">
        <v>122</v>
      </c>
      <c r="N1049" s="73">
        <f t="shared" si="37"/>
        <v>132171000</v>
      </c>
      <c r="O1049" s="74" t="s">
        <v>18</v>
      </c>
      <c r="P1049" s="11"/>
      <c r="Q1049" s="302"/>
      <c r="U1049" s="18">
        <v>110000000</v>
      </c>
    </row>
    <row r="1050" spans="1:22" ht="29.25" customHeight="1" x14ac:dyDescent="0.25">
      <c r="B1050" s="90"/>
      <c r="C1050" s="91"/>
      <c r="D1050" s="95"/>
      <c r="E1050" s="78" t="s">
        <v>87</v>
      </c>
      <c r="F1050" s="79" t="s">
        <v>15</v>
      </c>
      <c r="G1050" s="102" t="str">
        <f>+'[1]26 BKP'!G11</f>
        <v>pengadaan Kendaraan dinas/operasional</v>
      </c>
      <c r="H1050" s="102"/>
      <c r="I1050" s="82">
        <f>'[2]26 BKP ok'!M11</f>
        <v>0</v>
      </c>
      <c r="J1050" s="83"/>
      <c r="K1050" s="83"/>
      <c r="L1050" s="72"/>
      <c r="M1050" s="72"/>
      <c r="N1050" s="84">
        <f t="shared" si="37"/>
        <v>0</v>
      </c>
      <c r="O1050" s="63"/>
      <c r="P1050" s="11"/>
      <c r="R1050" s="1"/>
    </row>
    <row r="1051" spans="1:22" ht="29.25" customHeight="1" x14ac:dyDescent="0.25">
      <c r="B1051" s="90"/>
      <c r="C1051" s="91"/>
      <c r="D1051" s="95"/>
      <c r="E1051" s="78" t="s">
        <v>87</v>
      </c>
      <c r="F1051" s="79" t="s">
        <v>15</v>
      </c>
      <c r="G1051" s="102" t="str">
        <f>+'[1]26 BKP'!G12</f>
        <v>Pemeliharaan Perawatan Bangunan Gedung Kantor</v>
      </c>
      <c r="H1051" s="102"/>
      <c r="I1051" s="82">
        <f>'[2]26 BKP ok'!M12</f>
        <v>132171000</v>
      </c>
      <c r="J1051" s="83"/>
      <c r="K1051" s="83"/>
      <c r="L1051" s="72"/>
      <c r="M1051" s="72"/>
      <c r="N1051" s="84">
        <f t="shared" si="37"/>
        <v>132171000</v>
      </c>
      <c r="O1051" s="63"/>
      <c r="P1051" s="11"/>
      <c r="R1051" s="1"/>
    </row>
    <row r="1052" spans="1:22" ht="17.25" customHeight="1" x14ac:dyDescent="0.25">
      <c r="B1052" s="90"/>
      <c r="C1052" s="91"/>
      <c r="D1052" s="89"/>
      <c r="E1052" s="78"/>
      <c r="F1052" s="103"/>
      <c r="G1052" s="78"/>
      <c r="H1052" s="78"/>
      <c r="I1052" s="82"/>
      <c r="J1052" s="83"/>
      <c r="K1052" s="83"/>
      <c r="L1052" s="72"/>
      <c r="M1052" s="72"/>
      <c r="N1052" s="84"/>
      <c r="O1052" s="63"/>
      <c r="P1052" s="11"/>
      <c r="Q1052" s="1"/>
      <c r="R1052" s="1"/>
    </row>
    <row r="1053" spans="1:22" s="18" customFormat="1" ht="29.25" customHeight="1" x14ac:dyDescent="0.25">
      <c r="B1053" s="98"/>
      <c r="C1053" s="99"/>
      <c r="D1053" s="89"/>
      <c r="E1053" s="67" t="s">
        <v>14</v>
      </c>
      <c r="F1053" s="68" t="s">
        <v>15</v>
      </c>
      <c r="G1053" s="69" t="s">
        <v>273</v>
      </c>
      <c r="H1053" s="69"/>
      <c r="I1053" s="70">
        <f>SUM(I1054:I1055)</f>
        <v>1688690000</v>
      </c>
      <c r="J1053" s="71"/>
      <c r="K1053" s="71"/>
      <c r="L1053" s="72">
        <v>2</v>
      </c>
      <c r="M1053" s="138" t="s">
        <v>58</v>
      </c>
      <c r="N1053" s="73">
        <f t="shared" si="37"/>
        <v>1688690000</v>
      </c>
      <c r="O1053" s="74" t="s">
        <v>18</v>
      </c>
      <c r="P1053" s="11"/>
    </row>
    <row r="1054" spans="1:22" ht="29.25" customHeight="1" x14ac:dyDescent="0.25">
      <c r="B1054" s="90"/>
      <c r="C1054" s="91"/>
      <c r="D1054" s="95"/>
      <c r="E1054" s="102" t="s">
        <v>19</v>
      </c>
      <c r="F1054" s="80" t="s">
        <v>15</v>
      </c>
      <c r="G1054" s="80" t="str">
        <f>'[2]27 BPMPD'!D32</f>
        <v>Fasilitasi Pengendalian ADD</v>
      </c>
      <c r="H1054" s="80"/>
      <c r="I1054" s="82">
        <f>'[2]27 BPMPD'!M32</f>
        <v>1115990000</v>
      </c>
      <c r="J1054" s="104"/>
      <c r="K1054" s="104"/>
      <c r="L1054" s="105"/>
      <c r="M1054" s="139"/>
      <c r="N1054" s="84">
        <f t="shared" si="37"/>
        <v>1115990000</v>
      </c>
      <c r="O1054" s="63"/>
    </row>
    <row r="1055" spans="1:22" ht="29.25" customHeight="1" x14ac:dyDescent="0.25">
      <c r="B1055" s="90"/>
      <c r="C1055" s="91"/>
      <c r="D1055" s="89"/>
      <c r="E1055" s="102" t="s">
        <v>19</v>
      </c>
      <c r="F1055" s="80" t="s">
        <v>15</v>
      </c>
      <c r="G1055" s="80" t="str">
        <f>'[2]27 BPMPD'!D33</f>
        <v>Pelatihan Manajemen  Aparatur Pemerintahan Desa dan Kelurahan.</v>
      </c>
      <c r="H1055" s="80"/>
      <c r="I1055" s="82">
        <f>'[2]27 BPMPD'!M33</f>
        <v>572700000</v>
      </c>
      <c r="J1055" s="104"/>
      <c r="K1055" s="104"/>
      <c r="L1055" s="105"/>
      <c r="M1055" s="140"/>
      <c r="N1055" s="84">
        <f t="shared" si="37"/>
        <v>572700000</v>
      </c>
      <c r="O1055" s="63"/>
    </row>
    <row r="1056" spans="1:22" ht="18" customHeight="1" x14ac:dyDescent="0.25">
      <c r="B1056" s="90"/>
      <c r="C1056" s="91"/>
      <c r="D1056" s="89"/>
      <c r="E1056" s="78"/>
      <c r="F1056" s="103"/>
      <c r="G1056" s="78"/>
      <c r="H1056" s="79"/>
      <c r="I1056" s="82"/>
      <c r="J1056" s="104"/>
      <c r="K1056" s="104"/>
      <c r="L1056" s="105"/>
      <c r="M1056" s="72"/>
      <c r="N1056" s="84"/>
      <c r="O1056" s="63"/>
      <c r="P1056" s="11"/>
      <c r="Q1056" s="1"/>
      <c r="R1056" s="1"/>
    </row>
    <row r="1057" spans="2:22" s="18" customFormat="1" ht="29.25" customHeight="1" x14ac:dyDescent="0.25">
      <c r="B1057" s="98"/>
      <c r="C1057" s="99"/>
      <c r="D1057" s="89"/>
      <c r="E1057" s="67" t="s">
        <v>14</v>
      </c>
      <c r="F1057" s="68" t="s">
        <v>15</v>
      </c>
      <c r="G1057" s="69" t="s">
        <v>274</v>
      </c>
      <c r="H1057" s="69"/>
      <c r="I1057" s="70">
        <f>SUM(I1058)</f>
        <v>293231800</v>
      </c>
      <c r="J1057" s="144"/>
      <c r="K1057" s="144"/>
      <c r="L1057" s="72">
        <v>2</v>
      </c>
      <c r="M1057" s="138" t="s">
        <v>58</v>
      </c>
      <c r="N1057" s="73">
        <f t="shared" si="37"/>
        <v>293231800</v>
      </c>
      <c r="O1057" s="74" t="s">
        <v>18</v>
      </c>
      <c r="P1057" s="11"/>
    </row>
    <row r="1058" spans="2:22" ht="29.25" customHeight="1" x14ac:dyDescent="0.25">
      <c r="B1058" s="90"/>
      <c r="C1058" s="91"/>
      <c r="D1058" s="95"/>
      <c r="E1058" s="102" t="s">
        <v>19</v>
      </c>
      <c r="F1058" s="80" t="s">
        <v>15</v>
      </c>
      <c r="G1058" s="80" t="str">
        <f>'[2]27 BPMPD'!D38</f>
        <v>Pemilihan dan Pelantikan Kepala Desa dan BPD,</v>
      </c>
      <c r="H1058" s="80"/>
      <c r="I1058" s="82">
        <f>'[2]27 BPMPD'!M38</f>
        <v>293231800</v>
      </c>
      <c r="J1058" s="83"/>
      <c r="K1058" s="83"/>
      <c r="L1058" s="72"/>
      <c r="M1058" s="140"/>
      <c r="N1058" s="84">
        <f t="shared" si="37"/>
        <v>293231800</v>
      </c>
      <c r="O1058" s="63"/>
    </row>
    <row r="1059" spans="2:22" ht="15" customHeight="1" x14ac:dyDescent="0.25">
      <c r="B1059" s="90"/>
      <c r="C1059" s="91"/>
      <c r="D1059" s="89"/>
      <c r="E1059" s="78"/>
      <c r="F1059" s="79"/>
      <c r="G1059" s="79"/>
      <c r="H1059" s="78"/>
      <c r="I1059" s="82"/>
      <c r="J1059" s="83"/>
      <c r="K1059" s="83"/>
      <c r="L1059" s="72"/>
      <c r="M1059" s="72"/>
      <c r="N1059" s="84"/>
      <c r="O1059" s="63"/>
      <c r="P1059" s="11"/>
      <c r="Q1059" s="1"/>
      <c r="R1059" s="1"/>
    </row>
    <row r="1060" spans="2:22" s="18" customFormat="1" ht="29.25" customHeight="1" x14ac:dyDescent="0.25">
      <c r="B1060" s="98"/>
      <c r="C1060" s="99"/>
      <c r="D1060" s="89"/>
      <c r="E1060" s="67" t="s">
        <v>14</v>
      </c>
      <c r="F1060" s="68" t="s">
        <v>15</v>
      </c>
      <c r="G1060" s="69" t="s">
        <v>275</v>
      </c>
      <c r="H1060" s="69"/>
      <c r="I1060" s="70">
        <f>SUM(I1061)</f>
        <v>130940000</v>
      </c>
      <c r="J1060" s="144"/>
      <c r="K1060" s="144"/>
      <c r="L1060" s="72">
        <v>2</v>
      </c>
      <c r="M1060" s="138" t="s">
        <v>58</v>
      </c>
      <c r="N1060" s="73">
        <f t="shared" si="37"/>
        <v>130940000</v>
      </c>
      <c r="O1060" s="74" t="s">
        <v>18</v>
      </c>
      <c r="P1060" s="11"/>
    </row>
    <row r="1061" spans="2:22" ht="29.25" customHeight="1" x14ac:dyDescent="0.25">
      <c r="B1061" s="90"/>
      <c r="C1061" s="91"/>
      <c r="D1061" s="95"/>
      <c r="E1061" s="102" t="s">
        <v>19</v>
      </c>
      <c r="F1061" s="80" t="s">
        <v>15</v>
      </c>
      <c r="G1061" s="80" t="str">
        <f>'[2]27 BPMPD'!D18</f>
        <v>Pemberdayaan Lembaga dan Organisasi Masyarakat Pedesaan</v>
      </c>
      <c r="H1061" s="80"/>
      <c r="I1061" s="82">
        <f>'[2]27 BPMPD'!M18</f>
        <v>130940000</v>
      </c>
      <c r="J1061" s="83"/>
      <c r="K1061" s="83"/>
      <c r="L1061" s="72"/>
      <c r="M1061" s="140"/>
      <c r="N1061" s="84">
        <f t="shared" si="37"/>
        <v>130940000</v>
      </c>
      <c r="O1061" s="63"/>
    </row>
    <row r="1062" spans="2:22" ht="16.5" customHeight="1" x14ac:dyDescent="0.25">
      <c r="B1062" s="90"/>
      <c r="C1062" s="91"/>
      <c r="D1062" s="89"/>
      <c r="E1062" s="78"/>
      <c r="F1062" s="103"/>
      <c r="G1062" s="78"/>
      <c r="H1062" s="78"/>
      <c r="I1062" s="82"/>
      <c r="J1062" s="83"/>
      <c r="K1062" s="83"/>
      <c r="L1062" s="72"/>
      <c r="M1062" s="72"/>
      <c r="N1062" s="84"/>
      <c r="O1062" s="63"/>
    </row>
    <row r="1063" spans="2:22" s="18" customFormat="1" ht="29.25" customHeight="1" x14ac:dyDescent="0.25">
      <c r="B1063" s="98"/>
      <c r="C1063" s="99"/>
      <c r="D1063" s="89"/>
      <c r="E1063" s="67" t="s">
        <v>14</v>
      </c>
      <c r="F1063" s="68" t="s">
        <v>15</v>
      </c>
      <c r="G1063" s="69" t="s">
        <v>172</v>
      </c>
      <c r="H1063" s="69"/>
      <c r="I1063" s="70">
        <f>SUM(I1064:I1065)</f>
        <v>1643830246</v>
      </c>
      <c r="J1063" s="71"/>
      <c r="K1063" s="71"/>
      <c r="L1063" s="72">
        <v>2</v>
      </c>
      <c r="M1063" s="138" t="s">
        <v>58</v>
      </c>
      <c r="N1063" s="73">
        <f t="shared" si="37"/>
        <v>1643830246</v>
      </c>
      <c r="O1063" s="74" t="s">
        <v>18</v>
      </c>
      <c r="P1063" s="11"/>
    </row>
    <row r="1064" spans="2:22" ht="29.25" customHeight="1" x14ac:dyDescent="0.25">
      <c r="B1064" s="90"/>
      <c r="C1064" s="91"/>
      <c r="D1064" s="95"/>
      <c r="E1064" s="102" t="s">
        <v>19</v>
      </c>
      <c r="F1064" s="80" t="s">
        <v>15</v>
      </c>
      <c r="G1064" s="80" t="str">
        <f>+'[1]27 BPMPD'!G13</f>
        <v>Rapat-rapat Konsultasi dan Koordinasi.</v>
      </c>
      <c r="H1064" s="80"/>
      <c r="I1064" s="82">
        <f>'[2]27 BPMPD'!M13</f>
        <v>523290246</v>
      </c>
      <c r="J1064" s="83"/>
      <c r="K1064" s="83"/>
      <c r="L1064" s="72"/>
      <c r="M1064" s="140"/>
      <c r="N1064" s="84">
        <f t="shared" si="37"/>
        <v>523290246</v>
      </c>
      <c r="O1064" s="63"/>
    </row>
    <row r="1065" spans="2:22" ht="29.25" customHeight="1" x14ac:dyDescent="0.25">
      <c r="B1065" s="90"/>
      <c r="C1065" s="91"/>
      <c r="D1065" s="89"/>
      <c r="E1065" s="102" t="s">
        <v>19</v>
      </c>
      <c r="F1065" s="80" t="s">
        <v>15</v>
      </c>
      <c r="G1065" s="80" t="str">
        <f>+'[1]27 BPMPD'!G14</f>
        <v>Penyediaan Pelayanan Administrasi Perkantoran</v>
      </c>
      <c r="H1065" s="80"/>
      <c r="I1065" s="82">
        <f>'[2]27 BPMPD'!M14</f>
        <v>1120540000</v>
      </c>
      <c r="J1065" s="83"/>
      <c r="K1065" s="83"/>
      <c r="L1065" s="72"/>
      <c r="M1065" s="72"/>
      <c r="N1065" s="84">
        <f t="shared" si="37"/>
        <v>1120540000</v>
      </c>
      <c r="O1065" s="63"/>
    </row>
    <row r="1066" spans="2:22" ht="15.75" customHeight="1" x14ac:dyDescent="0.25">
      <c r="B1066" s="90"/>
      <c r="C1066" s="91"/>
      <c r="D1066" s="89"/>
      <c r="E1066" s="78"/>
      <c r="F1066" s="79"/>
      <c r="G1066" s="78"/>
      <c r="H1066" s="78"/>
      <c r="I1066" s="82"/>
      <c r="J1066" s="83"/>
      <c r="K1066" s="83"/>
      <c r="L1066" s="72"/>
      <c r="M1066" s="72"/>
      <c r="N1066" s="84"/>
      <c r="O1066" s="63"/>
    </row>
    <row r="1067" spans="2:22" s="18" customFormat="1" ht="29.25" customHeight="1" x14ac:dyDescent="0.25">
      <c r="B1067" s="98"/>
      <c r="C1067" s="99"/>
      <c r="D1067" s="89"/>
      <c r="E1067" s="67" t="s">
        <v>14</v>
      </c>
      <c r="F1067" s="68" t="s">
        <v>15</v>
      </c>
      <c r="G1067" s="69" t="s">
        <v>94</v>
      </c>
      <c r="H1067" s="69"/>
      <c r="I1067" s="70">
        <f>SUM(I1068)</f>
        <v>279175750</v>
      </c>
      <c r="J1067" s="144"/>
      <c r="K1067" s="144"/>
      <c r="L1067" s="72">
        <v>2</v>
      </c>
      <c r="M1067" s="138" t="s">
        <v>58</v>
      </c>
      <c r="N1067" s="73">
        <f t="shared" si="37"/>
        <v>279175750</v>
      </c>
      <c r="O1067" s="74" t="s">
        <v>18</v>
      </c>
      <c r="P1067" s="11"/>
    </row>
    <row r="1068" spans="2:22" ht="29.25" customHeight="1" x14ac:dyDescent="0.25">
      <c r="B1068" s="90"/>
      <c r="C1068" s="91"/>
      <c r="D1068" s="95"/>
      <c r="E1068" s="102" t="s">
        <v>19</v>
      </c>
      <c r="F1068" s="80" t="s">
        <v>15</v>
      </c>
      <c r="G1068" s="80" t="str">
        <f>+'[1]27 BPMPD'!G11</f>
        <v>Pengadaan Sarana dan Prasarana Kantor</v>
      </c>
      <c r="H1068" s="80"/>
      <c r="I1068" s="82">
        <f>'[2]27 BPMPD'!M11</f>
        <v>279175750</v>
      </c>
      <c r="J1068" s="144"/>
      <c r="K1068" s="144"/>
      <c r="L1068" s="72"/>
      <c r="M1068" s="140"/>
      <c r="N1068" s="84">
        <f t="shared" si="37"/>
        <v>279175750</v>
      </c>
      <c r="O1068" s="63"/>
      <c r="P1068" s="11"/>
      <c r="Q1068" s="1"/>
      <c r="R1068" s="1"/>
    </row>
    <row r="1069" spans="2:22" ht="17.25" customHeight="1" x14ac:dyDescent="0.25">
      <c r="B1069" s="90"/>
      <c r="C1069" s="91"/>
      <c r="D1069" s="89"/>
      <c r="E1069" s="78"/>
      <c r="F1069" s="103"/>
      <c r="G1069" s="78"/>
      <c r="H1069" s="78"/>
      <c r="I1069" s="82"/>
      <c r="J1069" s="83"/>
      <c r="K1069" s="83"/>
      <c r="L1069" s="72"/>
      <c r="M1069" s="72"/>
      <c r="N1069" s="84"/>
      <c r="O1069" s="63"/>
    </row>
    <row r="1070" spans="2:22" s="18" customFormat="1" ht="27" customHeight="1" x14ac:dyDescent="0.25">
      <c r="B1070" s="98"/>
      <c r="C1070" s="99"/>
      <c r="D1070" s="89"/>
      <c r="E1070" s="96" t="s">
        <v>276</v>
      </c>
      <c r="F1070" s="96"/>
      <c r="G1070" s="96"/>
      <c r="H1070" s="96"/>
      <c r="I1070" s="70">
        <f>SUM(I1071:I1072)</f>
        <v>2195792000</v>
      </c>
      <c r="J1070" s="71"/>
      <c r="K1070" s="71"/>
      <c r="L1070" s="72">
        <v>2</v>
      </c>
      <c r="M1070" s="138" t="s">
        <v>98</v>
      </c>
      <c r="N1070" s="73">
        <f t="shared" si="37"/>
        <v>2195792000</v>
      </c>
      <c r="O1070" s="74" t="s">
        <v>18</v>
      </c>
      <c r="P1070" s="11"/>
      <c r="S1070" s="18" t="s">
        <v>277</v>
      </c>
      <c r="T1070" s="18">
        <f>SUM(I1072:I1074)</f>
        <v>2684000000</v>
      </c>
      <c r="U1070" s="18">
        <v>997000000</v>
      </c>
      <c r="V1070" s="18">
        <f t="shared" ref="V1070:V1075" si="38">U1070-T1070</f>
        <v>-1687000000</v>
      </c>
    </row>
    <row r="1071" spans="2:22" ht="18.75" customHeight="1" x14ac:dyDescent="0.25">
      <c r="B1071" s="90"/>
      <c r="C1071" s="91"/>
      <c r="D1071" s="95"/>
      <c r="E1071" s="102" t="s">
        <v>19</v>
      </c>
      <c r="F1071" s="80" t="s">
        <v>15</v>
      </c>
      <c r="G1071" s="102" t="str">
        <f>+'[1]28 PERTANIAN'!G16</f>
        <v>Rapat-rapat koordinasi dan konsultasi</v>
      </c>
      <c r="H1071" s="102"/>
      <c r="I1071" s="82">
        <f>'[2]28 PERTANIAN'!M16</f>
        <v>267342000</v>
      </c>
      <c r="J1071" s="83"/>
      <c r="K1071" s="83"/>
      <c r="L1071" s="72"/>
      <c r="M1071" s="140"/>
      <c r="N1071" s="84">
        <f t="shared" si="37"/>
        <v>267342000</v>
      </c>
      <c r="O1071" s="63"/>
      <c r="P1071" s="11"/>
      <c r="Q1071" s="1"/>
      <c r="R1071" s="1"/>
      <c r="S1071" s="1" t="s">
        <v>269</v>
      </c>
      <c r="T1071" s="1">
        <f>SUM(I1075:I1075)</f>
        <v>755550000</v>
      </c>
      <c r="U1071" s="1">
        <v>1500000000</v>
      </c>
      <c r="V1071" s="1">
        <f t="shared" si="38"/>
        <v>744450000</v>
      </c>
    </row>
    <row r="1072" spans="2:22" ht="27" customHeight="1" x14ac:dyDescent="0.25">
      <c r="B1072" s="90"/>
      <c r="C1072" s="91"/>
      <c r="D1072" s="89"/>
      <c r="E1072" s="102" t="s">
        <v>19</v>
      </c>
      <c r="F1072" s="80" t="s">
        <v>15</v>
      </c>
      <c r="G1072" s="102" t="str">
        <f>+'[1]28 PERTANIAN'!G17</f>
        <v xml:space="preserve">penyediaan pelayanan administrasi perkantoran	 </v>
      </c>
      <c r="H1072" s="102"/>
      <c r="I1072" s="82">
        <f>'[2]28 PERTANIAN'!M17</f>
        <v>1928450000</v>
      </c>
      <c r="J1072" s="83"/>
      <c r="K1072" s="83"/>
      <c r="L1072" s="72"/>
      <c r="M1072" s="72"/>
      <c r="N1072" s="84">
        <f t="shared" si="37"/>
        <v>1928450000</v>
      </c>
      <c r="O1072" s="63"/>
      <c r="P1072" s="11"/>
      <c r="Q1072" s="1"/>
      <c r="R1072" s="1"/>
      <c r="S1072" s="1" t="s">
        <v>263</v>
      </c>
      <c r="T1072" s="1">
        <f>SUM(I1078:I1079)</f>
        <v>230000000</v>
      </c>
      <c r="U1072" s="1">
        <v>30000000</v>
      </c>
      <c r="V1072" s="1">
        <f t="shared" si="38"/>
        <v>-200000000</v>
      </c>
    </row>
    <row r="1073" spans="2:22" ht="18" customHeight="1" x14ac:dyDescent="0.25">
      <c r="B1073" s="90"/>
      <c r="C1073" s="91"/>
      <c r="D1073" s="89"/>
      <c r="E1073" s="78"/>
      <c r="F1073" s="79"/>
      <c r="G1073" s="79"/>
      <c r="H1073" s="79"/>
      <c r="I1073" s="82"/>
      <c r="J1073" s="83"/>
      <c r="K1073" s="83"/>
      <c r="L1073" s="72"/>
      <c r="M1073" s="72"/>
      <c r="N1073" s="84"/>
      <c r="O1073" s="63"/>
      <c r="P1073" s="11"/>
      <c r="Q1073" s="1"/>
      <c r="R1073" s="1"/>
      <c r="V1073" s="1">
        <f t="shared" si="38"/>
        <v>0</v>
      </c>
    </row>
    <row r="1074" spans="2:22" s="18" customFormat="1" ht="29.25" customHeight="1" x14ac:dyDescent="0.25">
      <c r="B1074" s="98"/>
      <c r="C1074" s="99"/>
      <c r="D1074" s="89"/>
      <c r="E1074" s="96" t="s">
        <v>269</v>
      </c>
      <c r="F1074" s="96"/>
      <c r="G1074" s="96"/>
      <c r="H1074" s="96"/>
      <c r="I1074" s="70">
        <f>SUM(I1075:I1076)</f>
        <v>755550000</v>
      </c>
      <c r="J1074" s="71"/>
      <c r="K1074" s="71"/>
      <c r="L1074" s="72">
        <v>2</v>
      </c>
      <c r="M1074" s="138" t="s">
        <v>98</v>
      </c>
      <c r="N1074" s="73">
        <f t="shared" si="37"/>
        <v>755550000</v>
      </c>
      <c r="O1074" s="74" t="s">
        <v>18</v>
      </c>
      <c r="P1074" s="11"/>
      <c r="V1074" s="18">
        <f t="shared" si="38"/>
        <v>0</v>
      </c>
    </row>
    <row r="1075" spans="2:22" ht="27" customHeight="1" x14ac:dyDescent="0.25">
      <c r="B1075" s="87"/>
      <c r="C1075" s="88"/>
      <c r="D1075" s="95"/>
      <c r="E1075" s="102" t="s">
        <v>19</v>
      </c>
      <c r="F1075" s="80" t="s">
        <v>15</v>
      </c>
      <c r="G1075" s="102" t="str">
        <f>+'[1]28 PERTANIAN'!G11</f>
        <v xml:space="preserve">Pengadaan Sarana dan Prasarana	 Aparatur	 </v>
      </c>
      <c r="H1075" s="102"/>
      <c r="I1075" s="82">
        <f>'[2]28 PERTANIAN'!M11</f>
        <v>755550000</v>
      </c>
      <c r="J1075" s="83"/>
      <c r="K1075" s="83"/>
      <c r="L1075" s="72"/>
      <c r="M1075" s="140"/>
      <c r="N1075" s="84">
        <f t="shared" si="37"/>
        <v>755550000</v>
      </c>
      <c r="O1075" s="63"/>
      <c r="T1075" s="1" t="e">
        <f>SUM(#REF!,#REF!,#REF!,#REF!,T1074,#REF!,#REF!,#REF!,T1072,T1071,T1070)</f>
        <v>#REF!</v>
      </c>
      <c r="U1075" s="1" t="e">
        <f>SUM(#REF!,#REF!,#REF!,#REF!,U1074,#REF!,#REF!,#REF!,U1072,U1071,U1070)</f>
        <v>#REF!</v>
      </c>
      <c r="V1075" s="1" t="e">
        <f t="shared" si="38"/>
        <v>#REF!</v>
      </c>
    </row>
    <row r="1076" spans="2:22" ht="27" customHeight="1" x14ac:dyDescent="0.25">
      <c r="B1076" s="90"/>
      <c r="C1076" s="91"/>
      <c r="D1076" s="95"/>
      <c r="E1076" s="102" t="s">
        <v>19</v>
      </c>
      <c r="F1076" s="80" t="s">
        <v>15</v>
      </c>
      <c r="G1076" s="80" t="str">
        <f>'[2]28 PERTANIAN'!D12</f>
        <v xml:space="preserve"> Pengadaan Kendaraan Dinas /  Operasional	 </v>
      </c>
      <c r="H1076" s="81"/>
      <c r="I1076" s="82">
        <f>'[2]28 PERTANIAN'!M12</f>
        <v>0</v>
      </c>
      <c r="J1076" s="83"/>
      <c r="K1076" s="83"/>
      <c r="L1076" s="72"/>
      <c r="M1076" s="61"/>
      <c r="N1076" s="84">
        <f>I1076</f>
        <v>0</v>
      </c>
      <c r="O1076" s="63"/>
    </row>
    <row r="1077" spans="2:22" ht="15" customHeight="1" x14ac:dyDescent="0.25">
      <c r="B1077" s="90"/>
      <c r="C1077" s="91"/>
      <c r="D1077" s="89"/>
      <c r="E1077" s="78"/>
      <c r="F1077" s="79"/>
      <c r="G1077" s="79"/>
      <c r="H1077" s="79"/>
      <c r="I1077" s="82"/>
      <c r="J1077" s="83"/>
      <c r="K1077" s="83"/>
      <c r="L1077" s="72"/>
      <c r="M1077" s="72"/>
      <c r="N1077" s="84"/>
      <c r="O1077" s="63"/>
      <c r="P1077" s="11"/>
      <c r="Q1077" s="107"/>
      <c r="R1077" s="1"/>
    </row>
    <row r="1078" spans="2:22" s="18" customFormat="1" ht="27.75" customHeight="1" x14ac:dyDescent="0.25">
      <c r="B1078" s="98"/>
      <c r="C1078" s="99"/>
      <c r="D1078" s="89"/>
      <c r="E1078" s="96" t="s">
        <v>178</v>
      </c>
      <c r="F1078" s="96"/>
      <c r="G1078" s="96"/>
      <c r="H1078" s="96"/>
      <c r="I1078" s="70">
        <f>SUM(I1079)</f>
        <v>115000000</v>
      </c>
      <c r="J1078" s="71"/>
      <c r="K1078" s="71"/>
      <c r="L1078" s="72">
        <v>2</v>
      </c>
      <c r="M1078" s="138" t="s">
        <v>98</v>
      </c>
      <c r="N1078" s="73">
        <f t="shared" si="37"/>
        <v>115000000</v>
      </c>
      <c r="O1078" s="74" t="s">
        <v>18</v>
      </c>
      <c r="P1078" s="11"/>
    </row>
    <row r="1079" spans="2:22" ht="22.5" customHeight="1" x14ac:dyDescent="0.25">
      <c r="B1079" s="90"/>
      <c r="C1079" s="91"/>
      <c r="D1079" s="95"/>
      <c r="E1079" s="102" t="s">
        <v>19</v>
      </c>
      <c r="F1079" s="80" t="s">
        <v>15</v>
      </c>
      <c r="G1079" s="102" t="str">
        <f>+'[1]28 PERTANIAN'!G14</f>
        <v>sosialisasi dan bimbingan teknis</v>
      </c>
      <c r="H1079" s="102"/>
      <c r="I1079" s="82">
        <f>'[2]28 PERTANIAN'!M14</f>
        <v>115000000</v>
      </c>
      <c r="J1079" s="83"/>
      <c r="K1079" s="83"/>
      <c r="L1079" s="72"/>
      <c r="M1079" s="140"/>
      <c r="N1079" s="84">
        <f t="shared" si="37"/>
        <v>115000000</v>
      </c>
      <c r="O1079" s="63"/>
      <c r="P1079" s="11"/>
      <c r="Q1079" s="1"/>
      <c r="R1079" s="1"/>
    </row>
    <row r="1080" spans="2:22" ht="15.75" customHeight="1" x14ac:dyDescent="0.25">
      <c r="B1080" s="90"/>
      <c r="C1080" s="91"/>
      <c r="D1080" s="89"/>
      <c r="E1080" s="78"/>
      <c r="F1080" s="79"/>
      <c r="G1080" s="79"/>
      <c r="H1080" s="79"/>
      <c r="I1080" s="82"/>
      <c r="J1080" s="83"/>
      <c r="K1080" s="83"/>
      <c r="L1080" s="72"/>
      <c r="M1080" s="72"/>
      <c r="N1080" s="84"/>
      <c r="O1080" s="63"/>
      <c r="P1080" s="11"/>
      <c r="R1080" s="1"/>
    </row>
    <row r="1081" spans="2:22" s="18" customFormat="1" ht="41.25" customHeight="1" x14ac:dyDescent="0.25">
      <c r="B1081" s="93"/>
      <c r="C1081" s="94"/>
      <c r="D1081" s="89"/>
      <c r="E1081" s="96" t="s">
        <v>278</v>
      </c>
      <c r="F1081" s="96"/>
      <c r="G1081" s="96"/>
      <c r="H1081" s="96"/>
      <c r="I1081" s="70">
        <f>SUM(I1082:I1084)</f>
        <v>546297000</v>
      </c>
      <c r="J1081" s="71"/>
      <c r="K1081" s="71"/>
      <c r="L1081" s="72">
        <v>2</v>
      </c>
      <c r="M1081" s="138" t="s">
        <v>98</v>
      </c>
      <c r="N1081" s="73">
        <f t="shared" si="37"/>
        <v>546297000</v>
      </c>
      <c r="O1081" s="74" t="s">
        <v>18</v>
      </c>
      <c r="P1081" s="11"/>
    </row>
    <row r="1082" spans="2:22" ht="28.5" customHeight="1" x14ac:dyDescent="0.25">
      <c r="B1082" s="87"/>
      <c r="C1082" s="88"/>
      <c r="D1082" s="95"/>
      <c r="E1082" s="102" t="s">
        <v>19</v>
      </c>
      <c r="F1082" s="80" t="s">
        <v>15</v>
      </c>
      <c r="G1082" s="102" t="str">
        <f>'[2]28 PERTANIAN'!D19</f>
        <v>Pengembangan sistem  informasi statistik pertanian</v>
      </c>
      <c r="H1082" s="102"/>
      <c r="I1082" s="82">
        <f>'[2]28 PERTANIAN'!M19</f>
        <v>253310000</v>
      </c>
      <c r="J1082" s="83"/>
      <c r="K1082" s="83"/>
      <c r="L1082" s="72"/>
      <c r="M1082" s="140"/>
      <c r="N1082" s="84">
        <f t="shared" si="37"/>
        <v>253310000</v>
      </c>
      <c r="O1082" s="63"/>
      <c r="P1082" s="11"/>
      <c r="Q1082" s="1"/>
      <c r="R1082" s="1"/>
    </row>
    <row r="1083" spans="2:22" ht="42" customHeight="1" x14ac:dyDescent="0.25">
      <c r="B1083" s="90"/>
      <c r="C1083" s="91"/>
      <c r="D1083" s="89"/>
      <c r="E1083" s="102" t="s">
        <v>19</v>
      </c>
      <c r="F1083" s="80" t="s">
        <v>15</v>
      </c>
      <c r="G1083" s="102" t="str">
        <f>'[2]28 PERTANIAN'!D20</f>
        <v>Penyususnan laporan capaian kinerja dan ikhtisar realisasi kinerja SKPD</v>
      </c>
      <c r="H1083" s="102"/>
      <c r="I1083" s="82">
        <f>'[2]28 PERTANIAN'!M20</f>
        <v>198410000</v>
      </c>
      <c r="J1083" s="83"/>
      <c r="K1083" s="83"/>
      <c r="L1083" s="72"/>
      <c r="M1083" s="72"/>
      <c r="N1083" s="84">
        <f t="shared" si="37"/>
        <v>198410000</v>
      </c>
      <c r="O1083" s="63"/>
      <c r="P1083" s="11"/>
      <c r="Q1083" s="1"/>
      <c r="R1083" s="1"/>
    </row>
    <row r="1084" spans="2:22" ht="30.75" customHeight="1" x14ac:dyDescent="0.25">
      <c r="B1084" s="87"/>
      <c r="C1084" s="88"/>
      <c r="D1084" s="89"/>
      <c r="E1084" s="102" t="s">
        <v>19</v>
      </c>
      <c r="F1084" s="80" t="s">
        <v>15</v>
      </c>
      <c r="G1084" s="102" t="str">
        <f>'[2]28 PERTANIAN'!D21</f>
        <v xml:space="preserve">Perencanaan Monitoring dan 	Evaluasi	 </v>
      </c>
      <c r="H1084" s="102"/>
      <c r="I1084" s="82">
        <f>'[2]28 PERTANIAN'!M21</f>
        <v>94577000</v>
      </c>
      <c r="J1084" s="83"/>
      <c r="K1084" s="83"/>
      <c r="L1084" s="72"/>
      <c r="M1084" s="72"/>
      <c r="N1084" s="84">
        <f t="shared" si="37"/>
        <v>94577000</v>
      </c>
      <c r="O1084" s="63"/>
      <c r="P1084" s="11"/>
      <c r="Q1084" s="1"/>
      <c r="R1084" s="1"/>
    </row>
    <row r="1085" spans="2:22" ht="15" customHeight="1" x14ac:dyDescent="0.25">
      <c r="B1085" s="90"/>
      <c r="C1085" s="91"/>
      <c r="D1085" s="89"/>
      <c r="E1085" s="78"/>
      <c r="F1085" s="79"/>
      <c r="G1085" s="79"/>
      <c r="H1085" s="79"/>
      <c r="I1085" s="82"/>
      <c r="J1085" s="83"/>
      <c r="K1085" s="83"/>
      <c r="L1085" s="72"/>
      <c r="M1085" s="72"/>
      <c r="N1085" s="84"/>
      <c r="O1085" s="63"/>
      <c r="P1085" s="11"/>
      <c r="Q1085" s="1"/>
      <c r="R1085" s="1"/>
    </row>
    <row r="1086" spans="2:22" s="18" customFormat="1" ht="26.25" customHeight="1" x14ac:dyDescent="0.25">
      <c r="B1086" s="98"/>
      <c r="C1086" s="99"/>
      <c r="D1086" s="89"/>
      <c r="E1086" s="96" t="s">
        <v>249</v>
      </c>
      <c r="F1086" s="96"/>
      <c r="G1086" s="96"/>
      <c r="H1086" s="96"/>
      <c r="I1086" s="70">
        <f>SUM(I1087:I1088)</f>
        <v>2637352755</v>
      </c>
      <c r="J1086" s="71"/>
      <c r="K1086" s="71"/>
      <c r="L1086" s="72">
        <v>2</v>
      </c>
      <c r="M1086" s="72" t="s">
        <v>104</v>
      </c>
      <c r="N1086" s="73">
        <f t="shared" si="37"/>
        <v>2637352755</v>
      </c>
      <c r="O1086" s="74" t="s">
        <v>18</v>
      </c>
      <c r="P1086" s="11"/>
      <c r="S1086" s="18" t="s">
        <v>249</v>
      </c>
      <c r="T1086" s="18">
        <f>SUM(I1088:I1089)</f>
        <v>173442750</v>
      </c>
      <c r="U1086" s="18">
        <v>1500000000</v>
      </c>
      <c r="V1086" s="18">
        <f>U1086-T1086</f>
        <v>1326557250</v>
      </c>
    </row>
    <row r="1087" spans="2:22" ht="26.25" customHeight="1" x14ac:dyDescent="0.25">
      <c r="B1087" s="90"/>
      <c r="C1087" s="91"/>
      <c r="D1087" s="95"/>
      <c r="E1087" s="102" t="s">
        <v>19</v>
      </c>
      <c r="F1087" s="80" t="s">
        <v>15</v>
      </c>
      <c r="G1087" s="102" t="str">
        <f>+'[1]29 BP4K'!G16</f>
        <v xml:space="preserve">Penyediaan Pelayanan Administrasi Perkantoran	</v>
      </c>
      <c r="H1087" s="102"/>
      <c r="I1087" s="82">
        <f>'[2]29 BP4K'!M15</f>
        <v>2463910005</v>
      </c>
      <c r="J1087" s="83"/>
      <c r="K1087" s="83"/>
      <c r="L1087" s="72"/>
      <c r="M1087" s="72"/>
      <c r="N1087" s="84">
        <f>+I1087+K1087</f>
        <v>2463910005</v>
      </c>
      <c r="O1087" s="63"/>
      <c r="P1087" s="11"/>
      <c r="Q1087" s="1"/>
      <c r="R1087" s="1"/>
      <c r="S1087" s="1" t="s">
        <v>279</v>
      </c>
      <c r="T1087" s="1">
        <f>SUM(I304:I307)</f>
        <v>434685000</v>
      </c>
      <c r="U1087" s="1">
        <v>1194327932</v>
      </c>
      <c r="V1087" s="1">
        <f>U1087-T1087</f>
        <v>759642932</v>
      </c>
    </row>
    <row r="1088" spans="2:22" ht="26.25" customHeight="1" x14ac:dyDescent="0.25">
      <c r="B1088" s="90"/>
      <c r="C1088" s="91"/>
      <c r="D1088" s="89"/>
      <c r="E1088" s="102" t="s">
        <v>19</v>
      </c>
      <c r="F1088" s="80" t="s">
        <v>15</v>
      </c>
      <c r="G1088" s="102" t="str">
        <f>+'[1]29 BP4K'!G18</f>
        <v>Rapat - rapat koordinasi dan konsultasi</v>
      </c>
      <c r="H1088" s="102"/>
      <c r="I1088" s="82">
        <f>'[2]29 BP4K'!M16</f>
        <v>173442750</v>
      </c>
      <c r="J1088" s="83"/>
      <c r="K1088" s="83"/>
      <c r="L1088" s="72"/>
      <c r="M1088" s="72"/>
      <c r="N1088" s="84">
        <f t="shared" si="37"/>
        <v>173442750</v>
      </c>
      <c r="O1088" s="63"/>
      <c r="P1088" s="11"/>
      <c r="Q1088" s="1"/>
      <c r="R1088" s="1"/>
    </row>
    <row r="1089" spans="2:22" ht="15.75" customHeight="1" x14ac:dyDescent="0.25">
      <c r="B1089" s="90"/>
      <c r="C1089" s="91"/>
      <c r="D1089" s="89"/>
      <c r="E1089" s="78"/>
      <c r="F1089" s="79"/>
      <c r="G1089" s="79"/>
      <c r="H1089" s="79"/>
      <c r="I1089" s="82"/>
      <c r="J1089" s="83"/>
      <c r="K1089" s="83"/>
      <c r="L1089" s="72"/>
      <c r="M1089" s="72"/>
      <c r="N1089" s="84"/>
      <c r="O1089" s="63"/>
      <c r="Q1089" s="1"/>
      <c r="R1089" s="1"/>
      <c r="S1089" s="1" t="s">
        <v>105</v>
      </c>
      <c r="T1089" s="1">
        <f>SUM(I309:I310)</f>
        <v>244980000</v>
      </c>
      <c r="U1089" s="1">
        <v>750000000</v>
      </c>
      <c r="V1089" s="1">
        <f>U1089-T1089</f>
        <v>505020000</v>
      </c>
    </row>
    <row r="1090" spans="2:22" s="18" customFormat="1" ht="19.5" customHeight="1" x14ac:dyDescent="0.25">
      <c r="B1090" s="98" t="s">
        <v>198</v>
      </c>
      <c r="C1090" s="99"/>
      <c r="D1090" s="89"/>
      <c r="E1090" s="96" t="s">
        <v>280</v>
      </c>
      <c r="F1090" s="96"/>
      <c r="G1090" s="96"/>
      <c r="H1090" s="96"/>
      <c r="I1090" s="70">
        <f>SUM(I1091:I1093)</f>
        <v>1852800000</v>
      </c>
      <c r="J1090" s="71"/>
      <c r="K1090" s="71"/>
      <c r="L1090" s="72">
        <v>2</v>
      </c>
      <c r="M1090" s="72" t="s">
        <v>104</v>
      </c>
      <c r="N1090" s="73">
        <f t="shared" si="37"/>
        <v>1852800000</v>
      </c>
      <c r="O1090" s="74" t="s">
        <v>18</v>
      </c>
      <c r="P1090" s="11"/>
      <c r="S1090" s="18" t="s">
        <v>106</v>
      </c>
      <c r="T1090" s="18">
        <f>SUM(I312:I314)</f>
        <v>1352753506</v>
      </c>
      <c r="U1090" s="18">
        <v>872310110</v>
      </c>
      <c r="V1090" s="18">
        <f>U1090-T1090</f>
        <v>-480443396</v>
      </c>
    </row>
    <row r="1091" spans="2:22" ht="42.75" customHeight="1" x14ac:dyDescent="0.25">
      <c r="B1091" s="90"/>
      <c r="C1091" s="91"/>
      <c r="D1091" s="95"/>
      <c r="E1091" s="102" t="s">
        <v>19</v>
      </c>
      <c r="F1091" s="80" t="s">
        <v>15</v>
      </c>
      <c r="G1091" s="102" t="str">
        <f>'[2]29 BP4K'!D11</f>
        <v>Pembangunan  rumah dinas BPP,  Pagar BPP, Gedung BPP (Dau Pendamping DAK)</v>
      </c>
      <c r="H1091" s="102"/>
      <c r="I1091" s="82">
        <f>'[2]29 BP4K'!M11</f>
        <v>642900000</v>
      </c>
      <c r="J1091" s="83"/>
      <c r="K1091" s="83"/>
      <c r="L1091" s="72"/>
      <c r="M1091" s="72"/>
      <c r="N1091" s="84">
        <f t="shared" si="37"/>
        <v>642900000</v>
      </c>
      <c r="O1091" s="63"/>
      <c r="P1091" s="11"/>
      <c r="Q1091" s="1"/>
      <c r="R1091" s="1"/>
    </row>
    <row r="1092" spans="2:22" ht="32.25" customHeight="1" x14ac:dyDescent="0.25">
      <c r="B1092" s="90"/>
      <c r="C1092" s="91"/>
      <c r="D1092" s="95"/>
      <c r="E1092" s="102" t="s">
        <v>19</v>
      </c>
      <c r="F1092" s="80" t="s">
        <v>15</v>
      </c>
      <c r="G1092" s="102" t="str">
        <f>'[2]29 BP4K'!D12</f>
        <v>Pembangunan  rumah dinas BPP,  Pagar BPP, Gedung BPP (DAK)</v>
      </c>
      <c r="H1092" s="102"/>
      <c r="I1092" s="82">
        <f>'[2]29 BP4K'!M12</f>
        <v>1098000000</v>
      </c>
      <c r="J1092" s="83"/>
      <c r="K1092" s="83"/>
      <c r="L1092" s="72"/>
      <c r="M1092" s="72"/>
      <c r="N1092" s="84">
        <f t="shared" si="37"/>
        <v>1098000000</v>
      </c>
      <c r="O1092" s="63"/>
      <c r="P1092" s="11"/>
      <c r="Q1092" s="1"/>
      <c r="R1092" s="1"/>
    </row>
    <row r="1093" spans="2:22" ht="32.25" customHeight="1" x14ac:dyDescent="0.25">
      <c r="B1093" s="90"/>
      <c r="C1093" s="91"/>
      <c r="D1093" s="89"/>
      <c r="E1093" s="102" t="s">
        <v>19</v>
      </c>
      <c r="F1093" s="80" t="s">
        <v>15</v>
      </c>
      <c r="G1093" s="102" t="str">
        <f>'[2]29 BP4K'!D13</f>
        <v>Pengadaan Media Alat Bantu dan Mobiler BP4K  dan BPP.</v>
      </c>
      <c r="H1093" s="102"/>
      <c r="I1093" s="82">
        <f>'[2]29 BP4K'!M13</f>
        <v>111900000</v>
      </c>
      <c r="J1093" s="83"/>
      <c r="K1093" s="83"/>
      <c r="L1093" s="72"/>
      <c r="M1093" s="72"/>
      <c r="N1093" s="84">
        <f t="shared" si="37"/>
        <v>111900000</v>
      </c>
      <c r="O1093" s="63"/>
      <c r="P1093" s="11"/>
      <c r="Q1093" s="1"/>
      <c r="R1093" s="1"/>
    </row>
    <row r="1094" spans="2:22" ht="15" customHeight="1" x14ac:dyDescent="0.25">
      <c r="B1094" s="90"/>
      <c r="C1094" s="91"/>
      <c r="D1094" s="89"/>
      <c r="E1094" s="102"/>
      <c r="F1094" s="80"/>
      <c r="G1094" s="79"/>
      <c r="H1094" s="79"/>
      <c r="I1094" s="82"/>
      <c r="J1094" s="83"/>
      <c r="K1094" s="83"/>
      <c r="L1094" s="72"/>
      <c r="M1094" s="72"/>
      <c r="N1094" s="84"/>
      <c r="O1094" s="63"/>
      <c r="Q1094" s="1"/>
      <c r="R1094" s="1"/>
    </row>
    <row r="1095" spans="2:22" s="304" customFormat="1" ht="27.75" customHeight="1" x14ac:dyDescent="0.25">
      <c r="B1095" s="98"/>
      <c r="C1095" s="99"/>
      <c r="D1095" s="89"/>
      <c r="E1095" s="96" t="s">
        <v>249</v>
      </c>
      <c r="F1095" s="96"/>
      <c r="G1095" s="96"/>
      <c r="H1095" s="96"/>
      <c r="I1095" s="70">
        <f>SUM(I1096:I1097)</f>
        <v>1455755000</v>
      </c>
      <c r="J1095" s="71"/>
      <c r="K1095" s="71"/>
      <c r="L1095" s="72">
        <v>2</v>
      </c>
      <c r="M1095" s="72" t="s">
        <v>108</v>
      </c>
      <c r="N1095" s="73">
        <f t="shared" si="37"/>
        <v>1455755000</v>
      </c>
      <c r="O1095" s="74" t="s">
        <v>18</v>
      </c>
      <c r="P1095" s="303"/>
      <c r="S1095" s="304" t="s">
        <v>249</v>
      </c>
      <c r="T1095" s="304">
        <f>SUM(I1096:I1097)</f>
        <v>1455755000</v>
      </c>
      <c r="U1095" s="304">
        <v>1190000000</v>
      </c>
      <c r="V1095" s="304">
        <f t="shared" ref="V1095:V1100" si="39">U1095-T1095</f>
        <v>-265755000</v>
      </c>
    </row>
    <row r="1096" spans="2:22" ht="32.25" customHeight="1" x14ac:dyDescent="0.25">
      <c r="B1096" s="90"/>
      <c r="C1096" s="91"/>
      <c r="D1096" s="95"/>
      <c r="E1096" s="78" t="s">
        <v>110</v>
      </c>
      <c r="F1096" s="102" t="str">
        <f>+'[1]30 HUTBUN'!G15</f>
        <v>Penyediaan Pelayanan Administrasi Perkantoran</v>
      </c>
      <c r="G1096" s="102"/>
      <c r="H1096" s="102"/>
      <c r="I1096" s="82">
        <f>'[2]30 HUTBUN'!M15</f>
        <v>1065755000</v>
      </c>
      <c r="J1096" s="83"/>
      <c r="K1096" s="83"/>
      <c r="L1096" s="72"/>
      <c r="M1096" s="72"/>
      <c r="N1096" s="84">
        <f t="shared" si="37"/>
        <v>1065755000</v>
      </c>
      <c r="O1096" s="63"/>
      <c r="P1096" s="11"/>
      <c r="Q1096" s="1"/>
      <c r="R1096" s="1"/>
      <c r="S1096" s="1" t="s">
        <v>281</v>
      </c>
      <c r="T1096" s="1">
        <f>SUM(I1100:I1414)</f>
        <v>6096546498871.4014</v>
      </c>
      <c r="U1096" s="1">
        <v>608691946</v>
      </c>
      <c r="V1096" s="1">
        <f t="shared" si="39"/>
        <v>-6095937806925.4014</v>
      </c>
    </row>
    <row r="1097" spans="2:22" ht="27.75" customHeight="1" x14ac:dyDescent="0.25">
      <c r="B1097" s="90"/>
      <c r="C1097" s="91"/>
      <c r="D1097" s="89"/>
      <c r="E1097" s="78" t="s">
        <v>110</v>
      </c>
      <c r="F1097" s="102" t="str">
        <f>+'[1]30 HUTBUN'!G16</f>
        <v>Rapat - Rapat Kordinasi dan Konsultasi</v>
      </c>
      <c r="G1097" s="102"/>
      <c r="H1097" s="102"/>
      <c r="I1097" s="82">
        <f>'[2]30 HUTBUN'!M16</f>
        <v>390000000</v>
      </c>
      <c r="J1097" s="83"/>
      <c r="K1097" s="83"/>
      <c r="L1097" s="72"/>
      <c r="M1097" s="72"/>
      <c r="N1097" s="84">
        <f t="shared" si="37"/>
        <v>390000000</v>
      </c>
      <c r="O1097" s="63"/>
      <c r="P1097" s="11"/>
      <c r="Q1097" s="1"/>
      <c r="R1097" s="1"/>
      <c r="S1097" s="1" t="s">
        <v>282</v>
      </c>
      <c r="T1097" s="1">
        <f>SUM(I1249)</f>
        <v>1107803000</v>
      </c>
      <c r="U1097" s="1">
        <v>750000000</v>
      </c>
      <c r="V1097" s="1">
        <f t="shared" si="39"/>
        <v>-357803000</v>
      </c>
    </row>
    <row r="1098" spans="2:22" ht="14.25" customHeight="1" x14ac:dyDescent="0.25">
      <c r="B1098" s="90"/>
      <c r="C1098" s="91"/>
      <c r="D1098" s="89"/>
      <c r="E1098" s="78"/>
      <c r="F1098" s="79"/>
      <c r="G1098" s="79"/>
      <c r="H1098" s="79"/>
      <c r="I1098" s="82"/>
      <c r="J1098" s="83"/>
      <c r="K1098" s="83"/>
      <c r="L1098" s="72"/>
      <c r="M1098" s="72"/>
      <c r="N1098" s="84"/>
      <c r="O1098" s="63"/>
      <c r="S1098" s="1" t="s">
        <v>107</v>
      </c>
      <c r="T1098" s="1">
        <f>SUM(I317:I321)</f>
        <v>2195077000</v>
      </c>
      <c r="U1098" s="1">
        <v>1940720533</v>
      </c>
      <c r="V1098" s="1">
        <f t="shared" si="39"/>
        <v>-254356467</v>
      </c>
    </row>
    <row r="1099" spans="2:22" s="18" customFormat="1" ht="25.5" customHeight="1" x14ac:dyDescent="0.25">
      <c r="B1099" s="98"/>
      <c r="C1099" s="99"/>
      <c r="D1099" s="89"/>
      <c r="E1099" s="96" t="s">
        <v>281</v>
      </c>
      <c r="F1099" s="96"/>
      <c r="G1099" s="96"/>
      <c r="H1099" s="96"/>
      <c r="I1099" s="70">
        <f>SUM(I1100)</f>
        <v>128925000</v>
      </c>
      <c r="J1099" s="71"/>
      <c r="K1099" s="71"/>
      <c r="L1099" s="72">
        <v>2</v>
      </c>
      <c r="M1099" s="72" t="s">
        <v>108</v>
      </c>
      <c r="N1099" s="73">
        <f t="shared" si="37"/>
        <v>128925000</v>
      </c>
      <c r="O1099" s="74" t="s">
        <v>18</v>
      </c>
      <c r="P1099" s="11"/>
      <c r="S1099" s="18" t="s">
        <v>283</v>
      </c>
      <c r="T1099" s="18" t="e">
        <f>SUM(#REF!)</f>
        <v>#REF!</v>
      </c>
      <c r="U1099" s="18">
        <v>240000000</v>
      </c>
      <c r="V1099" s="18" t="e">
        <f t="shared" si="39"/>
        <v>#REF!</v>
      </c>
    </row>
    <row r="1100" spans="2:22" ht="27" customHeight="1" x14ac:dyDescent="0.25">
      <c r="B1100" s="90"/>
      <c r="C1100" s="91"/>
      <c r="D1100" s="95"/>
      <c r="E1100" s="78" t="s">
        <v>110</v>
      </c>
      <c r="F1100" s="102" t="str">
        <f>+'[1]30 HUTBUN'!G11</f>
        <v>Pengadaan Sarana Dan Prasarana Kantor</v>
      </c>
      <c r="G1100" s="102"/>
      <c r="H1100" s="102"/>
      <c r="I1100" s="82">
        <f>'[2]30 HUTBUN'!M11</f>
        <v>128925000</v>
      </c>
      <c r="J1100" s="83"/>
      <c r="K1100" s="83"/>
      <c r="L1100" s="72"/>
      <c r="M1100" s="72"/>
      <c r="N1100" s="84">
        <f t="shared" si="37"/>
        <v>128925000</v>
      </c>
      <c r="O1100" s="63"/>
      <c r="P1100" s="11"/>
      <c r="Q1100" s="1"/>
      <c r="R1100" s="1"/>
      <c r="S1100" s="1" t="s">
        <v>284</v>
      </c>
      <c r="T1100" s="1">
        <f>SUM(I323:I1414)</f>
        <v>6762213155059.4014</v>
      </c>
      <c r="U1100" s="1">
        <v>975000000</v>
      </c>
      <c r="V1100" s="1">
        <f t="shared" si="39"/>
        <v>-6761238155059.4014</v>
      </c>
    </row>
    <row r="1101" spans="2:22" ht="15.75" customHeight="1" x14ac:dyDescent="0.25">
      <c r="B1101" s="90"/>
      <c r="C1101" s="91"/>
      <c r="D1101" s="89"/>
      <c r="E1101" s="78"/>
      <c r="F1101" s="79"/>
      <c r="G1101" s="79"/>
      <c r="H1101" s="79"/>
      <c r="I1101" s="82"/>
      <c r="J1101" s="83"/>
      <c r="K1101" s="83"/>
      <c r="L1101" s="72"/>
      <c r="M1101" s="72"/>
      <c r="N1101" s="84"/>
      <c r="O1101" s="63"/>
      <c r="P1101" s="11"/>
      <c r="Q1101" s="1"/>
      <c r="R1101" s="1"/>
    </row>
    <row r="1102" spans="2:22" ht="32.25" customHeight="1" x14ac:dyDescent="0.25">
      <c r="B1102" s="90"/>
      <c r="C1102" s="91"/>
      <c r="D1102" s="89"/>
      <c r="E1102" s="96" t="s">
        <v>178</v>
      </c>
      <c r="F1102" s="96"/>
      <c r="G1102" s="96"/>
      <c r="H1102" s="96"/>
      <c r="I1102" s="70">
        <f>SUM(I1103)</f>
        <v>70000000</v>
      </c>
      <c r="J1102" s="83"/>
      <c r="K1102" s="83"/>
      <c r="L1102" s="72">
        <v>2</v>
      </c>
      <c r="M1102" s="72" t="s">
        <v>108</v>
      </c>
      <c r="N1102" s="73">
        <f t="shared" si="37"/>
        <v>70000000</v>
      </c>
      <c r="O1102" s="74" t="s">
        <v>18</v>
      </c>
      <c r="P1102" s="11"/>
      <c r="Q1102" s="1"/>
      <c r="R1102" s="1"/>
    </row>
    <row r="1103" spans="2:22" ht="32.25" customHeight="1" x14ac:dyDescent="0.25">
      <c r="B1103" s="90"/>
      <c r="C1103" s="91"/>
      <c r="D1103" s="89"/>
      <c r="E1103" s="102" t="s">
        <v>19</v>
      </c>
      <c r="F1103" s="80" t="s">
        <v>15</v>
      </c>
      <c r="G1103" s="102" t="str">
        <f>+'[1]30 HUTBUN'!G13</f>
        <v>Peningkatan Kapasitas Sumber Daya Aparatur</v>
      </c>
      <c r="H1103" s="102"/>
      <c r="I1103" s="82">
        <f>'[2]30 HUTBUN'!M13</f>
        <v>70000000</v>
      </c>
      <c r="J1103" s="83"/>
      <c r="K1103" s="83"/>
      <c r="L1103" s="72"/>
      <c r="M1103" s="72"/>
      <c r="N1103" s="84">
        <f t="shared" si="37"/>
        <v>70000000</v>
      </c>
      <c r="O1103" s="63"/>
      <c r="P1103" s="11"/>
      <c r="Q1103" s="1"/>
      <c r="R1103" s="1"/>
    </row>
    <row r="1104" spans="2:22" ht="15.75" customHeight="1" x14ac:dyDescent="0.25">
      <c r="B1104" s="90"/>
      <c r="C1104" s="91"/>
      <c r="D1104" s="89"/>
      <c r="E1104" s="78"/>
      <c r="F1104" s="79"/>
      <c r="G1104" s="79"/>
      <c r="H1104" s="79"/>
      <c r="I1104" s="82"/>
      <c r="J1104" s="83"/>
      <c r="K1104" s="83"/>
      <c r="L1104" s="72"/>
      <c r="M1104" s="72"/>
      <c r="N1104" s="84"/>
      <c r="O1104" s="63"/>
      <c r="P1104" s="11"/>
      <c r="Q1104" s="1"/>
      <c r="R1104" s="1"/>
    </row>
    <row r="1105" spans="1:22" s="18" customFormat="1" ht="32.25" customHeight="1" x14ac:dyDescent="0.25">
      <c r="A1105" s="97"/>
      <c r="B1105" s="98"/>
      <c r="C1105" s="99"/>
      <c r="D1105" s="89"/>
      <c r="E1105" s="67" t="s">
        <v>120</v>
      </c>
      <c r="F1105" s="68" t="s">
        <v>15</v>
      </c>
      <c r="G1105" s="69" t="s">
        <v>203</v>
      </c>
      <c r="H1105" s="69"/>
      <c r="I1105" s="70">
        <f>SUM(I1106:I1107)</f>
        <v>12006596500</v>
      </c>
      <c r="J1105" s="71"/>
      <c r="K1105" s="71"/>
      <c r="L1105" s="72">
        <v>2</v>
      </c>
      <c r="M1105" s="72" t="s">
        <v>285</v>
      </c>
      <c r="N1105" s="73">
        <f>I1105</f>
        <v>12006596500</v>
      </c>
      <c r="O1105" s="74" t="s">
        <v>18</v>
      </c>
      <c r="P1105" s="198"/>
      <c r="S1105" s="18" t="s">
        <v>203</v>
      </c>
      <c r="T1105" s="18">
        <f>SUM(I1106:I1107)</f>
        <v>12006596500</v>
      </c>
      <c r="U1105" s="18">
        <v>1826055521.1099999</v>
      </c>
      <c r="V1105" s="18">
        <f>U1105-T1105</f>
        <v>-10180540978.889999</v>
      </c>
    </row>
    <row r="1106" spans="1:22" ht="32.25" customHeight="1" x14ac:dyDescent="0.25">
      <c r="A1106" s="2"/>
      <c r="B1106" s="90"/>
      <c r="C1106" s="91"/>
      <c r="D1106" s="100"/>
      <c r="E1106" s="78" t="s">
        <v>110</v>
      </c>
      <c r="F1106" s="79"/>
      <c r="G1106" s="80" t="str">
        <f>+'[1]31 ESDM'!G15</f>
        <v>Penyediaan Pelayanan Administrasi Perkantoran</v>
      </c>
      <c r="H1106" s="80"/>
      <c r="I1106" s="305">
        <f>'[2]31 ESDM'!M13</f>
        <v>11643733900</v>
      </c>
      <c r="J1106" s="83"/>
      <c r="K1106" s="83"/>
      <c r="L1106" s="72"/>
      <c r="M1106" s="306"/>
      <c r="N1106" s="84">
        <f t="shared" si="37"/>
        <v>11643733900</v>
      </c>
      <c r="O1106" s="63"/>
      <c r="P1106" s="11"/>
      <c r="Q1106" s="1"/>
      <c r="R1106" s="1"/>
      <c r="S1106" s="1" t="s">
        <v>269</v>
      </c>
      <c r="T1106" s="1" t="e">
        <f>SUM(#REF!)</f>
        <v>#REF!</v>
      </c>
      <c r="U1106" s="1">
        <v>200000000</v>
      </c>
      <c r="V1106" s="1" t="e">
        <f t="shared" ref="V1106:V1111" si="40">U1106-T1106</f>
        <v>#REF!</v>
      </c>
    </row>
    <row r="1107" spans="1:22" ht="32.25" customHeight="1" x14ac:dyDescent="0.25">
      <c r="A1107" s="2"/>
      <c r="B1107" s="90"/>
      <c r="C1107" s="91"/>
      <c r="D1107" s="89"/>
      <c r="E1107" s="78" t="s">
        <v>110</v>
      </c>
      <c r="F1107" s="79"/>
      <c r="G1107" s="80" t="str">
        <f>+'[1]31 ESDM'!G16</f>
        <v>Rapat-Rapat Koordinasi dan Konsultasi</v>
      </c>
      <c r="H1107" s="80"/>
      <c r="I1107" s="305">
        <f>'[2]31 ESDM'!M14</f>
        <v>362862600</v>
      </c>
      <c r="J1107" s="83"/>
      <c r="K1107" s="83"/>
      <c r="L1107" s="72"/>
      <c r="M1107" s="72"/>
      <c r="N1107" s="84">
        <f t="shared" si="37"/>
        <v>362862600</v>
      </c>
      <c r="O1107" s="63"/>
      <c r="P1107" s="11"/>
      <c r="Q1107" s="1"/>
      <c r="R1107" s="1"/>
      <c r="S1107" s="1" t="s">
        <v>178</v>
      </c>
      <c r="T1107" s="1">
        <f>SUM(I1110)</f>
        <v>175120300</v>
      </c>
      <c r="U1107" s="1">
        <v>85000000</v>
      </c>
      <c r="V1107" s="1">
        <f t="shared" si="40"/>
        <v>-90120300</v>
      </c>
    </row>
    <row r="1108" spans="1:22" ht="16.5" customHeight="1" x14ac:dyDescent="0.25">
      <c r="A1108" s="2"/>
      <c r="B1108" s="90"/>
      <c r="C1108" s="91"/>
      <c r="D1108" s="89"/>
      <c r="E1108" s="78"/>
      <c r="F1108" s="79"/>
      <c r="G1108" s="79"/>
      <c r="H1108" s="78"/>
      <c r="I1108" s="82"/>
      <c r="J1108" s="83"/>
      <c r="K1108" s="83"/>
      <c r="L1108" s="72"/>
      <c r="M1108" s="72"/>
      <c r="N1108" s="84"/>
      <c r="O1108" s="63"/>
      <c r="P1108" s="11"/>
      <c r="Q1108" s="1"/>
      <c r="R1108" s="1"/>
      <c r="S1108" s="1" t="s">
        <v>286</v>
      </c>
      <c r="T1108" s="1">
        <f>SUM(I1314:I1314)</f>
        <v>305910000</v>
      </c>
      <c r="U1108" s="1">
        <v>590213800</v>
      </c>
      <c r="V1108" s="1">
        <f t="shared" si="40"/>
        <v>284303800</v>
      </c>
    </row>
    <row r="1109" spans="1:22" ht="32.25" customHeight="1" x14ac:dyDescent="0.25">
      <c r="A1109" s="2"/>
      <c r="B1109" s="90"/>
      <c r="C1109" s="91"/>
      <c r="D1109" s="89"/>
      <c r="E1109" s="67" t="s">
        <v>120</v>
      </c>
      <c r="F1109" s="79" t="s">
        <v>15</v>
      </c>
      <c r="G1109" s="69" t="s">
        <v>182</v>
      </c>
      <c r="H1109" s="69"/>
      <c r="I1109" s="70">
        <f>SUM(I1110)</f>
        <v>175120300</v>
      </c>
      <c r="J1109" s="83"/>
      <c r="K1109" s="83"/>
      <c r="L1109" s="72">
        <v>2</v>
      </c>
      <c r="M1109" s="72" t="s">
        <v>285</v>
      </c>
      <c r="N1109" s="73">
        <f t="shared" si="37"/>
        <v>175120300</v>
      </c>
      <c r="O1109" s="74" t="s">
        <v>18</v>
      </c>
      <c r="P1109" s="198"/>
      <c r="Q1109" s="1"/>
      <c r="R1109" s="1"/>
      <c r="S1109" s="1" t="s">
        <v>287</v>
      </c>
      <c r="T1109" s="1" t="e">
        <f>SUM(#REF!)</f>
        <v>#REF!</v>
      </c>
      <c r="U1109" s="1">
        <v>255187200</v>
      </c>
      <c r="V1109" s="1" t="e">
        <f t="shared" si="40"/>
        <v>#REF!</v>
      </c>
    </row>
    <row r="1110" spans="1:22" ht="32.25" customHeight="1" x14ac:dyDescent="0.25">
      <c r="A1110" s="2"/>
      <c r="B1110" s="90"/>
      <c r="C1110" s="91"/>
      <c r="D1110" s="92"/>
      <c r="E1110" s="78" t="s">
        <v>110</v>
      </c>
      <c r="F1110" s="79"/>
      <c r="G1110" s="80" t="str">
        <f>+'[1]31 ESDM'!G13</f>
        <v>Pendidikan dan Pelatihan Non Formal</v>
      </c>
      <c r="H1110" s="80"/>
      <c r="I1110" s="305">
        <f>'[2]31 ESDM'!M11</f>
        <v>175120300</v>
      </c>
      <c r="J1110" s="83"/>
      <c r="K1110" s="83"/>
      <c r="L1110" s="72"/>
      <c r="M1110" s="72"/>
      <c r="N1110" s="84">
        <f t="shared" si="37"/>
        <v>175120300</v>
      </c>
      <c r="O1110" s="63"/>
      <c r="P1110" s="11"/>
      <c r="Q1110" s="1"/>
      <c r="R1110" s="1"/>
      <c r="S1110" s="1" t="s">
        <v>288</v>
      </c>
      <c r="T1110" s="1" t="e">
        <f>SUM(#REF!)</f>
        <v>#REF!</v>
      </c>
      <c r="U1110" s="1">
        <v>350000000</v>
      </c>
      <c r="V1110" s="1" t="e">
        <f t="shared" si="40"/>
        <v>#REF!</v>
      </c>
    </row>
    <row r="1111" spans="1:22" ht="14.25" customHeight="1" x14ac:dyDescent="0.25">
      <c r="B1111" s="90"/>
      <c r="C1111" s="91"/>
      <c r="D1111" s="89"/>
      <c r="E1111" s="78"/>
      <c r="F1111" s="79"/>
      <c r="G1111" s="79"/>
      <c r="H1111" s="79"/>
      <c r="I1111" s="82"/>
      <c r="J1111" s="83"/>
      <c r="K1111" s="83"/>
      <c r="L1111" s="72"/>
      <c r="M1111" s="72"/>
      <c r="N1111" s="84"/>
      <c r="O1111" s="63"/>
      <c r="T1111" s="1" t="e">
        <f>SUM(T1110,T1109,#REF!,#REF!,#REF!,T1108,T1107,T1106,T1105)</f>
        <v>#REF!</v>
      </c>
      <c r="U1111" s="1" t="e">
        <f>SUM(U1110,U1109,#REF!,#REF!,#REF!,U1108,U1107,U1106,U1105)</f>
        <v>#REF!</v>
      </c>
      <c r="V1111" s="1" t="e">
        <f t="shared" si="40"/>
        <v>#REF!</v>
      </c>
    </row>
    <row r="1112" spans="1:22" s="18" customFormat="1" ht="32.25" customHeight="1" x14ac:dyDescent="0.25">
      <c r="B1112" s="98"/>
      <c r="C1112" s="99"/>
      <c r="D1112" s="89"/>
      <c r="E1112" s="67" t="s">
        <v>114</v>
      </c>
      <c r="F1112" s="96" t="s">
        <v>289</v>
      </c>
      <c r="G1112" s="96"/>
      <c r="H1112" s="96"/>
      <c r="I1112" s="70">
        <f>SUM(I1113:I1114)</f>
        <v>1918381921</v>
      </c>
      <c r="J1112" s="71"/>
      <c r="K1112" s="71"/>
      <c r="L1112" s="72">
        <v>2</v>
      </c>
      <c r="M1112" s="72" t="s">
        <v>116</v>
      </c>
      <c r="N1112" s="73">
        <f t="shared" ref="N1112:N1136" si="41">+I1112+K1112</f>
        <v>1918381921</v>
      </c>
      <c r="O1112" s="74" t="s">
        <v>18</v>
      </c>
      <c r="P1112" s="11"/>
      <c r="S1112" s="18" t="s">
        <v>290</v>
      </c>
      <c r="T1112" s="18">
        <f>SUM(I1114:I1114)</f>
        <v>190500000</v>
      </c>
      <c r="U1112" s="18">
        <v>1115427450</v>
      </c>
      <c r="V1112" s="18">
        <f>U1112-T1112</f>
        <v>924927450</v>
      </c>
    </row>
    <row r="1113" spans="1:22" ht="32.25" customHeight="1" x14ac:dyDescent="0.25">
      <c r="B1113" s="90"/>
      <c r="C1113" s="91"/>
      <c r="D1113" s="100"/>
      <c r="E1113" s="78" t="s">
        <v>291</v>
      </c>
      <c r="F1113" s="102" t="str">
        <f>+'[1]32 PERIKANAN '!G15</f>
        <v>Penyedian Pelayanan Administrasi Perkantoran</v>
      </c>
      <c r="G1113" s="102"/>
      <c r="H1113" s="102"/>
      <c r="I1113" s="82">
        <f>'[2]32 PERIKANAN'!M15</f>
        <v>1727881921</v>
      </c>
      <c r="J1113" s="104"/>
      <c r="K1113" s="104"/>
      <c r="L1113" s="105"/>
      <c r="M1113" s="72"/>
      <c r="N1113" s="84">
        <f>+I1113+K1113</f>
        <v>1727881921</v>
      </c>
      <c r="O1113" s="63"/>
      <c r="Q1113" s="1"/>
      <c r="R1113" s="1"/>
      <c r="S1113" s="1" t="s">
        <v>292</v>
      </c>
      <c r="T1113" s="1" t="e">
        <f>SUM(#REF!)</f>
        <v>#REF!</v>
      </c>
      <c r="U1113" s="1">
        <v>409808700</v>
      </c>
      <c r="V1113" s="1" t="e">
        <f>U1113-T1113</f>
        <v>#REF!</v>
      </c>
    </row>
    <row r="1114" spans="1:22" ht="32.25" customHeight="1" x14ac:dyDescent="0.25">
      <c r="B1114" s="90"/>
      <c r="C1114" s="91"/>
      <c r="D1114" s="89"/>
      <c r="E1114" s="78" t="s">
        <v>291</v>
      </c>
      <c r="F1114" s="102" t="str">
        <f>+'[1]32 PERIKANAN '!G16</f>
        <v>Rapat-rapat Koordinasi dan Konsultasi</v>
      </c>
      <c r="G1114" s="102"/>
      <c r="H1114" s="102"/>
      <c r="I1114" s="82">
        <f>'[2]32 PERIKANAN'!M16</f>
        <v>190500000</v>
      </c>
      <c r="J1114" s="104"/>
      <c r="K1114" s="104"/>
      <c r="L1114" s="105"/>
      <c r="M1114" s="72"/>
      <c r="N1114" s="84">
        <f t="shared" si="41"/>
        <v>190500000</v>
      </c>
      <c r="O1114" s="63"/>
      <c r="Q1114" s="1"/>
      <c r="R1114" s="1"/>
    </row>
    <row r="1115" spans="1:22" ht="19.5" customHeight="1" x14ac:dyDescent="0.25">
      <c r="B1115" s="90"/>
      <c r="C1115" s="91"/>
      <c r="D1115" s="89"/>
      <c r="E1115" s="78"/>
      <c r="F1115" s="79"/>
      <c r="G1115" s="79"/>
      <c r="H1115" s="79"/>
      <c r="I1115" s="82"/>
      <c r="J1115" s="83"/>
      <c r="K1115" s="83"/>
      <c r="L1115" s="72"/>
      <c r="M1115" s="72"/>
      <c r="N1115" s="84"/>
      <c r="O1115" s="63"/>
      <c r="Q1115" s="1"/>
      <c r="R1115" s="1"/>
      <c r="S1115" s="1" t="s">
        <v>293</v>
      </c>
      <c r="T1115" s="1">
        <f>SUM(I338:I338)</f>
        <v>1065550000</v>
      </c>
      <c r="U1115" s="1">
        <v>700000000</v>
      </c>
      <c r="V1115" s="1">
        <f t="shared" ref="V1115:V1117" si="42">U1115-T1115</f>
        <v>-365550000</v>
      </c>
    </row>
    <row r="1116" spans="1:22" s="18" customFormat="1" ht="32.25" customHeight="1" x14ac:dyDescent="0.25">
      <c r="B1116" s="98"/>
      <c r="C1116" s="99"/>
      <c r="D1116" s="89"/>
      <c r="E1116" s="67" t="s">
        <v>114</v>
      </c>
      <c r="F1116" s="96" t="s">
        <v>294</v>
      </c>
      <c r="G1116" s="96"/>
      <c r="H1116" s="96"/>
      <c r="I1116" s="70">
        <f>SUM(I1117)</f>
        <v>664872000</v>
      </c>
      <c r="J1116" s="71"/>
      <c r="K1116" s="71"/>
      <c r="L1116" s="72">
        <v>2</v>
      </c>
      <c r="M1116" s="72" t="s">
        <v>116</v>
      </c>
      <c r="N1116" s="73">
        <f t="shared" si="41"/>
        <v>664872000</v>
      </c>
      <c r="O1116" s="74" t="s">
        <v>18</v>
      </c>
      <c r="P1116" s="11"/>
      <c r="S1116" s="18" t="s">
        <v>295</v>
      </c>
      <c r="T1116" s="18" t="e">
        <f>SUM(#REF!,#REF!)</f>
        <v>#REF!</v>
      </c>
      <c r="U1116" s="18">
        <v>600000000</v>
      </c>
      <c r="V1116" s="18" t="e">
        <f t="shared" si="42"/>
        <v>#REF!</v>
      </c>
    </row>
    <row r="1117" spans="1:22" ht="32.25" customHeight="1" x14ac:dyDescent="0.25">
      <c r="B1117" s="90"/>
      <c r="C1117" s="91"/>
      <c r="D1117" s="95"/>
      <c r="E1117" s="78" t="s">
        <v>110</v>
      </c>
      <c r="F1117" s="102" t="str">
        <f>+'[1]32 PERIKANAN '!G11</f>
        <v>Pengadaan Perlengkapan Gedung Kantor</v>
      </c>
      <c r="G1117" s="102"/>
      <c r="H1117" s="102"/>
      <c r="I1117" s="82">
        <f>'[2]32 PERIKANAN'!M11</f>
        <v>664872000</v>
      </c>
      <c r="J1117" s="104"/>
      <c r="K1117" s="104"/>
      <c r="L1117" s="105"/>
      <c r="M1117" s="72"/>
      <c r="N1117" s="84">
        <f t="shared" si="41"/>
        <v>664872000</v>
      </c>
      <c r="O1117" s="63"/>
      <c r="Q1117" s="1"/>
      <c r="R1117" s="1"/>
      <c r="S1117" s="1" t="s">
        <v>296</v>
      </c>
      <c r="T1117" s="1" t="e">
        <f>SUM(#REF!)</f>
        <v>#REF!</v>
      </c>
      <c r="U1117" s="1">
        <v>300000000</v>
      </c>
      <c r="V1117" s="1" t="e">
        <f t="shared" si="42"/>
        <v>#REF!</v>
      </c>
    </row>
    <row r="1118" spans="1:22" ht="16.5" customHeight="1" x14ac:dyDescent="0.25">
      <c r="B1118" s="90"/>
      <c r="C1118" s="91"/>
      <c r="D1118" s="89"/>
      <c r="E1118" s="78"/>
      <c r="F1118" s="79"/>
      <c r="G1118" s="79"/>
      <c r="H1118" s="79"/>
      <c r="I1118" s="82"/>
      <c r="J1118" s="104"/>
      <c r="K1118" s="104"/>
      <c r="L1118" s="105"/>
      <c r="M1118" s="72"/>
      <c r="N1118" s="84"/>
      <c r="O1118" s="63"/>
      <c r="Q1118" s="1"/>
      <c r="R1118" s="1"/>
    </row>
    <row r="1119" spans="1:22" ht="30.75" customHeight="1" x14ac:dyDescent="0.25">
      <c r="B1119" s="90"/>
      <c r="C1119" s="91"/>
      <c r="D1119" s="89"/>
      <c r="E1119" s="67" t="s">
        <v>114</v>
      </c>
      <c r="F1119" s="69" t="str">
        <f>'[2]32 PERIKANAN'!D12</f>
        <v>Program Peningkatan Kapasitas Sumber Daya Aparatur</v>
      </c>
      <c r="G1119" s="69"/>
      <c r="H1119" s="133"/>
      <c r="I1119" s="70">
        <f>SUM(I1120)</f>
        <v>149152000</v>
      </c>
      <c r="J1119" s="104"/>
      <c r="K1119" s="104"/>
      <c r="L1119" s="72">
        <v>2</v>
      </c>
      <c r="M1119" s="72" t="s">
        <v>116</v>
      </c>
      <c r="N1119" s="73">
        <f>I1119</f>
        <v>149152000</v>
      </c>
      <c r="O1119" s="74" t="s">
        <v>18</v>
      </c>
      <c r="Q1119" s="1"/>
      <c r="R1119" s="1"/>
    </row>
    <row r="1120" spans="1:22" ht="40.5" customHeight="1" x14ac:dyDescent="0.25">
      <c r="B1120" s="90"/>
      <c r="C1120" s="91"/>
      <c r="D1120" s="89"/>
      <c r="E1120" s="78" t="s">
        <v>110</v>
      </c>
      <c r="F1120" s="80" t="str">
        <f>'[2]32 PERIKANAN'!D13</f>
        <v>Peningkatan Kompetensi, Disiplin dan Penataan Administrasi Kepegawaian &amp; Keuangan</v>
      </c>
      <c r="G1120" s="80"/>
      <c r="H1120" s="81"/>
      <c r="I1120" s="82">
        <f>'[2]32 PERIKANAN'!M13</f>
        <v>149152000</v>
      </c>
      <c r="J1120" s="104"/>
      <c r="K1120" s="104"/>
      <c r="L1120" s="105"/>
      <c r="M1120" s="72"/>
      <c r="N1120" s="84">
        <f>I1120</f>
        <v>149152000</v>
      </c>
      <c r="O1120" s="63"/>
      <c r="Q1120" s="1"/>
      <c r="R1120" s="1"/>
    </row>
    <row r="1121" spans="2:22" ht="9.75" customHeight="1" x14ac:dyDescent="0.25">
      <c r="B1121" s="90"/>
      <c r="C1121" s="91"/>
      <c r="D1121" s="89"/>
      <c r="E1121" s="78"/>
      <c r="F1121" s="79"/>
      <c r="G1121" s="79"/>
      <c r="H1121" s="79"/>
      <c r="I1121" s="82"/>
      <c r="J1121" s="104"/>
      <c r="K1121" s="104"/>
      <c r="L1121" s="105"/>
      <c r="M1121" s="72"/>
      <c r="N1121" s="84"/>
      <c r="O1121" s="63"/>
      <c r="Q1121" s="1"/>
      <c r="R1121" s="1"/>
    </row>
    <row r="1122" spans="2:22" ht="39" customHeight="1" x14ac:dyDescent="0.25">
      <c r="B1122" s="90"/>
      <c r="C1122" s="91"/>
      <c r="D1122" s="89"/>
      <c r="E1122" s="67" t="s">
        <v>114</v>
      </c>
      <c r="F1122" s="69" t="str">
        <f>'[2]32 PERIKANAN'!D17</f>
        <v>Program Peningkatan Pengembangan Sistem Pelaporan Capaian Kinerja dan Keuangan</v>
      </c>
      <c r="G1122" s="69"/>
      <c r="H1122" s="133"/>
      <c r="I1122" s="70">
        <f>SUM(I1123)</f>
        <v>164976000</v>
      </c>
      <c r="J1122" s="104"/>
      <c r="K1122" s="104"/>
      <c r="L1122" s="72">
        <v>2</v>
      </c>
      <c r="M1122" s="72" t="s">
        <v>116</v>
      </c>
      <c r="N1122" s="73">
        <f>I1122</f>
        <v>164976000</v>
      </c>
      <c r="O1122" s="74" t="s">
        <v>18</v>
      </c>
      <c r="Q1122" s="1"/>
      <c r="R1122" s="1"/>
    </row>
    <row r="1123" spans="2:22" ht="42.75" customHeight="1" x14ac:dyDescent="0.25">
      <c r="B1123" s="90"/>
      <c r="C1123" s="91"/>
      <c r="D1123" s="89"/>
      <c r="E1123" s="78" t="s">
        <v>110</v>
      </c>
      <c r="F1123" s="80" t="str">
        <f>'[2]32 PERIKANAN'!D18</f>
        <v>Peningkatan dan Pengembangan Sistem Pelaporan Capaian Kinerja dan Keuangan</v>
      </c>
      <c r="G1123" s="80"/>
      <c r="H1123" s="81"/>
      <c r="I1123" s="82">
        <f>'[2]32 PERIKANAN'!M18</f>
        <v>164976000</v>
      </c>
      <c r="J1123" s="104"/>
      <c r="K1123" s="104"/>
      <c r="L1123" s="105"/>
      <c r="M1123" s="72"/>
      <c r="N1123" s="84">
        <f>I1123</f>
        <v>164976000</v>
      </c>
      <c r="O1123" s="63"/>
      <c r="Q1123" s="1"/>
      <c r="R1123" s="1"/>
    </row>
    <row r="1124" spans="2:22" ht="10.5" customHeight="1" x14ac:dyDescent="0.25">
      <c r="B1124" s="90"/>
      <c r="C1124" s="91"/>
      <c r="D1124" s="89"/>
      <c r="E1124" s="78"/>
      <c r="F1124" s="79"/>
      <c r="G1124" s="79"/>
      <c r="H1124" s="79"/>
      <c r="I1124" s="82"/>
      <c r="J1124" s="104"/>
      <c r="K1124" s="104"/>
      <c r="L1124" s="105"/>
      <c r="M1124" s="72"/>
      <c r="N1124" s="84"/>
      <c r="O1124" s="63"/>
      <c r="Q1124" s="1"/>
      <c r="R1124" s="1"/>
    </row>
    <row r="1125" spans="2:22" s="18" customFormat="1" ht="32.25" customHeight="1" x14ac:dyDescent="0.25">
      <c r="B1125" s="98"/>
      <c r="C1125" s="99"/>
      <c r="D1125" s="89"/>
      <c r="E1125" s="96" t="s">
        <v>249</v>
      </c>
      <c r="F1125" s="96"/>
      <c r="G1125" s="96"/>
      <c r="H1125" s="96"/>
      <c r="I1125" s="70">
        <f>SUM(I1126:I1127)</f>
        <v>1487921033</v>
      </c>
      <c r="J1125" s="71"/>
      <c r="K1125" s="71"/>
      <c r="L1125" s="72">
        <v>2</v>
      </c>
      <c r="M1125" s="72" t="s">
        <v>134</v>
      </c>
      <c r="N1125" s="73">
        <f t="shared" si="41"/>
        <v>1487921033</v>
      </c>
      <c r="O1125" s="74" t="s">
        <v>18</v>
      </c>
      <c r="P1125" s="11"/>
      <c r="S1125" s="18" t="s">
        <v>249</v>
      </c>
      <c r="T1125" s="18">
        <f>SUM(I1126:I1127)</f>
        <v>1487921033</v>
      </c>
      <c r="U1125" s="18">
        <v>1350000000</v>
      </c>
      <c r="V1125" s="18">
        <f>U1125-T1125</f>
        <v>-137921033</v>
      </c>
    </row>
    <row r="1126" spans="2:22" ht="32.25" customHeight="1" x14ac:dyDescent="0.25">
      <c r="B1126" s="90"/>
      <c r="C1126" s="91"/>
      <c r="D1126" s="95"/>
      <c r="E1126" s="78" t="s">
        <v>19</v>
      </c>
      <c r="F1126" s="102" t="str">
        <f>+'[1]33 KOPERINDAG'!G15</f>
        <v>Rapat-rapat koordinasi dan konsultasi</v>
      </c>
      <c r="G1126" s="102"/>
      <c r="H1126" s="102"/>
      <c r="I1126" s="82">
        <f>'[2]33 KOPERINDAG net'!M14</f>
        <v>347760000</v>
      </c>
      <c r="J1126" s="83"/>
      <c r="K1126" s="83"/>
      <c r="L1126" s="72"/>
      <c r="M1126" s="72"/>
      <c r="N1126" s="84">
        <f t="shared" si="41"/>
        <v>347760000</v>
      </c>
      <c r="O1126" s="63"/>
      <c r="P1126" s="11"/>
      <c r="Q1126" s="1"/>
      <c r="R1126" s="1"/>
      <c r="S1126" s="1" t="s">
        <v>281</v>
      </c>
      <c r="T1126" s="1">
        <f>SUM(I1130:I1130)</f>
        <v>1202650000</v>
      </c>
      <c r="U1126" s="1">
        <v>140000000</v>
      </c>
      <c r="V1126" s="1">
        <f t="shared" ref="V1126:V1131" si="43">U1126-T1126</f>
        <v>-1062650000</v>
      </c>
    </row>
    <row r="1127" spans="2:22" ht="32.25" customHeight="1" x14ac:dyDescent="0.25">
      <c r="B1127" s="90"/>
      <c r="C1127" s="91"/>
      <c r="D1127" s="89"/>
      <c r="E1127" s="78" t="s">
        <v>19</v>
      </c>
      <c r="F1127" s="102" t="str">
        <f>+'[1]33 KOPERINDAG'!G16</f>
        <v>Penyediaan Pelayanan Administrasi Perkantoran</v>
      </c>
      <c r="G1127" s="102"/>
      <c r="H1127" s="102"/>
      <c r="I1127" s="82">
        <f>'[2]33 KOPERINDAG net'!M15</f>
        <v>1140161033</v>
      </c>
      <c r="J1127" s="83"/>
      <c r="K1127" s="83"/>
      <c r="L1127" s="72"/>
      <c r="M1127" s="72"/>
      <c r="N1127" s="84">
        <f t="shared" si="41"/>
        <v>1140161033</v>
      </c>
      <c r="O1127" s="63"/>
      <c r="P1127" s="11"/>
      <c r="Q1127" s="1"/>
      <c r="R1127" s="1"/>
      <c r="S1127" s="1" t="s">
        <v>297</v>
      </c>
      <c r="T1127" s="1" t="e">
        <f>SUM(#REF!)</f>
        <v>#REF!</v>
      </c>
      <c r="U1127" s="1">
        <v>120000000</v>
      </c>
      <c r="V1127" s="1" t="e">
        <f t="shared" si="43"/>
        <v>#REF!</v>
      </c>
    </row>
    <row r="1128" spans="2:22" ht="16.5" customHeight="1" x14ac:dyDescent="0.25">
      <c r="B1128" s="90"/>
      <c r="C1128" s="91"/>
      <c r="D1128" s="89"/>
      <c r="E1128" s="78"/>
      <c r="F1128" s="79"/>
      <c r="G1128" s="79"/>
      <c r="H1128" s="79"/>
      <c r="I1128" s="82"/>
      <c r="J1128" s="83"/>
      <c r="K1128" s="83"/>
      <c r="L1128" s="105"/>
      <c r="M1128" s="72"/>
      <c r="N1128" s="84"/>
      <c r="O1128" s="63"/>
      <c r="P1128" s="11"/>
      <c r="Q1128" s="1"/>
      <c r="R1128" s="1"/>
      <c r="S1128" s="1" t="s">
        <v>133</v>
      </c>
      <c r="T1128" s="1" t="e">
        <f>SUM(I399,I400,#REF!,I402)</f>
        <v>#REF!</v>
      </c>
      <c r="U1128" s="1">
        <v>600000000</v>
      </c>
      <c r="V1128" s="1" t="e">
        <f t="shared" si="43"/>
        <v>#REF!</v>
      </c>
    </row>
    <row r="1129" spans="2:22" s="18" customFormat="1" ht="27" customHeight="1" x14ac:dyDescent="0.25">
      <c r="B1129" s="98"/>
      <c r="C1129" s="99"/>
      <c r="D1129" s="89"/>
      <c r="E1129" s="96" t="s">
        <v>281</v>
      </c>
      <c r="F1129" s="96"/>
      <c r="G1129" s="96"/>
      <c r="H1129" s="96"/>
      <c r="I1129" s="70">
        <f>SUM(I1130)</f>
        <v>1202650000</v>
      </c>
      <c r="J1129" s="71"/>
      <c r="K1129" s="71"/>
      <c r="L1129" s="72">
        <v>2</v>
      </c>
      <c r="M1129" s="72" t="s">
        <v>134</v>
      </c>
      <c r="N1129" s="73">
        <f t="shared" si="41"/>
        <v>1202650000</v>
      </c>
      <c r="O1129" s="74" t="s">
        <v>18</v>
      </c>
      <c r="P1129" s="11"/>
      <c r="S1129" s="18" t="s">
        <v>135</v>
      </c>
      <c r="T1129" s="18">
        <f>SUM(I405)</f>
        <v>1227343107</v>
      </c>
      <c r="U1129" s="18">
        <v>50000000</v>
      </c>
      <c r="V1129" s="18">
        <f t="shared" si="43"/>
        <v>-1177343107</v>
      </c>
    </row>
    <row r="1130" spans="2:22" ht="25.5" customHeight="1" x14ac:dyDescent="0.25">
      <c r="B1130" s="90"/>
      <c r="C1130" s="91"/>
      <c r="D1130" s="95"/>
      <c r="E1130" s="78" t="s">
        <v>19</v>
      </c>
      <c r="F1130" s="102" t="str">
        <f>+'[1]33 KOPERINDAG'!G11</f>
        <v>Pengadaan Sarana dan Prasarana Kantor</v>
      </c>
      <c r="G1130" s="102"/>
      <c r="H1130" s="102"/>
      <c r="I1130" s="82">
        <f>'[2]33 KOPERINDAG net'!M12</f>
        <v>1202650000</v>
      </c>
      <c r="J1130" s="83"/>
      <c r="K1130" s="83"/>
      <c r="L1130" s="72"/>
      <c r="M1130" s="72"/>
      <c r="N1130" s="84">
        <f t="shared" si="41"/>
        <v>1202650000</v>
      </c>
      <c r="O1130" s="63"/>
      <c r="P1130" s="11"/>
      <c r="Q1130" s="1"/>
      <c r="R1130" s="1"/>
      <c r="S1130" s="1" t="s">
        <v>137</v>
      </c>
      <c r="T1130" s="1">
        <f>SUM(I411:I413)</f>
        <v>694600000</v>
      </c>
      <c r="U1130" s="1">
        <v>175000000</v>
      </c>
      <c r="V1130" s="1">
        <f t="shared" si="43"/>
        <v>-519600000</v>
      </c>
    </row>
    <row r="1131" spans="2:22" ht="18" customHeight="1" x14ac:dyDescent="0.25">
      <c r="B1131" s="90"/>
      <c r="C1131" s="91"/>
      <c r="D1131" s="89"/>
      <c r="E1131" s="78"/>
      <c r="F1131" s="79"/>
      <c r="G1131" s="79"/>
      <c r="H1131" s="79"/>
      <c r="I1131" s="82"/>
      <c r="J1131" s="83"/>
      <c r="K1131" s="83"/>
      <c r="L1131" s="105"/>
      <c r="M1131" s="72"/>
      <c r="N1131" s="84"/>
      <c r="O1131" s="63"/>
      <c r="P1131" s="11"/>
      <c r="Q1131" s="1"/>
      <c r="R1131" s="1"/>
      <c r="S1131" s="1" t="s">
        <v>138</v>
      </c>
      <c r="T1131" s="1" t="e">
        <f>SUM(#REF!)</f>
        <v>#REF!</v>
      </c>
      <c r="U1131" s="1">
        <v>450000000</v>
      </c>
      <c r="V1131" s="1" t="e">
        <f t="shared" si="43"/>
        <v>#REF!</v>
      </c>
    </row>
    <row r="1132" spans="2:22" s="18" customFormat="1" ht="30.75" customHeight="1" x14ac:dyDescent="0.25">
      <c r="B1132" s="98"/>
      <c r="C1132" s="99"/>
      <c r="D1132" s="89"/>
      <c r="E1132" s="67" t="s">
        <v>14</v>
      </c>
      <c r="F1132" s="68" t="s">
        <v>15</v>
      </c>
      <c r="G1132" s="69" t="s">
        <v>298</v>
      </c>
      <c r="H1132" s="69"/>
      <c r="I1132" s="70">
        <f>SUM(I1133:I1134)</f>
        <v>2094266613</v>
      </c>
      <c r="J1132" s="71"/>
      <c r="K1132" s="71"/>
      <c r="L1132" s="72">
        <v>2</v>
      </c>
      <c r="M1132" s="134" t="s">
        <v>83</v>
      </c>
      <c r="N1132" s="73">
        <f t="shared" si="41"/>
        <v>2094266613</v>
      </c>
      <c r="O1132" s="74" t="s">
        <v>18</v>
      </c>
      <c r="P1132" s="11"/>
      <c r="S1132" s="18" t="s">
        <v>298</v>
      </c>
      <c r="T1132" s="18" t="e">
        <f>SUM(#REF!,I1134)</f>
        <v>#REF!</v>
      </c>
      <c r="U1132" s="18">
        <v>1133842285</v>
      </c>
      <c r="V1132" s="18" t="e">
        <f>U1132-T1132</f>
        <v>#REF!</v>
      </c>
    </row>
    <row r="1133" spans="2:22" ht="30" customHeight="1" x14ac:dyDescent="0.25">
      <c r="B1133" s="90"/>
      <c r="C1133" s="91"/>
      <c r="D1133" s="95"/>
      <c r="E1133" s="78" t="s">
        <v>19</v>
      </c>
      <c r="F1133" s="103"/>
      <c r="G1133" s="80" t="str">
        <f>'[2]18 SETDA'!D66</f>
        <v xml:space="preserve">Legislasi Rancangan Peraturan Perundang - Undangan </v>
      </c>
      <c r="H1133" s="80"/>
      <c r="I1133" s="82">
        <f>'[2]18 SETDA'!M66</f>
        <v>1753081803</v>
      </c>
      <c r="J1133" s="83"/>
      <c r="K1133" s="83"/>
      <c r="L1133" s="72"/>
      <c r="M1133" s="72"/>
      <c r="N1133" s="84">
        <f t="shared" si="41"/>
        <v>1753081803</v>
      </c>
      <c r="O1133" s="63"/>
    </row>
    <row r="1134" spans="2:22" ht="29.25" customHeight="1" x14ac:dyDescent="0.25">
      <c r="B1134" s="90"/>
      <c r="C1134" s="91"/>
      <c r="D1134" s="89"/>
      <c r="E1134" s="78" t="s">
        <v>19</v>
      </c>
      <c r="F1134" s="103"/>
      <c r="G1134" s="80" t="str">
        <f>'[2]18 SETDA'!D67</f>
        <v>Publikasi Peraturan Perundang-Undangan</v>
      </c>
      <c r="H1134" s="80"/>
      <c r="I1134" s="82">
        <f>'[2]18 SETDA'!M67</f>
        <v>341184810</v>
      </c>
      <c r="J1134" s="83"/>
      <c r="K1134" s="83"/>
      <c r="L1134" s="72"/>
      <c r="M1134" s="72"/>
      <c r="N1134" s="84">
        <f t="shared" si="41"/>
        <v>341184810</v>
      </c>
      <c r="O1134" s="63"/>
    </row>
    <row r="1135" spans="2:22" ht="18" customHeight="1" thickBot="1" x14ac:dyDescent="0.3">
      <c r="B1135" s="147"/>
      <c r="C1135" s="148"/>
      <c r="D1135" s="89"/>
      <c r="E1135" s="150"/>
      <c r="F1135" s="188"/>
      <c r="G1135" s="188"/>
      <c r="H1135" s="188"/>
      <c r="I1135" s="151"/>
      <c r="J1135" s="152"/>
      <c r="K1135" s="152"/>
      <c r="L1135" s="134"/>
      <c r="M1135" s="134"/>
      <c r="N1135" s="153"/>
      <c r="O1135" s="63"/>
    </row>
    <row r="1136" spans="2:22" s="209" customFormat="1" ht="24" customHeight="1" thickTop="1" thickBot="1" x14ac:dyDescent="0.3">
      <c r="B1136" s="307"/>
      <c r="C1136" s="308"/>
      <c r="D1136" s="192" t="s">
        <v>299</v>
      </c>
      <c r="E1136" s="193"/>
      <c r="F1136" s="193"/>
      <c r="G1136" s="193"/>
      <c r="H1136" s="194"/>
      <c r="I1136" s="204">
        <f>I1132+I1129+I1125+I1122+I1119+I1116+I1112+I1109+I1105+I1102+I1099+I1095+I1090+I1086+I1081+I1078+I1074+I1070+I1067+I1063+I1060+I1057+I1053+I1049+I1045+I1041+I1037+I1027+I1024+I1020+I1017+I1014+I1010+I1001+I997+I993+I989+I986+I983+I973+I970+I966+I951+I948+I945+I941+I931+I926+I922+I919+I915+I912+I908+I905+I901+I898+I894+I891+I887+I883+I880+I876+I873+I869+I866+I862+I859+I855+I851+I848+I844+I841+I837+I834+I830+I826+I822+I817+I813+I810+I804+I800+I790+I777+I770+I764+I758+I751+I748+I744+I741+I737+I733+I729+I726+I722+I717+I714+I710+I707+I703+I700+I695+I691+I685+I682+I679+I675+I672+I669+I665+I661+I654+I647+I644+I641+I637+I629+I625+I622+I615+I611+I606+I600+I597+I593+I583+I530+I524+I521+I517+I513+I507+I501+I755</f>
        <v>244870899378</v>
      </c>
      <c r="J1136" s="205"/>
      <c r="K1136" s="205"/>
      <c r="L1136" s="170"/>
      <c r="M1136" s="170"/>
      <c r="N1136" s="309">
        <f t="shared" si="41"/>
        <v>244870899378</v>
      </c>
      <c r="O1136" s="206"/>
      <c r="P1136" s="195">
        <f>+N1136</f>
        <v>244870899378</v>
      </c>
      <c r="Q1136" s="310" t="e">
        <f>+P1136/P1336*100</f>
        <v>#REF!</v>
      </c>
    </row>
    <row r="1137" spans="1:26" s="2" customFormat="1" ht="18.75" customHeight="1" thickTop="1" x14ac:dyDescent="0.25">
      <c r="B1137" s="54"/>
      <c r="C1137" s="55"/>
      <c r="D1137" s="196"/>
      <c r="E1137" s="57"/>
      <c r="F1137" s="58"/>
      <c r="G1137" s="58"/>
      <c r="H1137" s="58"/>
      <c r="I1137" s="59"/>
      <c r="J1137" s="176"/>
      <c r="K1137" s="176"/>
      <c r="L1137" s="61"/>
      <c r="M1137" s="61"/>
      <c r="N1137" s="62"/>
      <c r="O1137" s="63"/>
      <c r="P1137" s="7"/>
      <c r="Q1137" s="8"/>
      <c r="R1137" s="8"/>
      <c r="S1137" s="1"/>
      <c r="T1137" s="1"/>
      <c r="U1137" s="1"/>
      <c r="V1137" s="1"/>
      <c r="Z1137" s="108"/>
    </row>
    <row r="1138" spans="1:26" s="18" customFormat="1" ht="22.5" customHeight="1" x14ac:dyDescent="0.25">
      <c r="A1138" s="1"/>
      <c r="B1138" s="311">
        <v>7</v>
      </c>
      <c r="C1138" s="312"/>
      <c r="D1138" s="313" t="s">
        <v>300</v>
      </c>
      <c r="E1138" s="78" t="s">
        <v>14</v>
      </c>
      <c r="F1138" s="79" t="s">
        <v>15</v>
      </c>
      <c r="G1138" s="69" t="s">
        <v>301</v>
      </c>
      <c r="H1138" s="69"/>
      <c r="I1138" s="70">
        <f>SUM(I1139)</f>
        <v>66000000</v>
      </c>
      <c r="J1138" s="83"/>
      <c r="K1138" s="83"/>
      <c r="L1138" s="72">
        <v>9</v>
      </c>
      <c r="M1138" s="72" t="s">
        <v>185</v>
      </c>
      <c r="N1138" s="73">
        <f>+I1138+K1138</f>
        <v>66000000</v>
      </c>
      <c r="O1138" s="74" t="s">
        <v>18</v>
      </c>
      <c r="P1138" s="11"/>
      <c r="S1138" s="18" t="s">
        <v>302</v>
      </c>
      <c r="T1138" s="18">
        <f>SUM(I630:I633)</f>
        <v>817000000</v>
      </c>
      <c r="U1138" s="18">
        <v>743033770</v>
      </c>
      <c r="V1138" s="18">
        <f>+U1138-T1138</f>
        <v>-73966230</v>
      </c>
    </row>
    <row r="1139" spans="1:26" ht="27" customHeight="1" x14ac:dyDescent="0.25">
      <c r="A1139" s="2"/>
      <c r="B1139" s="90"/>
      <c r="C1139" s="91"/>
      <c r="D1139" s="313"/>
      <c r="E1139" s="102" t="s">
        <v>19</v>
      </c>
      <c r="F1139" s="80" t="s">
        <v>15</v>
      </c>
      <c r="G1139" s="80" t="str">
        <f>'[2]koreksi 7 BAPPEDA'!D20</f>
        <v>Perencanaan dan koordinasi tata ruang</v>
      </c>
      <c r="H1139" s="80"/>
      <c r="I1139" s="82">
        <f>'[2]koreksi 7 BAPPEDA'!M20</f>
        <v>66000000</v>
      </c>
      <c r="J1139" s="83"/>
      <c r="K1139" s="83"/>
      <c r="L1139" s="72"/>
      <c r="M1139" s="72"/>
      <c r="N1139" s="84">
        <f>+I1139+K1139</f>
        <v>66000000</v>
      </c>
      <c r="O1139" s="63"/>
      <c r="Q1139" s="1"/>
      <c r="R1139" s="1"/>
      <c r="S1139" s="1" t="s">
        <v>303</v>
      </c>
      <c r="T1139" s="1">
        <f>SUM(I638:I639)</f>
        <v>2098285610</v>
      </c>
      <c r="U1139" s="1">
        <v>1287489470</v>
      </c>
      <c r="V1139" s="1">
        <f>+U1139-T1139</f>
        <v>-810796140</v>
      </c>
    </row>
    <row r="1140" spans="1:26" s="2" customFormat="1" ht="18.75" customHeight="1" x14ac:dyDescent="0.25">
      <c r="B1140" s="54"/>
      <c r="C1140" s="55"/>
      <c r="D1140" s="220"/>
      <c r="E1140" s="57"/>
      <c r="F1140" s="58"/>
      <c r="G1140" s="58"/>
      <c r="H1140" s="58"/>
      <c r="I1140" s="59"/>
      <c r="J1140" s="176"/>
      <c r="K1140" s="176"/>
      <c r="L1140" s="61"/>
      <c r="M1140" s="61"/>
      <c r="N1140" s="62"/>
      <c r="O1140" s="63"/>
      <c r="P1140" s="7"/>
      <c r="Q1140" s="8"/>
      <c r="R1140" s="8"/>
      <c r="S1140" s="1"/>
      <c r="T1140" s="1"/>
      <c r="U1140" s="1"/>
      <c r="V1140" s="1"/>
      <c r="Z1140" s="108"/>
    </row>
    <row r="1141" spans="1:26" ht="19.5" customHeight="1" x14ac:dyDescent="0.25">
      <c r="A1141" s="2"/>
      <c r="B1141" s="90"/>
      <c r="C1141" s="91"/>
      <c r="D1141" s="314"/>
      <c r="E1141" s="67" t="s">
        <v>120</v>
      </c>
      <c r="F1141" s="79" t="s">
        <v>15</v>
      </c>
      <c r="G1141" s="69" t="s">
        <v>301</v>
      </c>
      <c r="H1141" s="69"/>
      <c r="I1141" s="70">
        <f>SUM(I1142)</f>
        <v>453970000</v>
      </c>
      <c r="J1141" s="83"/>
      <c r="K1141" s="83"/>
      <c r="L1141" s="72">
        <v>9</v>
      </c>
      <c r="M1141" s="138" t="s">
        <v>181</v>
      </c>
      <c r="N1141" s="73">
        <f>+I1141+K1141</f>
        <v>453970000</v>
      </c>
      <c r="O1141" s="74" t="s">
        <v>18</v>
      </c>
      <c r="P1141" s="198"/>
      <c r="Q1141" s="1"/>
      <c r="R1141" s="1"/>
    </row>
    <row r="1142" spans="1:26" ht="19.5" customHeight="1" x14ac:dyDescent="0.25">
      <c r="A1142" s="2"/>
      <c r="B1142" s="90"/>
      <c r="C1142" s="91"/>
      <c r="D1142" s="92"/>
      <c r="E1142" s="78" t="s">
        <v>87</v>
      </c>
      <c r="F1142" s="79" t="s">
        <v>15</v>
      </c>
      <c r="G1142" s="80" t="str">
        <f>+'[1]6 PU'!H299</f>
        <v>Rencana Rinci Tata Ruang</v>
      </c>
      <c r="H1142" s="80"/>
      <c r="I1142" s="82">
        <f>'[2]6 PU ok '!M302</f>
        <v>453970000</v>
      </c>
      <c r="J1142" s="83"/>
      <c r="K1142" s="83"/>
      <c r="L1142" s="72"/>
      <c r="M1142" s="140"/>
      <c r="N1142" s="84">
        <f>+I1142+K1142</f>
        <v>453970000</v>
      </c>
      <c r="O1142" s="63"/>
      <c r="P1142" s="11"/>
      <c r="Q1142" s="1"/>
      <c r="R1142" s="1"/>
    </row>
    <row r="1143" spans="1:26" s="2" customFormat="1" ht="17.25" customHeight="1" thickBot="1" x14ac:dyDescent="0.3">
      <c r="B1143" s="147"/>
      <c r="C1143" s="148"/>
      <c r="D1143" s="92"/>
      <c r="E1143" s="150"/>
      <c r="F1143" s="188"/>
      <c r="G1143" s="188"/>
      <c r="H1143" s="150"/>
      <c r="I1143" s="151"/>
      <c r="J1143" s="152"/>
      <c r="K1143" s="152"/>
      <c r="L1143" s="134"/>
      <c r="M1143" s="134"/>
      <c r="N1143" s="153"/>
      <c r="O1143" s="63"/>
      <c r="P1143" s="11"/>
      <c r="Q1143" s="1"/>
      <c r="R1143" s="1"/>
      <c r="S1143" s="1"/>
      <c r="T1143" s="1"/>
      <c r="U1143" s="1"/>
      <c r="V1143" s="1"/>
      <c r="Z1143" s="108"/>
    </row>
    <row r="1144" spans="1:26" s="315" customFormat="1" ht="27" customHeight="1" thickTop="1" thickBot="1" x14ac:dyDescent="0.3">
      <c r="B1144" s="190"/>
      <c r="C1144" s="191"/>
      <c r="D1144" s="192" t="s">
        <v>304</v>
      </c>
      <c r="E1144" s="193"/>
      <c r="F1144" s="193"/>
      <c r="G1144" s="193"/>
      <c r="H1144" s="194"/>
      <c r="I1144" s="169">
        <f>I1141+I1138</f>
        <v>519970000</v>
      </c>
      <c r="J1144" s="316"/>
      <c r="K1144" s="316"/>
      <c r="L1144" s="170"/>
      <c r="M1144" s="170"/>
      <c r="N1144" s="169">
        <f>I1144</f>
        <v>519970000</v>
      </c>
      <c r="O1144" s="172"/>
      <c r="P1144" s="317"/>
      <c r="Q1144" s="317"/>
      <c r="R1144" s="317"/>
      <c r="Z1144" s="318"/>
    </row>
    <row r="1145" spans="1:26" ht="15" customHeight="1" thickTop="1" x14ac:dyDescent="0.25">
      <c r="B1145" s="54"/>
      <c r="C1145" s="55"/>
      <c r="D1145" s="174"/>
      <c r="E1145" s="57"/>
      <c r="F1145" s="58"/>
      <c r="G1145" s="58"/>
      <c r="H1145" s="58"/>
      <c r="I1145" s="59"/>
      <c r="J1145" s="60"/>
      <c r="K1145" s="60"/>
      <c r="L1145" s="61"/>
      <c r="M1145" s="61"/>
      <c r="N1145" s="62"/>
      <c r="O1145" s="63"/>
      <c r="P1145" s="11"/>
      <c r="Q1145" s="1"/>
      <c r="R1145" s="1"/>
    </row>
    <row r="1146" spans="1:26" s="18" customFormat="1" ht="30" customHeight="1" x14ac:dyDescent="0.2">
      <c r="B1146" s="177">
        <v>8</v>
      </c>
      <c r="C1146" s="178"/>
      <c r="D1146" s="66" t="s">
        <v>305</v>
      </c>
      <c r="E1146" s="67" t="s">
        <v>120</v>
      </c>
      <c r="F1146" s="79" t="s">
        <v>15</v>
      </c>
      <c r="G1146" s="69" t="s">
        <v>306</v>
      </c>
      <c r="H1146" s="69"/>
      <c r="I1146" s="70">
        <f>SUM(I1147:I1161)</f>
        <v>56281028950</v>
      </c>
      <c r="J1146" s="83"/>
      <c r="K1146" s="83"/>
      <c r="L1146" s="72">
        <v>5</v>
      </c>
      <c r="M1146" s="72" t="s">
        <v>181</v>
      </c>
      <c r="N1146" s="73">
        <f t="shared" si="13"/>
        <v>56281028950</v>
      </c>
      <c r="O1146" s="74" t="s">
        <v>18</v>
      </c>
      <c r="P1146" s="11"/>
      <c r="S1146" s="18" t="s">
        <v>307</v>
      </c>
      <c r="T1146" s="18">
        <f>SUM(I1147:I1151)</f>
        <v>7271422550</v>
      </c>
      <c r="U1146" s="18">
        <v>16736403931.08</v>
      </c>
      <c r="V1146" s="18">
        <f>+U1146-T1146</f>
        <v>9464981381.0799999</v>
      </c>
    </row>
    <row r="1147" spans="1:26" ht="17.25" customHeight="1" x14ac:dyDescent="0.25">
      <c r="B1147" s="90"/>
      <c r="C1147" s="91"/>
      <c r="D1147" s="227"/>
      <c r="E1147" s="78" t="s">
        <v>87</v>
      </c>
      <c r="F1147" s="79" t="s">
        <v>15</v>
      </c>
      <c r="G1147" s="102" t="str">
        <f>'[2]6 PU ok '!D51</f>
        <v>Pembangunan Jalan</v>
      </c>
      <c r="H1147" s="183"/>
      <c r="I1147" s="82">
        <f>'[2]6 PU ok '!M51</f>
        <v>414700000</v>
      </c>
      <c r="J1147" s="83"/>
      <c r="K1147" s="83"/>
      <c r="L1147" s="72"/>
      <c r="M1147" s="72"/>
      <c r="N1147" s="84">
        <f t="shared" si="13"/>
        <v>414700000</v>
      </c>
      <c r="O1147" s="63"/>
      <c r="P1147" s="11"/>
      <c r="Q1147" s="1"/>
      <c r="R1147" s="1"/>
      <c r="S1147" s="1" t="s">
        <v>308</v>
      </c>
      <c r="T1147" s="1">
        <f>SUM(I1180:I1181)</f>
        <v>244280000</v>
      </c>
      <c r="U1147" s="1">
        <v>400000000</v>
      </c>
    </row>
    <row r="1148" spans="1:26" ht="26.25" customHeight="1" x14ac:dyDescent="0.25">
      <c r="B1148" s="90"/>
      <c r="C1148" s="91"/>
      <c r="D1148" s="85"/>
      <c r="E1148" s="78" t="s">
        <v>87</v>
      </c>
      <c r="F1148" s="79" t="s">
        <v>15</v>
      </c>
      <c r="G1148" s="102" t="str">
        <f>'[2]6 PU ok '!D55</f>
        <v>Pembangunan Jembatan</v>
      </c>
      <c r="H1148" s="183"/>
      <c r="I1148" s="82">
        <f>'[2]6 PU ok '!M55</f>
        <v>1240263550</v>
      </c>
      <c r="J1148" s="83"/>
      <c r="K1148" s="83"/>
      <c r="L1148" s="72"/>
      <c r="M1148" s="72"/>
      <c r="N1148" s="84">
        <f t="shared" si="13"/>
        <v>1240263550</v>
      </c>
      <c r="O1148" s="63"/>
      <c r="P1148" s="11"/>
      <c r="Q1148" s="1"/>
      <c r="R1148" s="1"/>
      <c r="S1148" s="1" t="s">
        <v>309</v>
      </c>
      <c r="T1148" s="1">
        <f>SUM(I1224:I1225)</f>
        <v>368801000</v>
      </c>
      <c r="U1148" s="1">
        <v>451623000</v>
      </c>
    </row>
    <row r="1149" spans="1:26" ht="33.75" customHeight="1" x14ac:dyDescent="0.25">
      <c r="B1149" s="90"/>
      <c r="C1149" s="91"/>
      <c r="D1149" s="85"/>
      <c r="E1149" s="78" t="s">
        <v>87</v>
      </c>
      <c r="F1149" s="79" t="s">
        <v>15</v>
      </c>
      <c r="G1149" s="102" t="str">
        <f>'[2]6 PU ok '!D62</f>
        <v>Peningkatan Jalan dan Jembatan Kabupaten</v>
      </c>
      <c r="H1149" s="183"/>
      <c r="I1149" s="82">
        <f>'[2]6 PU ok '!M62</f>
        <v>2055457000</v>
      </c>
      <c r="J1149" s="83"/>
      <c r="K1149" s="83"/>
      <c r="L1149" s="72"/>
      <c r="M1149" s="72"/>
      <c r="N1149" s="84">
        <f t="shared" si="13"/>
        <v>2055457000</v>
      </c>
      <c r="O1149" s="63"/>
      <c r="P1149" s="11"/>
      <c r="Q1149" s="1"/>
      <c r="R1149" s="1"/>
    </row>
    <row r="1150" spans="1:26" ht="33.75" customHeight="1" x14ac:dyDescent="0.25">
      <c r="B1150" s="90"/>
      <c r="C1150" s="91"/>
      <c r="D1150" s="85"/>
      <c r="E1150" s="78" t="s">
        <v>87</v>
      </c>
      <c r="F1150" s="79" t="s">
        <v>15</v>
      </c>
      <c r="G1150" s="102" t="str">
        <f>'[2]6 PU ok '!D65</f>
        <v>Perencanaan Pembangunan Jalan dan Jembatan</v>
      </c>
      <c r="H1150" s="183"/>
      <c r="I1150" s="82">
        <f>'[2]6 PU ok '!M65</f>
        <v>1854352000</v>
      </c>
      <c r="J1150" s="83"/>
      <c r="K1150" s="83"/>
      <c r="L1150" s="72"/>
      <c r="M1150" s="72"/>
      <c r="N1150" s="84">
        <f t="shared" si="13"/>
        <v>1854352000</v>
      </c>
      <c r="O1150" s="63"/>
      <c r="P1150" s="11"/>
      <c r="Q1150" s="1"/>
      <c r="R1150" s="1"/>
    </row>
    <row r="1151" spans="1:26" ht="33.75" customHeight="1" x14ac:dyDescent="0.25">
      <c r="B1151" s="90"/>
      <c r="C1151" s="91"/>
      <c r="D1151" s="89"/>
      <c r="E1151" s="78" t="s">
        <v>87</v>
      </c>
      <c r="F1151" s="79" t="s">
        <v>15</v>
      </c>
      <c r="G1151" s="102" t="str">
        <f>'[2]6 PU ok '!D66</f>
        <v>Pembangunan/Peningkatan Jalan Lingkungan</v>
      </c>
      <c r="H1151" s="183"/>
      <c r="I1151" s="82">
        <f>'[2]6 PU ok '!M66</f>
        <v>1706650000</v>
      </c>
      <c r="J1151" s="83"/>
      <c r="K1151" s="83"/>
      <c r="L1151" s="72"/>
      <c r="M1151" s="72"/>
      <c r="N1151" s="84">
        <f t="shared" si="13"/>
        <v>1706650000</v>
      </c>
      <c r="O1151" s="63"/>
      <c r="P1151" s="11"/>
      <c r="Q1151" s="1"/>
      <c r="R1151" s="1"/>
    </row>
    <row r="1152" spans="1:26" ht="33.75" customHeight="1" x14ac:dyDescent="0.25">
      <c r="B1152" s="90"/>
      <c r="C1152" s="91"/>
      <c r="D1152" s="89"/>
      <c r="E1152" s="78" t="s">
        <v>87</v>
      </c>
      <c r="F1152" s="79" t="s">
        <v>15</v>
      </c>
      <c r="G1152" s="79"/>
      <c r="H1152" s="319" t="str">
        <f>+'[2]6 PU ok '!D80</f>
        <v>Peningkatan Jalan dan Jembatan Kabupaten (DAK)</v>
      </c>
      <c r="I1152" s="82">
        <f>+'[2]6 PU ok '!M80</f>
        <v>9000000000</v>
      </c>
      <c r="J1152" s="83"/>
      <c r="K1152" s="83"/>
      <c r="L1152" s="72"/>
      <c r="M1152" s="72"/>
      <c r="N1152" s="84">
        <f t="shared" si="13"/>
        <v>9000000000</v>
      </c>
      <c r="O1152" s="63"/>
      <c r="P1152" s="11"/>
      <c r="Q1152" s="1"/>
      <c r="R1152" s="1"/>
    </row>
    <row r="1153" spans="1:18" ht="33.75" customHeight="1" x14ac:dyDescent="0.25">
      <c r="B1153" s="90"/>
      <c r="C1153" s="91"/>
      <c r="D1153" s="89"/>
      <c r="E1153" s="78" t="s">
        <v>87</v>
      </c>
      <c r="F1153" s="79" t="s">
        <v>15</v>
      </c>
      <c r="G1153" s="79"/>
      <c r="H1153" s="319" t="str">
        <f>+'[2]6 PU ok '!D81</f>
        <v>Pembangunan jalan (DAK)</v>
      </c>
      <c r="I1153" s="82">
        <f>+'[2]6 PU ok '!M81</f>
        <v>4184592000</v>
      </c>
      <c r="J1153" s="83"/>
      <c r="K1153" s="83"/>
      <c r="L1153" s="72"/>
      <c r="M1153" s="72"/>
      <c r="N1153" s="84">
        <f t="shared" si="13"/>
        <v>4184592000</v>
      </c>
      <c r="O1153" s="63"/>
      <c r="P1153" s="11"/>
      <c r="Q1153" s="1"/>
      <c r="R1153" s="1"/>
    </row>
    <row r="1154" spans="1:18" ht="41.25" customHeight="1" x14ac:dyDescent="0.25">
      <c r="B1154" s="90"/>
      <c r="C1154" s="91"/>
      <c r="D1154" s="89"/>
      <c r="E1154" s="78" t="s">
        <v>87</v>
      </c>
      <c r="F1154" s="79" t="s">
        <v>15</v>
      </c>
      <c r="G1154" s="102" t="str">
        <f>'[2]6 PU ok '!D82</f>
        <v>Perencanaan/Pengawasan Teknis Jalan dan Jembatan (DAK Reguler SPP)</v>
      </c>
      <c r="H1154" s="183"/>
      <c r="I1154" s="82">
        <f>'[2]6 PU ok '!M82</f>
        <v>1455000000</v>
      </c>
      <c r="J1154" s="83"/>
      <c r="K1154" s="83"/>
      <c r="L1154" s="72"/>
      <c r="M1154" s="72"/>
      <c r="N1154" s="84">
        <f t="shared" si="13"/>
        <v>1455000000</v>
      </c>
      <c r="O1154" s="63"/>
      <c r="P1154" s="11"/>
      <c r="Q1154" s="1"/>
      <c r="R1154" s="1"/>
    </row>
    <row r="1155" spans="1:18" ht="31.5" customHeight="1" x14ac:dyDescent="0.25">
      <c r="B1155" s="90"/>
      <c r="C1155" s="91"/>
      <c r="D1155" s="89"/>
      <c r="E1155" s="78" t="s">
        <v>87</v>
      </c>
      <c r="F1155" s="79" t="s">
        <v>15</v>
      </c>
      <c r="G1155" s="102" t="str">
        <f>'[2]6 PU ok '!D83</f>
        <v>Perencanaan/Pengawasan Teknis Jalan dan Jembatan (DAK Afirmatif)</v>
      </c>
      <c r="H1155" s="183"/>
      <c r="I1155" s="82">
        <f>'[2]6 PU ok '!M83</f>
        <v>110000000</v>
      </c>
      <c r="J1155" s="83"/>
      <c r="K1155" s="83"/>
      <c r="L1155" s="72"/>
      <c r="M1155" s="72"/>
      <c r="N1155" s="84">
        <f t="shared" si="13"/>
        <v>110000000</v>
      </c>
      <c r="O1155" s="63"/>
      <c r="P1155" s="11"/>
      <c r="Q1155" s="1"/>
      <c r="R1155" s="1"/>
    </row>
    <row r="1156" spans="1:18" ht="29.25" customHeight="1" x14ac:dyDescent="0.25">
      <c r="B1156" s="90"/>
      <c r="C1156" s="91"/>
      <c r="D1156" s="89"/>
      <c r="E1156" s="78" t="s">
        <v>87</v>
      </c>
      <c r="F1156" s="79" t="s">
        <v>15</v>
      </c>
      <c r="G1156" s="102" t="str">
        <f>'[2]6 PU ok '!D84</f>
        <v>Perencanaan/Pengawasan Teknis Jalan dan Jembatan (DAK IPD)</v>
      </c>
      <c r="H1156" s="183"/>
      <c r="I1156" s="82">
        <f>'[2]6 PU ok '!M84</f>
        <v>750000000</v>
      </c>
      <c r="J1156" s="83"/>
      <c r="K1156" s="83"/>
      <c r="L1156" s="72"/>
      <c r="M1156" s="72"/>
      <c r="N1156" s="84">
        <f t="shared" si="13"/>
        <v>750000000</v>
      </c>
      <c r="O1156" s="63"/>
      <c r="P1156" s="11"/>
      <c r="Q1156" s="1"/>
      <c r="R1156" s="1"/>
    </row>
    <row r="1157" spans="1:18" ht="29.25" customHeight="1" x14ac:dyDescent="0.25">
      <c r="B1157" s="90"/>
      <c r="C1157" s="91"/>
      <c r="D1157" s="89"/>
      <c r="E1157" s="78" t="s">
        <v>87</v>
      </c>
      <c r="F1157" s="79" t="s">
        <v>15</v>
      </c>
      <c r="G1157" s="80" t="str">
        <f>'[2]6 PU ok '!D85</f>
        <v>Peningkatan Jalan dan Jembatan Kabupaten (DAK Reguler SPP)</v>
      </c>
      <c r="H1157" s="81"/>
      <c r="I1157" s="82">
        <f>'[2]6 PU ok '!M85</f>
        <v>5001229400</v>
      </c>
      <c r="J1157" s="83"/>
      <c r="K1157" s="83"/>
      <c r="L1157" s="72"/>
      <c r="M1157" s="72"/>
      <c r="N1157" s="84">
        <f>I1157</f>
        <v>5001229400</v>
      </c>
      <c r="O1157" s="63"/>
      <c r="P1157" s="11"/>
      <c r="Q1157" s="1"/>
      <c r="R1157" s="1"/>
    </row>
    <row r="1158" spans="1:18" ht="29.25" customHeight="1" x14ac:dyDescent="0.25">
      <c r="B1158" s="90"/>
      <c r="C1158" s="91"/>
      <c r="D1158" s="89"/>
      <c r="E1158" s="78" t="s">
        <v>87</v>
      </c>
      <c r="F1158" s="79" t="s">
        <v>15</v>
      </c>
      <c r="G1158" s="80" t="str">
        <f>'[2]6 PU ok '!D88</f>
        <v>Peningkatan Jalan dan Jembatan Kabupaten (DAK IPD)</v>
      </c>
      <c r="H1158" s="81"/>
      <c r="I1158" s="82">
        <f>'[2]6 PU ok '!M88</f>
        <v>1551206000</v>
      </c>
      <c r="J1158" s="83"/>
      <c r="K1158" s="83"/>
      <c r="L1158" s="72"/>
      <c r="M1158" s="72"/>
      <c r="N1158" s="84">
        <f>I1158</f>
        <v>1551206000</v>
      </c>
      <c r="O1158" s="63"/>
      <c r="P1158" s="11"/>
      <c r="Q1158" s="1"/>
      <c r="R1158" s="1"/>
    </row>
    <row r="1159" spans="1:18" ht="19.5" customHeight="1" x14ac:dyDescent="0.25">
      <c r="B1159" s="90"/>
      <c r="C1159" s="91"/>
      <c r="D1159" s="89"/>
      <c r="E1159" s="78" t="s">
        <v>87</v>
      </c>
      <c r="F1159" s="79" t="s">
        <v>15</v>
      </c>
      <c r="G1159" s="80" t="str">
        <f>'[2]6 PU ok '!D90</f>
        <v>Pembangunan Jembatan (DAK IPD)</v>
      </c>
      <c r="H1159" s="81"/>
      <c r="I1159" s="82">
        <f>'[2]6 PU ok '!M90</f>
        <v>6206026000</v>
      </c>
      <c r="J1159" s="83"/>
      <c r="K1159" s="83"/>
      <c r="L1159" s="72"/>
      <c r="M1159" s="72"/>
      <c r="N1159" s="84">
        <f>I1159</f>
        <v>6206026000</v>
      </c>
      <c r="O1159" s="63"/>
      <c r="P1159" s="11"/>
      <c r="Q1159" s="1"/>
      <c r="R1159" s="1"/>
    </row>
    <row r="1160" spans="1:18" ht="29.25" customHeight="1" x14ac:dyDescent="0.25">
      <c r="B1160" s="90"/>
      <c r="C1160" s="91"/>
      <c r="D1160" s="89"/>
      <c r="E1160" s="78" t="s">
        <v>87</v>
      </c>
      <c r="F1160" s="79" t="s">
        <v>15</v>
      </c>
      <c r="G1160" s="80" t="str">
        <f>'[2]6 PU ok '!D101</f>
        <v>Pembangunan Jalan (DAK Reguler SPP)</v>
      </c>
      <c r="H1160" s="81"/>
      <c r="I1160" s="82">
        <f>'[2]6 PU ok '!M101</f>
        <v>19560338000</v>
      </c>
      <c r="J1160" s="83"/>
      <c r="K1160" s="83"/>
      <c r="L1160" s="72"/>
      <c r="M1160" s="72"/>
      <c r="N1160" s="84">
        <f>I1160</f>
        <v>19560338000</v>
      </c>
      <c r="O1160" s="63"/>
      <c r="P1160" s="11"/>
      <c r="Q1160" s="1"/>
      <c r="R1160" s="1"/>
    </row>
    <row r="1161" spans="1:18" ht="21" customHeight="1" x14ac:dyDescent="0.25">
      <c r="B1161" s="90"/>
      <c r="C1161" s="91"/>
      <c r="D1161" s="89"/>
      <c r="E1161" s="78" t="s">
        <v>87</v>
      </c>
      <c r="F1161" s="79" t="s">
        <v>15</v>
      </c>
      <c r="G1161" s="80" t="str">
        <f>'[2]6 PU ok '!D106</f>
        <v>Pembangunan Jalan (DAK Afirmatif)</v>
      </c>
      <c r="H1161" s="81"/>
      <c r="I1161" s="82">
        <f>'[2]6 PU ok '!M106</f>
        <v>1191215000</v>
      </c>
      <c r="J1161" s="83"/>
      <c r="K1161" s="83"/>
      <c r="L1161" s="72"/>
      <c r="M1161" s="72"/>
      <c r="N1161" s="84">
        <f>I1161</f>
        <v>1191215000</v>
      </c>
      <c r="O1161" s="63"/>
      <c r="P1161" s="11"/>
      <c r="Q1161" s="1"/>
      <c r="R1161" s="1"/>
    </row>
    <row r="1162" spans="1:18" ht="16.5" customHeight="1" x14ac:dyDescent="0.25">
      <c r="A1162" s="2"/>
      <c r="B1162" s="90"/>
      <c r="C1162" s="91"/>
      <c r="D1162" s="89"/>
      <c r="E1162" s="78"/>
      <c r="F1162" s="79"/>
      <c r="G1162" s="79"/>
      <c r="H1162" s="78"/>
      <c r="I1162" s="82"/>
      <c r="J1162" s="83"/>
      <c r="K1162" s="83"/>
      <c r="L1162" s="72"/>
      <c r="M1162" s="72"/>
      <c r="N1162" s="84"/>
      <c r="O1162" s="63"/>
      <c r="P1162" s="11"/>
      <c r="Q1162" s="1"/>
      <c r="R1162" s="1"/>
    </row>
    <row r="1163" spans="1:18" ht="33.75" customHeight="1" x14ac:dyDescent="0.25">
      <c r="A1163" s="2"/>
      <c r="B1163" s="90"/>
      <c r="C1163" s="91"/>
      <c r="D1163" s="92"/>
      <c r="E1163" s="67" t="s">
        <v>120</v>
      </c>
      <c r="F1163" s="79" t="s">
        <v>15</v>
      </c>
      <c r="G1163" s="69" t="s">
        <v>310</v>
      </c>
      <c r="H1163" s="69"/>
      <c r="I1163" s="70">
        <f>SUM(I1164:I1165)</f>
        <v>1785000000</v>
      </c>
      <c r="J1163" s="83"/>
      <c r="K1163" s="83"/>
      <c r="L1163" s="72">
        <v>5</v>
      </c>
      <c r="M1163" s="72" t="s">
        <v>181</v>
      </c>
      <c r="N1163" s="73">
        <f>I1163</f>
        <v>1785000000</v>
      </c>
      <c r="O1163" s="74" t="s">
        <v>18</v>
      </c>
      <c r="P1163" s="198"/>
      <c r="Q1163" s="1"/>
      <c r="R1163" s="1"/>
    </row>
    <row r="1164" spans="1:18" ht="33.75" customHeight="1" x14ac:dyDescent="0.25">
      <c r="A1164" s="2"/>
      <c r="B1164" s="90"/>
      <c r="C1164" s="91"/>
      <c r="D1164" s="92"/>
      <c r="E1164" s="78" t="s">
        <v>87</v>
      </c>
      <c r="F1164" s="79" t="s">
        <v>15</v>
      </c>
      <c r="G1164" s="102" t="str">
        <f>'[2]6 PU ok '!D109</f>
        <v>Pembangunan/Peningkatan Saluran Drainase</v>
      </c>
      <c r="H1164" s="183"/>
      <c r="I1164" s="82">
        <f>'[2]6 PU ok '!M109</f>
        <v>1445000000</v>
      </c>
      <c r="J1164" s="83"/>
      <c r="K1164" s="83"/>
      <c r="L1164" s="72"/>
      <c r="M1164" s="72"/>
      <c r="N1164" s="84">
        <f t="shared" si="13"/>
        <v>1445000000</v>
      </c>
      <c r="O1164" s="63"/>
      <c r="P1164" s="11"/>
      <c r="Q1164" s="1"/>
      <c r="R1164" s="1"/>
    </row>
    <row r="1165" spans="1:18" ht="33.75" customHeight="1" x14ac:dyDescent="0.25">
      <c r="A1165" s="2"/>
      <c r="B1165" s="90"/>
      <c r="C1165" s="91"/>
      <c r="D1165" s="92"/>
      <c r="E1165" s="78" t="s">
        <v>87</v>
      </c>
      <c r="F1165" s="79" t="s">
        <v>15</v>
      </c>
      <c r="G1165" s="102" t="str">
        <f>'[2]6 PU ok '!D124</f>
        <v>Pembangunan/Peningkatan Gorong-gorong/Duicker Plat</v>
      </c>
      <c r="H1165" s="183"/>
      <c r="I1165" s="82">
        <f>'[2]6 PU ok '!M124</f>
        <v>340000000</v>
      </c>
      <c r="J1165" s="83"/>
      <c r="K1165" s="83"/>
      <c r="L1165" s="72"/>
      <c r="M1165" s="72"/>
      <c r="N1165" s="84">
        <f t="shared" si="13"/>
        <v>340000000</v>
      </c>
      <c r="O1165" s="63"/>
      <c r="P1165" s="11"/>
      <c r="Q1165" s="1"/>
      <c r="R1165" s="1"/>
    </row>
    <row r="1166" spans="1:18" x14ac:dyDescent="0.25">
      <c r="A1166" s="2"/>
      <c r="B1166" s="90"/>
      <c r="C1166" s="91"/>
      <c r="D1166" s="92"/>
      <c r="E1166" s="78"/>
      <c r="F1166" s="79"/>
      <c r="G1166" s="79"/>
      <c r="H1166" s="78"/>
      <c r="I1166" s="82"/>
      <c r="J1166" s="83"/>
      <c r="K1166" s="83"/>
      <c r="L1166" s="72"/>
      <c r="M1166" s="72"/>
      <c r="N1166" s="84"/>
      <c r="O1166" s="63"/>
      <c r="P1166" s="11"/>
      <c r="Q1166" s="1"/>
      <c r="R1166" s="1"/>
    </row>
    <row r="1167" spans="1:18" ht="33.75" customHeight="1" x14ac:dyDescent="0.25">
      <c r="A1167" s="2"/>
      <c r="B1167" s="90"/>
      <c r="C1167" s="91"/>
      <c r="D1167" s="92"/>
      <c r="E1167" s="67" t="s">
        <v>120</v>
      </c>
      <c r="F1167" s="79" t="s">
        <v>15</v>
      </c>
      <c r="G1167" s="69" t="s">
        <v>311</v>
      </c>
      <c r="H1167" s="69"/>
      <c r="I1167" s="70">
        <f>SUM(I1168:I1174)</f>
        <v>83683676480</v>
      </c>
      <c r="J1167" s="83"/>
      <c r="K1167" s="83"/>
      <c r="L1167" s="72">
        <v>5</v>
      </c>
      <c r="M1167" s="72" t="s">
        <v>181</v>
      </c>
      <c r="N1167" s="73">
        <f t="shared" si="13"/>
        <v>83683676480</v>
      </c>
      <c r="O1167" s="74" t="s">
        <v>18</v>
      </c>
      <c r="P1167" s="198"/>
      <c r="Q1167" s="1"/>
      <c r="R1167" s="1"/>
    </row>
    <row r="1168" spans="1:18" ht="21" customHeight="1" x14ac:dyDescent="0.25">
      <c r="A1168" s="2"/>
      <c r="B1168" s="90"/>
      <c r="C1168" s="91"/>
      <c r="D1168" s="92"/>
      <c r="E1168" s="78" t="s">
        <v>87</v>
      </c>
      <c r="F1168" s="79" t="s">
        <v>15</v>
      </c>
      <c r="G1168" s="102" t="str">
        <f>'[2]6 PU ok '!D133</f>
        <v>Rehabilitasi Jalan Kabupaten</v>
      </c>
      <c r="H1168" s="183"/>
      <c r="I1168" s="82">
        <f>'[2]6 PU ok '!M133</f>
        <v>559810880</v>
      </c>
      <c r="J1168" s="83"/>
      <c r="K1168" s="83"/>
      <c r="L1168" s="72"/>
      <c r="M1168" s="72"/>
      <c r="N1168" s="84">
        <f t="shared" si="13"/>
        <v>559810880</v>
      </c>
      <c r="O1168" s="63"/>
      <c r="P1168" s="11"/>
      <c r="Q1168" s="1"/>
      <c r="R1168" s="1"/>
    </row>
    <row r="1169" spans="1:26" s="2" customFormat="1" ht="27.75" customHeight="1" x14ac:dyDescent="0.25">
      <c r="B1169" s="90"/>
      <c r="C1169" s="91"/>
      <c r="D1169" s="92"/>
      <c r="E1169" s="78" t="s">
        <v>87</v>
      </c>
      <c r="F1169" s="79" t="s">
        <v>15</v>
      </c>
      <c r="G1169" s="320" t="str">
        <f>'[2]6 PU ok '!D135</f>
        <v>Rehabilitasi Jembatan Kabupaten (DAK Reguler SPP)</v>
      </c>
      <c r="H1169" s="183"/>
      <c r="I1169" s="82">
        <f>'[2]6 PU ok '!M135</f>
        <v>1122400000</v>
      </c>
      <c r="J1169" s="83"/>
      <c r="K1169" s="83"/>
      <c r="L1169" s="72"/>
      <c r="M1169" s="72"/>
      <c r="N1169" s="84">
        <f t="shared" si="13"/>
        <v>1122400000</v>
      </c>
      <c r="O1169" s="63"/>
      <c r="P1169" s="11"/>
      <c r="Q1169" s="1"/>
      <c r="R1169" s="1"/>
      <c r="S1169" s="1"/>
      <c r="T1169" s="1"/>
      <c r="U1169" s="1"/>
      <c r="V1169" s="1"/>
      <c r="Z1169" s="108"/>
    </row>
    <row r="1170" spans="1:26" s="2" customFormat="1" ht="33" customHeight="1" x14ac:dyDescent="0.25">
      <c r="B1170" s="90"/>
      <c r="C1170" s="91"/>
      <c r="D1170" s="92"/>
      <c r="E1170" s="78" t="s">
        <v>87</v>
      </c>
      <c r="F1170" s="79" t="s">
        <v>15</v>
      </c>
      <c r="G1170" s="102" t="str">
        <f>'[2]6 PU ok '!D137</f>
        <v>Pemeliharaan Rutin Jalan dan Jembatan Kabupaten</v>
      </c>
      <c r="H1170" s="183"/>
      <c r="I1170" s="82">
        <f>'[2]6 PU ok '!M137</f>
        <v>251000000</v>
      </c>
      <c r="J1170" s="83"/>
      <c r="K1170" s="83"/>
      <c r="L1170" s="72"/>
      <c r="M1170" s="72"/>
      <c r="N1170" s="84">
        <f t="shared" si="13"/>
        <v>251000000</v>
      </c>
      <c r="O1170" s="63"/>
      <c r="P1170" s="11"/>
      <c r="Q1170" s="1"/>
      <c r="R1170" s="1"/>
      <c r="S1170" s="1"/>
      <c r="T1170" s="1"/>
      <c r="U1170" s="1"/>
      <c r="V1170" s="1"/>
      <c r="Z1170" s="108"/>
    </row>
    <row r="1171" spans="1:26" s="2" customFormat="1" ht="33" customHeight="1" x14ac:dyDescent="0.25">
      <c r="B1171" s="90"/>
      <c r="C1171" s="91"/>
      <c r="D1171" s="92"/>
      <c r="E1171" s="78" t="s">
        <v>87</v>
      </c>
      <c r="F1171" s="79" t="s">
        <v>15</v>
      </c>
      <c r="G1171" s="321" t="str">
        <f>+'[2]6 PU ok '!D139</f>
        <v>Rehabilitasi Jalan Kabupaten (DAK)</v>
      </c>
      <c r="H1171" s="322"/>
      <c r="I1171" s="82">
        <f>'[2]6 PU ok '!M139</f>
        <v>33500000000</v>
      </c>
      <c r="J1171" s="83"/>
      <c r="K1171" s="83"/>
      <c r="L1171" s="72"/>
      <c r="M1171" s="72"/>
      <c r="N1171" s="84">
        <f t="shared" si="13"/>
        <v>33500000000</v>
      </c>
      <c r="O1171" s="63"/>
      <c r="P1171" s="11"/>
      <c r="Q1171" s="1"/>
      <c r="R1171" s="1"/>
      <c r="S1171" s="1"/>
      <c r="T1171" s="1"/>
      <c r="U1171" s="1"/>
      <c r="V1171" s="1"/>
      <c r="Z1171" s="108"/>
    </row>
    <row r="1172" spans="1:26" s="2" customFormat="1" ht="33" customHeight="1" x14ac:dyDescent="0.25">
      <c r="B1172" s="90"/>
      <c r="C1172" s="91"/>
      <c r="D1172" s="92"/>
      <c r="E1172" s="78" t="s">
        <v>87</v>
      </c>
      <c r="F1172" s="79" t="s">
        <v>15</v>
      </c>
      <c r="G1172" s="102" t="str">
        <f>'[2]6 PU ok '!D140</f>
        <v>Rehabilitasi Jalan Kabupaten (DAK Reguler SPP)</v>
      </c>
      <c r="H1172" s="183"/>
      <c r="I1172" s="82">
        <f>'[2]6 PU ok '!M140</f>
        <v>31300855600</v>
      </c>
      <c r="J1172" s="83"/>
      <c r="K1172" s="83"/>
      <c r="L1172" s="72"/>
      <c r="M1172" s="72"/>
      <c r="N1172" s="84">
        <f t="shared" si="13"/>
        <v>31300855600</v>
      </c>
      <c r="O1172" s="63"/>
      <c r="P1172" s="11"/>
      <c r="Q1172" s="1"/>
      <c r="R1172" s="1"/>
      <c r="S1172" s="1"/>
      <c r="T1172" s="1"/>
      <c r="U1172" s="1"/>
      <c r="V1172" s="1"/>
      <c r="Z1172" s="108"/>
    </row>
    <row r="1173" spans="1:26" s="2" customFormat="1" ht="33" customHeight="1" x14ac:dyDescent="0.25">
      <c r="B1173" s="90"/>
      <c r="C1173" s="91"/>
      <c r="D1173" s="92"/>
      <c r="E1173" s="78" t="s">
        <v>87</v>
      </c>
      <c r="F1173" s="79" t="s">
        <v>15</v>
      </c>
      <c r="G1173" s="102" t="str">
        <f>'[2]6 PU ok '!D146</f>
        <v>Rehabilitasi Jalan Kabupaten (DAK Afirmatif)</v>
      </c>
      <c r="H1173" s="183"/>
      <c r="I1173" s="82">
        <f>'[2]6 PU ok '!M146</f>
        <v>2013775000</v>
      </c>
      <c r="J1173" s="83"/>
      <c r="K1173" s="83"/>
      <c r="L1173" s="72"/>
      <c r="M1173" s="72"/>
      <c r="N1173" s="84">
        <f t="shared" si="13"/>
        <v>2013775000</v>
      </c>
      <c r="O1173" s="63"/>
      <c r="P1173" s="11"/>
      <c r="Q1173" s="1"/>
      <c r="R1173" s="1"/>
      <c r="S1173" s="1"/>
      <c r="T1173" s="1"/>
      <c r="U1173" s="1"/>
      <c r="V1173" s="1"/>
      <c r="Z1173" s="108"/>
    </row>
    <row r="1174" spans="1:26" s="2" customFormat="1" ht="33" customHeight="1" x14ac:dyDescent="0.25">
      <c r="B1174" s="90"/>
      <c r="C1174" s="91"/>
      <c r="D1174" s="92"/>
      <c r="E1174" s="78" t="s">
        <v>87</v>
      </c>
      <c r="F1174" s="79" t="s">
        <v>15</v>
      </c>
      <c r="G1174" s="102" t="str">
        <f>'[2]6 PU ok '!D148</f>
        <v>Rehabilitasi Jalan Kabupaten (DAK IPD)</v>
      </c>
      <c r="H1174" s="183"/>
      <c r="I1174" s="82">
        <f>'[2]6 PU ok '!M148</f>
        <v>14935835000</v>
      </c>
      <c r="J1174" s="83"/>
      <c r="K1174" s="83"/>
      <c r="L1174" s="72"/>
      <c r="M1174" s="72"/>
      <c r="N1174" s="84">
        <f t="shared" si="13"/>
        <v>14935835000</v>
      </c>
      <c r="O1174" s="63"/>
      <c r="P1174" s="11"/>
      <c r="Q1174" s="1"/>
      <c r="R1174" s="1"/>
      <c r="S1174" s="1"/>
      <c r="T1174" s="1"/>
      <c r="U1174" s="1"/>
      <c r="V1174" s="1"/>
      <c r="Z1174" s="108"/>
    </row>
    <row r="1175" spans="1:26" ht="14.25" customHeight="1" x14ac:dyDescent="0.25">
      <c r="A1175" s="2"/>
      <c r="B1175" s="90"/>
      <c r="C1175" s="91"/>
      <c r="D1175" s="89"/>
      <c r="E1175" s="78"/>
      <c r="F1175" s="79"/>
      <c r="G1175" s="79"/>
      <c r="H1175" s="78"/>
      <c r="I1175" s="82"/>
      <c r="J1175" s="83"/>
      <c r="K1175" s="83"/>
      <c r="L1175" s="72"/>
      <c r="M1175" s="72"/>
      <c r="N1175" s="84"/>
      <c r="O1175" s="63"/>
      <c r="P1175" s="11"/>
      <c r="Q1175" s="1"/>
      <c r="R1175" s="1"/>
      <c r="V1175" s="1">
        <v>49000000</v>
      </c>
    </row>
    <row r="1176" spans="1:26" ht="27" customHeight="1" x14ac:dyDescent="0.25">
      <c r="A1176" s="2"/>
      <c r="B1176" s="90"/>
      <c r="C1176" s="91"/>
      <c r="D1176" s="92"/>
      <c r="E1176" s="67" t="s">
        <v>120</v>
      </c>
      <c r="F1176" s="79" t="s">
        <v>15</v>
      </c>
      <c r="G1176" s="69" t="s">
        <v>312</v>
      </c>
      <c r="H1176" s="69"/>
      <c r="I1176" s="70">
        <f>SUM(I1177)</f>
        <v>5601150000</v>
      </c>
      <c r="J1176" s="83"/>
      <c r="K1176" s="83"/>
      <c r="L1176" s="72">
        <v>5</v>
      </c>
      <c r="M1176" s="72" t="s">
        <v>181</v>
      </c>
      <c r="N1176" s="73">
        <f t="shared" si="13"/>
        <v>5601150000</v>
      </c>
      <c r="O1176" s="74" t="s">
        <v>18</v>
      </c>
      <c r="P1176" s="198"/>
      <c r="Q1176" s="1"/>
      <c r="R1176" s="1"/>
      <c r="V1176" s="1">
        <v>49000000</v>
      </c>
    </row>
    <row r="1177" spans="1:26" ht="27" customHeight="1" x14ac:dyDescent="0.25">
      <c r="A1177" s="2"/>
      <c r="B1177" s="90"/>
      <c r="C1177" s="91"/>
      <c r="D1177" s="92"/>
      <c r="E1177" s="78" t="s">
        <v>87</v>
      </c>
      <c r="F1177" s="79" t="s">
        <v>15</v>
      </c>
      <c r="G1177" s="80" t="str">
        <f>'[2]6 PU ok '!D24</f>
        <v>Peningkatan Jalan dan Jembatan Perdesaan</v>
      </c>
      <c r="H1177" s="81"/>
      <c r="I1177" s="82">
        <f>'[2]6 PU ok '!M24</f>
        <v>5601150000</v>
      </c>
      <c r="J1177" s="83"/>
      <c r="K1177" s="83"/>
      <c r="L1177" s="72"/>
      <c r="M1177" s="72"/>
      <c r="N1177" s="84">
        <f t="shared" si="13"/>
        <v>5601150000</v>
      </c>
      <c r="O1177" s="63"/>
      <c r="P1177" s="11"/>
      <c r="Q1177" s="1"/>
      <c r="R1177" s="1"/>
      <c r="V1177" s="1">
        <v>49000000</v>
      </c>
    </row>
    <row r="1178" spans="1:26" ht="15" customHeight="1" x14ac:dyDescent="0.25">
      <c r="A1178" s="2"/>
      <c r="B1178" s="90"/>
      <c r="C1178" s="91"/>
      <c r="D1178" s="92"/>
      <c r="E1178" s="78"/>
      <c r="F1178" s="79"/>
      <c r="G1178" s="79"/>
      <c r="H1178" s="78"/>
      <c r="I1178" s="82"/>
      <c r="J1178" s="83"/>
      <c r="K1178" s="83"/>
      <c r="L1178" s="72"/>
      <c r="M1178" s="72"/>
      <c r="N1178" s="84"/>
      <c r="O1178" s="63"/>
      <c r="P1178" s="11"/>
      <c r="Q1178" s="1"/>
      <c r="R1178" s="1"/>
    </row>
    <row r="1179" spans="1:26" ht="28.5" customHeight="1" x14ac:dyDescent="0.25">
      <c r="A1179" s="2"/>
      <c r="B1179" s="90"/>
      <c r="C1179" s="91"/>
      <c r="D1179" s="92"/>
      <c r="E1179" s="67" t="s">
        <v>120</v>
      </c>
      <c r="F1179" s="79" t="s">
        <v>15</v>
      </c>
      <c r="G1179" s="69" t="s">
        <v>313</v>
      </c>
      <c r="H1179" s="69"/>
      <c r="I1179" s="70">
        <f>SUM(I1180:I1181)</f>
        <v>244280000</v>
      </c>
      <c r="J1179" s="83"/>
      <c r="K1179" s="83"/>
      <c r="L1179" s="72">
        <v>5</v>
      </c>
      <c r="M1179" s="72" t="s">
        <v>181</v>
      </c>
      <c r="N1179" s="73">
        <f t="shared" si="13"/>
        <v>244280000</v>
      </c>
      <c r="O1179" s="74" t="s">
        <v>18</v>
      </c>
      <c r="P1179" s="198"/>
      <c r="Q1179" s="1"/>
      <c r="R1179" s="1"/>
    </row>
    <row r="1180" spans="1:26" ht="25.5" customHeight="1" x14ac:dyDescent="0.25">
      <c r="A1180" s="2"/>
      <c r="B1180" s="90"/>
      <c r="C1180" s="91"/>
      <c r="D1180" s="92"/>
      <c r="E1180" s="78" t="s">
        <v>87</v>
      </c>
      <c r="F1180" s="79" t="s">
        <v>15</v>
      </c>
      <c r="G1180" s="80" t="str">
        <f>'[2]6 PU ok '!D157</f>
        <v>Rehabilitasi/pemeliharaan alat-alat berat dan bahan laboratorium</v>
      </c>
      <c r="H1180" s="81"/>
      <c r="I1180" s="82">
        <f>'[2]6 PU ok '!M157</f>
        <v>80600000</v>
      </c>
      <c r="J1180" s="83"/>
      <c r="K1180" s="83"/>
      <c r="L1180" s="72"/>
      <c r="M1180" s="72"/>
      <c r="N1180" s="84">
        <f t="shared" si="13"/>
        <v>80600000</v>
      </c>
      <c r="O1180" s="63"/>
      <c r="P1180" s="11"/>
      <c r="Q1180" s="1"/>
      <c r="R1180" s="1"/>
    </row>
    <row r="1181" spans="1:26" ht="25.5" customHeight="1" x14ac:dyDescent="0.25">
      <c r="A1181" s="2"/>
      <c r="B1181" s="90"/>
      <c r="C1181" s="91"/>
      <c r="D1181" s="92"/>
      <c r="E1181" s="78" t="s">
        <v>87</v>
      </c>
      <c r="F1181" s="79" t="s">
        <v>15</v>
      </c>
      <c r="G1181" s="80" t="str">
        <f>'[2]6 PU ok '!D158</f>
        <v>Pemeliharaan Alat-alat Laboratorium</v>
      </c>
      <c r="H1181" s="81"/>
      <c r="I1181" s="82">
        <f>'[2]6 PU ok '!M158</f>
        <v>163680000</v>
      </c>
      <c r="J1181" s="83"/>
      <c r="K1181" s="83"/>
      <c r="L1181" s="72"/>
      <c r="M1181" s="72"/>
      <c r="N1181" s="84">
        <f t="shared" si="13"/>
        <v>163680000</v>
      </c>
      <c r="O1181" s="63"/>
      <c r="P1181" s="11"/>
      <c r="Q1181" s="1"/>
      <c r="R1181" s="1"/>
    </row>
    <row r="1182" spans="1:26" ht="16.5" customHeight="1" x14ac:dyDescent="0.25">
      <c r="A1182" s="2"/>
      <c r="B1182" s="90"/>
      <c r="C1182" s="91"/>
      <c r="D1182" s="92"/>
      <c r="E1182" s="78"/>
      <c r="F1182" s="79"/>
      <c r="G1182" s="79"/>
      <c r="H1182" s="78"/>
      <c r="I1182" s="82"/>
      <c r="J1182" s="83"/>
      <c r="K1182" s="83"/>
      <c r="L1182" s="72"/>
      <c r="M1182" s="72"/>
      <c r="N1182" s="84"/>
      <c r="O1182" s="63"/>
      <c r="P1182" s="11"/>
      <c r="Q1182" s="1"/>
      <c r="R1182" s="1"/>
    </row>
    <row r="1183" spans="1:26" ht="40.5" customHeight="1" x14ac:dyDescent="0.25">
      <c r="A1183" s="2"/>
      <c r="B1183" s="90"/>
      <c r="C1183" s="91"/>
      <c r="D1183" s="92"/>
      <c r="E1183" s="67" t="s">
        <v>120</v>
      </c>
      <c r="F1183" s="79" t="s">
        <v>15</v>
      </c>
      <c r="G1183" s="69" t="s">
        <v>314</v>
      </c>
      <c r="H1183" s="69"/>
      <c r="I1183" s="70">
        <f>SUM(I1184:I1192)</f>
        <v>36049782900</v>
      </c>
      <c r="J1183" s="83"/>
      <c r="K1183" s="83"/>
      <c r="L1183" s="72">
        <v>5</v>
      </c>
      <c r="M1183" s="72" t="s">
        <v>181</v>
      </c>
      <c r="N1183" s="73">
        <f t="shared" si="13"/>
        <v>36049782900</v>
      </c>
      <c r="O1183" s="74" t="s">
        <v>18</v>
      </c>
      <c r="P1183" s="198"/>
      <c r="Q1183" s="1"/>
      <c r="R1183" s="1"/>
    </row>
    <row r="1184" spans="1:26" ht="26.25" customHeight="1" x14ac:dyDescent="0.25">
      <c r="A1184" s="2"/>
      <c r="B1184" s="90"/>
      <c r="C1184" s="91"/>
      <c r="D1184" s="92"/>
      <c r="E1184" s="78" t="s">
        <v>87</v>
      </c>
      <c r="F1184" s="79" t="s">
        <v>15</v>
      </c>
      <c r="G1184" s="80" t="str">
        <f>'[2]6 PU ok '!D160</f>
        <v>Perencanaan Pembangunan Jaringan Irigasi</v>
      </c>
      <c r="H1184" s="81"/>
      <c r="I1184" s="82">
        <f>'[2]6 PU ok '!M160</f>
        <v>306550000</v>
      </c>
      <c r="J1184" s="83"/>
      <c r="K1184" s="83"/>
      <c r="L1184" s="72"/>
      <c r="M1184" s="72"/>
      <c r="N1184" s="84">
        <f t="shared" ref="N1184:N1229" si="44">+I1184+K1184</f>
        <v>306550000</v>
      </c>
      <c r="O1184" s="63"/>
      <c r="P1184" s="11"/>
      <c r="Q1184" s="1"/>
      <c r="R1184" s="1"/>
    </row>
    <row r="1185" spans="1:26" ht="26.25" customHeight="1" x14ac:dyDescent="0.25">
      <c r="A1185" s="2"/>
      <c r="B1185" s="90"/>
      <c r="C1185" s="91"/>
      <c r="D1185" s="92"/>
      <c r="E1185" s="78" t="s">
        <v>87</v>
      </c>
      <c r="F1185" s="79" t="s">
        <v>15</v>
      </c>
      <c r="G1185" s="80" t="str">
        <f>'[2]6 PU ok '!D161</f>
        <v>Pembangunan Jaringan irigasi (DAK Afirmatif)</v>
      </c>
      <c r="H1185" s="81"/>
      <c r="I1185" s="82">
        <f>'[2]6 PU ok '!M161</f>
        <v>4031850000</v>
      </c>
      <c r="J1185" s="83"/>
      <c r="K1185" s="83"/>
      <c r="L1185" s="72"/>
      <c r="M1185" s="72"/>
      <c r="N1185" s="84">
        <f t="shared" si="44"/>
        <v>4031850000</v>
      </c>
      <c r="O1185" s="63"/>
      <c r="P1185" s="11"/>
      <c r="Q1185" s="1"/>
      <c r="R1185" s="1"/>
    </row>
    <row r="1186" spans="1:26" ht="18.75" customHeight="1" x14ac:dyDescent="0.25">
      <c r="A1186" s="2"/>
      <c r="B1186" s="90"/>
      <c r="C1186" s="91"/>
      <c r="D1186" s="92"/>
      <c r="E1186" s="78" t="s">
        <v>87</v>
      </c>
      <c r="F1186" s="79" t="s">
        <v>15</v>
      </c>
      <c r="G1186" s="80" t="str">
        <f>'[2]6 PU ok '!D163</f>
        <v>Peningkatan Jaringan irigasi</v>
      </c>
      <c r="H1186" s="81"/>
      <c r="I1186" s="82">
        <f>'[2]6 PU ok '!M163</f>
        <v>9805066700</v>
      </c>
      <c r="J1186" s="83"/>
      <c r="K1186" s="83"/>
      <c r="L1186" s="72"/>
      <c r="M1186" s="72"/>
      <c r="N1186" s="84">
        <f t="shared" si="44"/>
        <v>9805066700</v>
      </c>
      <c r="O1186" s="63"/>
      <c r="P1186" s="11"/>
      <c r="Q1186" s="1"/>
      <c r="R1186" s="1"/>
    </row>
    <row r="1187" spans="1:26" ht="33" customHeight="1" x14ac:dyDescent="0.25">
      <c r="A1187" s="2"/>
      <c r="B1187" s="90"/>
      <c r="C1187" s="91"/>
      <c r="D1187" s="92"/>
      <c r="E1187" s="78" t="s">
        <v>87</v>
      </c>
      <c r="F1187" s="79" t="s">
        <v>15</v>
      </c>
      <c r="G1187" s="80" t="str">
        <f>'[2]6 PU ok '!D168</f>
        <v>Rehabilitasi Jaringan irigasi (DAK IPD)</v>
      </c>
      <c r="H1187" s="81"/>
      <c r="I1187" s="82">
        <f>'[2]6 PU ok '!M168</f>
        <v>9301700000</v>
      </c>
      <c r="J1187" s="83"/>
      <c r="K1187" s="83"/>
      <c r="L1187" s="72"/>
      <c r="M1187" s="72"/>
      <c r="N1187" s="84">
        <f>+I1187+K1187</f>
        <v>9301700000</v>
      </c>
      <c r="O1187" s="63"/>
      <c r="P1187" s="11"/>
      <c r="Q1187" s="1"/>
      <c r="R1187" s="1"/>
    </row>
    <row r="1188" spans="1:26" ht="22.5" customHeight="1" x14ac:dyDescent="0.25">
      <c r="A1188" s="2"/>
      <c r="B1188" s="90"/>
      <c r="C1188" s="91"/>
      <c r="D1188" s="92"/>
      <c r="E1188" s="78" t="s">
        <v>87</v>
      </c>
      <c r="F1188" s="79" t="s">
        <v>15</v>
      </c>
      <c r="G1188" s="80" t="str">
        <f>'[2]6 PU ok '!D175</f>
        <v>Rehabilitasi Jaringan irigasi</v>
      </c>
      <c r="H1188" s="81"/>
      <c r="I1188" s="82">
        <f>'[2]6 PU ok '!M175</f>
        <v>8163995700</v>
      </c>
      <c r="J1188" s="83"/>
      <c r="K1188" s="83"/>
      <c r="L1188" s="72"/>
      <c r="M1188" s="72"/>
      <c r="N1188" s="84">
        <f t="shared" si="44"/>
        <v>8163995700</v>
      </c>
      <c r="O1188" s="63"/>
      <c r="P1188" s="11"/>
      <c r="Q1188" s="1"/>
      <c r="R1188" s="1"/>
    </row>
    <row r="1189" spans="1:26" ht="27.75" customHeight="1" x14ac:dyDescent="0.25">
      <c r="A1189" s="2"/>
      <c r="B1189" s="90"/>
      <c r="C1189" s="91"/>
      <c r="D1189" s="92"/>
      <c r="E1189" s="78" t="s">
        <v>87</v>
      </c>
      <c r="F1189" s="79" t="s">
        <v>15</v>
      </c>
      <c r="G1189" s="80" t="str">
        <f>'[2]6 PU ok '!D180</f>
        <v>Operasi dan Pemeliharaan Jaringan irigasi</v>
      </c>
      <c r="H1189" s="81"/>
      <c r="I1189" s="82">
        <f>'[2]6 PU ok '!M180</f>
        <v>522320500</v>
      </c>
      <c r="J1189" s="83"/>
      <c r="K1189" s="83"/>
      <c r="L1189" s="72"/>
      <c r="M1189" s="72"/>
      <c r="N1189" s="84">
        <f t="shared" si="44"/>
        <v>522320500</v>
      </c>
      <c r="O1189" s="63"/>
      <c r="P1189" s="11"/>
      <c r="Q1189" s="1"/>
      <c r="R1189" s="1"/>
    </row>
    <row r="1190" spans="1:26" ht="27.75" customHeight="1" x14ac:dyDescent="0.25">
      <c r="A1190" s="2"/>
      <c r="B1190" s="90"/>
      <c r="C1190" s="91"/>
      <c r="D1190" s="92"/>
      <c r="E1190" s="78" t="s">
        <v>87</v>
      </c>
      <c r="F1190" s="79" t="s">
        <v>15</v>
      </c>
      <c r="G1190" s="80" t="str">
        <f>'[2]6 PU ok '!D231</f>
        <v>Peningkatan Jaringan Irigasi (DAK IPD)</v>
      </c>
      <c r="H1190" s="81"/>
      <c r="I1190" s="82">
        <f>'[2]6 PU ok '!M231</f>
        <v>3423300000</v>
      </c>
      <c r="J1190" s="83"/>
      <c r="K1190" s="83"/>
      <c r="L1190" s="72"/>
      <c r="M1190" s="72"/>
      <c r="N1190" s="84">
        <f t="shared" si="44"/>
        <v>3423300000</v>
      </c>
      <c r="O1190" s="63"/>
      <c r="P1190" s="11"/>
      <c r="Q1190" s="1"/>
      <c r="R1190" s="1"/>
    </row>
    <row r="1191" spans="1:26" ht="27.75" customHeight="1" x14ac:dyDescent="0.25">
      <c r="A1191" s="2"/>
      <c r="B1191" s="90"/>
      <c r="C1191" s="91"/>
      <c r="D1191" s="92"/>
      <c r="E1191" s="78" t="s">
        <v>87</v>
      </c>
      <c r="F1191" s="79" t="s">
        <v>15</v>
      </c>
      <c r="G1191" s="80" t="str">
        <f>'[2]6 PU ok '!D235</f>
        <v>Perencanaan/Pengawasan Teknis Jaringan Irigasi (DAK Afirmatif)</v>
      </c>
      <c r="H1191" s="81"/>
      <c r="I1191" s="82">
        <f>'[2]6 PU ok '!M235</f>
        <v>120000000</v>
      </c>
      <c r="J1191" s="83"/>
      <c r="K1191" s="83"/>
      <c r="L1191" s="72"/>
      <c r="M1191" s="72"/>
      <c r="N1191" s="84">
        <f t="shared" si="44"/>
        <v>120000000</v>
      </c>
      <c r="O1191" s="63"/>
      <c r="P1191" s="11"/>
      <c r="Q1191" s="1"/>
      <c r="R1191" s="1"/>
    </row>
    <row r="1192" spans="1:26" ht="27.75" customHeight="1" x14ac:dyDescent="0.25">
      <c r="A1192" s="2"/>
      <c r="B1192" s="90"/>
      <c r="C1192" s="91"/>
      <c r="D1192" s="92"/>
      <c r="E1192" s="78" t="s">
        <v>87</v>
      </c>
      <c r="F1192" s="79" t="s">
        <v>15</v>
      </c>
      <c r="G1192" s="80" t="str">
        <f>'[2]6 PU ok '!D236</f>
        <v>Perencanaan/Pengawasan Teknis Jaringan Irigasi (DAK IPD)</v>
      </c>
      <c r="H1192" s="81"/>
      <c r="I1192" s="82">
        <f>'[2]6 PU ok '!M236</f>
        <v>375000000</v>
      </c>
      <c r="J1192" s="83"/>
      <c r="K1192" s="83"/>
      <c r="L1192" s="72"/>
      <c r="M1192" s="72"/>
      <c r="N1192" s="84">
        <f t="shared" si="44"/>
        <v>375000000</v>
      </c>
      <c r="O1192" s="63"/>
      <c r="P1192" s="11"/>
      <c r="Q1192" s="1"/>
      <c r="R1192" s="1"/>
    </row>
    <row r="1193" spans="1:26" ht="16.5" customHeight="1" x14ac:dyDescent="0.25">
      <c r="A1193" s="2"/>
      <c r="B1193" s="90"/>
      <c r="C1193" s="91"/>
      <c r="D1193" s="92"/>
      <c r="E1193" s="78"/>
      <c r="F1193" s="79"/>
      <c r="G1193" s="79"/>
      <c r="H1193" s="78"/>
      <c r="I1193" s="82"/>
      <c r="J1193" s="83"/>
      <c r="K1193" s="83"/>
      <c r="L1193" s="72"/>
      <c r="M1193" s="72"/>
      <c r="N1193" s="84"/>
      <c r="O1193" s="63"/>
      <c r="Q1193" s="1"/>
      <c r="R1193" s="1"/>
    </row>
    <row r="1194" spans="1:26" s="2" customFormat="1" ht="21" customHeight="1" x14ac:dyDescent="0.25">
      <c r="B1194" s="90"/>
      <c r="C1194" s="91"/>
      <c r="D1194" s="92"/>
      <c r="E1194" s="67" t="s">
        <v>120</v>
      </c>
      <c r="F1194" s="79" t="s">
        <v>15</v>
      </c>
      <c r="G1194" s="69" t="s">
        <v>315</v>
      </c>
      <c r="H1194" s="69"/>
      <c r="I1194" s="70">
        <f>SUM(I1195)</f>
        <v>3781850000</v>
      </c>
      <c r="J1194" s="83"/>
      <c r="K1194" s="83"/>
      <c r="L1194" s="72">
        <v>5</v>
      </c>
      <c r="M1194" s="138" t="s">
        <v>181</v>
      </c>
      <c r="N1194" s="73">
        <f t="shared" si="44"/>
        <v>3781850000</v>
      </c>
      <c r="O1194" s="74" t="s">
        <v>18</v>
      </c>
      <c r="P1194" s="198"/>
      <c r="Q1194" s="1"/>
      <c r="R1194" s="298"/>
      <c r="S1194" s="1"/>
      <c r="T1194" s="1"/>
      <c r="U1194" s="1"/>
      <c r="V1194" s="1"/>
      <c r="Z1194" s="108"/>
    </row>
    <row r="1195" spans="1:26" s="2" customFormat="1" ht="28.5" customHeight="1" x14ac:dyDescent="0.25">
      <c r="B1195" s="90"/>
      <c r="C1195" s="91"/>
      <c r="D1195" s="92"/>
      <c r="E1195" s="78" t="s">
        <v>87</v>
      </c>
      <c r="F1195" s="79" t="s">
        <v>15</v>
      </c>
      <c r="G1195" s="80" t="str">
        <f>'[2]6 PU ok '!D238</f>
        <v>Pengendalian Sungai dan Pantai serta Penanggulangan Alam Banjir</v>
      </c>
      <c r="H1195" s="81"/>
      <c r="I1195" s="82">
        <f>'[2]6 PU ok '!M238</f>
        <v>3781850000</v>
      </c>
      <c r="J1195" s="83"/>
      <c r="K1195" s="83"/>
      <c r="L1195" s="72"/>
      <c r="M1195" s="140"/>
      <c r="N1195" s="84">
        <f t="shared" si="44"/>
        <v>3781850000</v>
      </c>
      <c r="O1195" s="63"/>
      <c r="P1195" s="11"/>
      <c r="Q1195" s="1"/>
      <c r="R1195" s="1"/>
      <c r="S1195" s="1"/>
      <c r="T1195" s="1"/>
      <c r="U1195" s="1"/>
      <c r="V1195" s="1"/>
      <c r="Z1195" s="108"/>
    </row>
    <row r="1196" spans="1:26" s="2" customFormat="1" ht="14.25" customHeight="1" x14ac:dyDescent="0.25">
      <c r="B1196" s="90"/>
      <c r="C1196" s="91"/>
      <c r="D1196" s="92"/>
      <c r="E1196" s="78"/>
      <c r="F1196" s="79"/>
      <c r="G1196" s="79"/>
      <c r="H1196" s="78"/>
      <c r="I1196" s="82"/>
      <c r="J1196" s="83"/>
      <c r="K1196" s="83"/>
      <c r="L1196" s="72"/>
      <c r="M1196" s="72"/>
      <c r="N1196" s="84"/>
      <c r="O1196" s="63"/>
      <c r="P1196" s="11"/>
      <c r="Q1196" s="1"/>
      <c r="R1196" s="1"/>
      <c r="S1196" s="1"/>
      <c r="T1196" s="1"/>
      <c r="U1196" s="1"/>
      <c r="V1196" s="1"/>
      <c r="Z1196" s="108"/>
    </row>
    <row r="1197" spans="1:26" s="2" customFormat="1" ht="18.75" customHeight="1" x14ac:dyDescent="0.25">
      <c r="B1197" s="90"/>
      <c r="C1197" s="91"/>
      <c r="D1197" s="92"/>
      <c r="E1197" s="67" t="s">
        <v>120</v>
      </c>
      <c r="F1197" s="79" t="s">
        <v>15</v>
      </c>
      <c r="G1197" s="69" t="s">
        <v>316</v>
      </c>
      <c r="H1197" s="69"/>
      <c r="I1197" s="70">
        <f>SUM(I1198:I1200)</f>
        <v>629005000</v>
      </c>
      <c r="J1197" s="83"/>
      <c r="K1197" s="83"/>
      <c r="L1197" s="72">
        <v>5</v>
      </c>
      <c r="M1197" s="146" t="s">
        <v>181</v>
      </c>
      <c r="N1197" s="73">
        <f t="shared" si="44"/>
        <v>629005000</v>
      </c>
      <c r="O1197" s="74" t="s">
        <v>18</v>
      </c>
      <c r="P1197" s="198"/>
      <c r="Q1197" s="1"/>
      <c r="R1197" s="298"/>
      <c r="S1197" s="1"/>
      <c r="T1197" s="1"/>
      <c r="U1197" s="1"/>
      <c r="V1197" s="1"/>
      <c r="Z1197" s="108"/>
    </row>
    <row r="1198" spans="1:26" s="2" customFormat="1" ht="39" customHeight="1" x14ac:dyDescent="0.25">
      <c r="B1198" s="90"/>
      <c r="C1198" s="91"/>
      <c r="D1198" s="92"/>
      <c r="E1198" s="78" t="s">
        <v>87</v>
      </c>
      <c r="F1198" s="79" t="s">
        <v>15</v>
      </c>
      <c r="G1198" s="80" t="str">
        <f>'[2]6 PU ok '!D304</f>
        <v>Fasilitasi dan Stimulasi Pembangunan Perumahan Masyarakat Kurang Mampu</v>
      </c>
      <c r="H1198" s="81"/>
      <c r="I1198" s="82">
        <f>'[2]6 PU ok '!M304</f>
        <v>283900000</v>
      </c>
      <c r="J1198" s="83"/>
      <c r="K1198" s="83"/>
      <c r="L1198" s="72"/>
      <c r="M1198" s="146"/>
      <c r="N1198" s="84">
        <f t="shared" si="44"/>
        <v>283900000</v>
      </c>
      <c r="O1198" s="63"/>
      <c r="P1198" s="11"/>
      <c r="Q1198" s="1"/>
      <c r="R1198" s="1"/>
      <c r="S1198" s="1"/>
      <c r="T1198" s="1"/>
      <c r="U1198" s="1"/>
      <c r="V1198" s="1"/>
      <c r="Z1198" s="108"/>
    </row>
    <row r="1199" spans="1:26" s="2" customFormat="1" ht="26.25" customHeight="1" x14ac:dyDescent="0.25">
      <c r="B1199" s="90"/>
      <c r="C1199" s="91"/>
      <c r="D1199" s="92"/>
      <c r="E1199" s="78" t="s">
        <v>87</v>
      </c>
      <c r="F1199" s="79" t="s">
        <v>15</v>
      </c>
      <c r="G1199" s="80" t="str">
        <f>'[2]6 PU ok '!D305</f>
        <v>Pendataan Bangunan dan PSU Perumahan dan Pemukiman</v>
      </c>
      <c r="H1199" s="81"/>
      <c r="I1199" s="82">
        <f>'[2]6 PU ok '!M305</f>
        <v>150105000</v>
      </c>
      <c r="J1199" s="83"/>
      <c r="K1199" s="83"/>
      <c r="L1199" s="72"/>
      <c r="M1199" s="72"/>
      <c r="N1199" s="84">
        <f t="shared" si="44"/>
        <v>150105000</v>
      </c>
      <c r="O1199" s="63"/>
      <c r="P1199" s="11"/>
      <c r="Q1199" s="1"/>
      <c r="R1199" s="1"/>
      <c r="S1199" s="1"/>
      <c r="T1199" s="1"/>
      <c r="U1199" s="1"/>
      <c r="V1199" s="1"/>
      <c r="Z1199" s="108"/>
    </row>
    <row r="1200" spans="1:26" s="2" customFormat="1" ht="26.25" customHeight="1" x14ac:dyDescent="0.25">
      <c r="B1200" s="90"/>
      <c r="C1200" s="91"/>
      <c r="D1200" s="92"/>
      <c r="E1200" s="78" t="s">
        <v>87</v>
      </c>
      <c r="F1200" s="79" t="s">
        <v>15</v>
      </c>
      <c r="G1200" s="80" t="str">
        <f>'[2]6 PU ok '!D306</f>
        <v>Pengembangan Kawasan Permukiman Berbasis Masyarakat</v>
      </c>
      <c r="H1200" s="81"/>
      <c r="I1200" s="82">
        <f>'[2]6 PU ok '!M306</f>
        <v>195000000</v>
      </c>
      <c r="J1200" s="83"/>
      <c r="K1200" s="83"/>
      <c r="L1200" s="72"/>
      <c r="M1200" s="72"/>
      <c r="N1200" s="84">
        <f t="shared" si="44"/>
        <v>195000000</v>
      </c>
      <c r="O1200" s="63"/>
      <c r="P1200" s="11"/>
      <c r="Q1200" s="1"/>
      <c r="R1200" s="1"/>
      <c r="S1200" s="1"/>
      <c r="T1200" s="1"/>
      <c r="U1200" s="1"/>
      <c r="V1200" s="1"/>
      <c r="Z1200" s="108"/>
    </row>
    <row r="1201" spans="1:26" s="2" customFormat="1" ht="15.75" customHeight="1" x14ac:dyDescent="0.25">
      <c r="B1201" s="90"/>
      <c r="C1201" s="91"/>
      <c r="D1201" s="92"/>
      <c r="E1201" s="78"/>
      <c r="F1201" s="79"/>
      <c r="G1201" s="79"/>
      <c r="H1201" s="78"/>
      <c r="I1201" s="82"/>
      <c r="J1201" s="83"/>
      <c r="K1201" s="83"/>
      <c r="L1201" s="72"/>
      <c r="M1201" s="72"/>
      <c r="N1201" s="84"/>
      <c r="O1201" s="63"/>
      <c r="P1201" s="11"/>
      <c r="Q1201" s="1"/>
      <c r="R1201" s="1"/>
      <c r="S1201" s="1"/>
      <c r="T1201" s="1"/>
      <c r="U1201" s="1"/>
      <c r="V1201" s="1"/>
      <c r="Z1201" s="108"/>
    </row>
    <row r="1202" spans="1:26" s="2" customFormat="1" ht="27" customHeight="1" x14ac:dyDescent="0.25">
      <c r="B1202" s="90"/>
      <c r="C1202" s="91"/>
      <c r="D1202" s="92"/>
      <c r="E1202" s="67" t="s">
        <v>120</v>
      </c>
      <c r="F1202" s="79" t="s">
        <v>15</v>
      </c>
      <c r="G1202" s="69" t="s">
        <v>317</v>
      </c>
      <c r="H1202" s="69"/>
      <c r="I1202" s="70">
        <f>SUM(I1203)</f>
        <v>101050000</v>
      </c>
      <c r="J1202" s="83"/>
      <c r="K1202" s="83"/>
      <c r="L1202" s="72">
        <v>9</v>
      </c>
      <c r="M1202" s="72" t="s">
        <v>181</v>
      </c>
      <c r="N1202" s="73">
        <f t="shared" si="44"/>
        <v>101050000</v>
      </c>
      <c r="O1202" s="74" t="s">
        <v>18</v>
      </c>
      <c r="P1202" s="198"/>
      <c r="Q1202" s="1"/>
      <c r="R1202" s="298"/>
      <c r="S1202" s="1"/>
      <c r="T1202" s="1"/>
      <c r="U1202" s="1"/>
      <c r="V1202" s="1"/>
      <c r="Z1202" s="108"/>
    </row>
    <row r="1203" spans="1:26" s="2" customFormat="1" ht="27" customHeight="1" x14ac:dyDescent="0.25">
      <c r="B1203" s="90"/>
      <c r="C1203" s="91"/>
      <c r="D1203" s="92"/>
      <c r="E1203" s="78" t="s">
        <v>87</v>
      </c>
      <c r="F1203" s="79" t="s">
        <v>15</v>
      </c>
      <c r="G1203" s="80" t="str">
        <f>'[2]6 PU ok '!D308</f>
        <v>Fasilitasi dan Stimulasi Rehabilitasi Rumah Akibat Bencana Alam</v>
      </c>
      <c r="H1203" s="81"/>
      <c r="I1203" s="82">
        <f>'[2]6 PU ok '!M308</f>
        <v>101050000</v>
      </c>
      <c r="J1203" s="83"/>
      <c r="K1203" s="83"/>
      <c r="L1203" s="72"/>
      <c r="M1203" s="72"/>
      <c r="N1203" s="84">
        <f t="shared" si="44"/>
        <v>101050000</v>
      </c>
      <c r="O1203" s="63"/>
      <c r="P1203" s="11"/>
      <c r="Q1203" s="1"/>
      <c r="R1203" s="1"/>
      <c r="S1203" s="1"/>
      <c r="T1203" s="1"/>
      <c r="U1203" s="1"/>
      <c r="V1203" s="1"/>
      <c r="Z1203" s="108"/>
    </row>
    <row r="1204" spans="1:26" s="2" customFormat="1" ht="15" customHeight="1" x14ac:dyDescent="0.25">
      <c r="B1204" s="90"/>
      <c r="C1204" s="91"/>
      <c r="D1204" s="92"/>
      <c r="E1204" s="78"/>
      <c r="F1204" s="79"/>
      <c r="G1204" s="79"/>
      <c r="H1204" s="78"/>
      <c r="I1204" s="82"/>
      <c r="J1204" s="83"/>
      <c r="K1204" s="83"/>
      <c r="L1204" s="72"/>
      <c r="M1204" s="72"/>
      <c r="N1204" s="84"/>
      <c r="O1204" s="63"/>
      <c r="P1204" s="11"/>
      <c r="Q1204" s="1"/>
      <c r="R1204" s="1"/>
      <c r="S1204" s="1"/>
      <c r="T1204" s="1"/>
      <c r="U1204" s="1"/>
      <c r="V1204" s="1"/>
      <c r="Z1204" s="108"/>
    </row>
    <row r="1205" spans="1:26" ht="39.75" customHeight="1" x14ac:dyDescent="0.25">
      <c r="A1205" s="2"/>
      <c r="B1205" s="90"/>
      <c r="C1205" s="91"/>
      <c r="D1205" s="92"/>
      <c r="E1205" s="67" t="s">
        <v>120</v>
      </c>
      <c r="F1205" s="79" t="s">
        <v>15</v>
      </c>
      <c r="G1205" s="69" t="s">
        <v>318</v>
      </c>
      <c r="H1205" s="69"/>
      <c r="I1205" s="70">
        <f>SUM(I1206:I1208)</f>
        <v>1040639380</v>
      </c>
      <c r="J1205" s="83"/>
      <c r="K1205" s="83"/>
      <c r="L1205" s="72">
        <v>5</v>
      </c>
      <c r="M1205" s="72" t="s">
        <v>181</v>
      </c>
      <c r="N1205" s="73">
        <f t="shared" si="44"/>
        <v>1040639380</v>
      </c>
      <c r="O1205" s="74" t="s">
        <v>18</v>
      </c>
      <c r="P1205" s="198"/>
      <c r="Q1205" s="1"/>
      <c r="R1205" s="1"/>
    </row>
    <row r="1206" spans="1:26" ht="30.75" customHeight="1" x14ac:dyDescent="0.25">
      <c r="A1206" s="2"/>
      <c r="B1206" s="90"/>
      <c r="C1206" s="91"/>
      <c r="D1206" s="92"/>
      <c r="E1206" s="78" t="s">
        <v>87</v>
      </c>
      <c r="F1206" s="79" t="s">
        <v>15</v>
      </c>
      <c r="G1206" s="80" t="str">
        <f>'[2]6 PU ok '!D319</f>
        <v>Pengelolaan dan Pengembangan Sistem Irigasi Partisipatif (WISMP)</v>
      </c>
      <c r="H1206" s="81"/>
      <c r="I1206" s="82">
        <f>'[2]6 PU ok '!M319</f>
        <v>236114880</v>
      </c>
      <c r="J1206" s="83"/>
      <c r="K1206" s="83"/>
      <c r="L1206" s="72"/>
      <c r="M1206" s="72"/>
      <c r="N1206" s="84">
        <f t="shared" si="44"/>
        <v>236114880</v>
      </c>
      <c r="O1206" s="63"/>
      <c r="P1206" s="11"/>
      <c r="Q1206" s="1"/>
      <c r="R1206" s="1"/>
    </row>
    <row r="1207" spans="1:26" ht="39.75" customHeight="1" x14ac:dyDescent="0.25">
      <c r="A1207" s="2"/>
      <c r="B1207" s="90"/>
      <c r="C1207" s="91"/>
      <c r="D1207" s="92"/>
      <c r="E1207" s="78" t="s">
        <v>87</v>
      </c>
      <c r="F1207" s="79" t="s">
        <v>15</v>
      </c>
      <c r="G1207" s="80" t="str">
        <f>'[2]6 PU ok '!D320</f>
        <v>Pengelolaan dan Pengembangan Sistem Irigasi Partisipatif (WISMP) (Hibah)</v>
      </c>
      <c r="H1207" s="81"/>
      <c r="I1207" s="82">
        <f>'[2]6 PU ok '!M320</f>
        <v>745115500</v>
      </c>
      <c r="J1207" s="83"/>
      <c r="K1207" s="83"/>
      <c r="L1207" s="72"/>
      <c r="M1207" s="72"/>
      <c r="N1207" s="84">
        <f t="shared" si="44"/>
        <v>745115500</v>
      </c>
      <c r="O1207" s="63"/>
      <c r="P1207" s="11"/>
      <c r="Q1207" s="1"/>
      <c r="R1207" s="1"/>
    </row>
    <row r="1208" spans="1:26" ht="30.75" customHeight="1" x14ac:dyDescent="0.25">
      <c r="A1208" s="2"/>
      <c r="B1208" s="90"/>
      <c r="C1208" s="91"/>
      <c r="D1208" s="92"/>
      <c r="E1208" s="78" t="s">
        <v>87</v>
      </c>
      <c r="F1208" s="79" t="s">
        <v>15</v>
      </c>
      <c r="G1208" s="80" t="str">
        <f>'[2]6 PU ok '!D321</f>
        <v>Pemberdayaan Lembaga Pengelola Irigasi (LPI)</v>
      </c>
      <c r="H1208" s="81"/>
      <c r="I1208" s="82">
        <f>'[2]6 PU ok '!M321</f>
        <v>59409000</v>
      </c>
      <c r="J1208" s="83"/>
      <c r="K1208" s="83"/>
      <c r="L1208" s="72"/>
      <c r="M1208" s="72"/>
      <c r="N1208" s="84">
        <f t="shared" si="44"/>
        <v>59409000</v>
      </c>
      <c r="O1208" s="63"/>
      <c r="P1208" s="11"/>
      <c r="Q1208" s="1"/>
      <c r="R1208" s="1"/>
    </row>
    <row r="1209" spans="1:26" ht="11.25" customHeight="1" x14ac:dyDescent="0.25">
      <c r="A1209" s="2"/>
      <c r="B1209" s="90"/>
      <c r="C1209" s="91"/>
      <c r="D1209" s="92"/>
      <c r="E1209" s="78"/>
      <c r="F1209" s="79"/>
      <c r="G1209" s="79"/>
      <c r="H1209" s="78"/>
      <c r="I1209" s="82"/>
      <c r="J1209" s="83"/>
      <c r="K1209" s="83"/>
      <c r="L1209" s="72"/>
      <c r="M1209" s="72"/>
      <c r="N1209" s="84"/>
      <c r="O1209" s="63"/>
      <c r="P1209" s="11"/>
      <c r="Q1209" s="1"/>
      <c r="R1209" s="1"/>
    </row>
    <row r="1210" spans="1:26" ht="39.75" customHeight="1" x14ac:dyDescent="0.25">
      <c r="A1210" s="2"/>
      <c r="B1210" s="90"/>
      <c r="C1210" s="91"/>
      <c r="D1210" s="92"/>
      <c r="E1210" s="67" t="s">
        <v>120</v>
      </c>
      <c r="F1210" s="79" t="s">
        <v>15</v>
      </c>
      <c r="G1210" s="69" t="s">
        <v>319</v>
      </c>
      <c r="H1210" s="69"/>
      <c r="I1210" s="70">
        <f>SUM(I1211:I1221)</f>
        <v>10845230000</v>
      </c>
      <c r="J1210" s="83"/>
      <c r="K1210" s="83"/>
      <c r="L1210" s="72">
        <v>5</v>
      </c>
      <c r="M1210" s="72" t="s">
        <v>181</v>
      </c>
      <c r="N1210" s="73">
        <f t="shared" si="44"/>
        <v>10845230000</v>
      </c>
      <c r="O1210" s="74" t="s">
        <v>18</v>
      </c>
      <c r="P1210" s="198"/>
      <c r="Q1210" s="1"/>
      <c r="R1210" s="1"/>
      <c r="T1210" s="1">
        <v>1000000000</v>
      </c>
      <c r="U1210" s="1" t="e">
        <f>T1210/#REF!*100</f>
        <v>#REF!</v>
      </c>
      <c r="V1210" s="1">
        <v>750000000</v>
      </c>
    </row>
    <row r="1211" spans="1:26" s="141" customFormat="1" ht="30" customHeight="1" x14ac:dyDescent="0.25">
      <c r="A1211" s="2"/>
      <c r="B1211" s="90"/>
      <c r="C1211" s="91"/>
      <c r="D1211" s="92"/>
      <c r="E1211" s="78" t="s">
        <v>87</v>
      </c>
      <c r="F1211" s="79" t="s">
        <v>15</v>
      </c>
      <c r="G1211" s="80" t="str">
        <f>'[2]6 PU ok '!D259</f>
        <v>Perencanaan Pembangunan Jaringan Air Bersih/Air Minum</v>
      </c>
      <c r="H1211" s="81"/>
      <c r="I1211" s="82">
        <f>'[2]6 PU ok '!M259</f>
        <v>121350000</v>
      </c>
      <c r="J1211" s="83"/>
      <c r="K1211" s="83"/>
      <c r="L1211" s="72"/>
      <c r="M1211" s="72"/>
      <c r="N1211" s="84">
        <f t="shared" si="44"/>
        <v>121350000</v>
      </c>
      <c r="O1211" s="63"/>
      <c r="P1211" s="11"/>
      <c r="Q1211" s="1"/>
      <c r="R1211" s="1"/>
      <c r="S1211" s="1"/>
      <c r="T1211" s="1"/>
      <c r="U1211" s="1"/>
      <c r="V1211" s="1"/>
      <c r="Z1211" s="142"/>
    </row>
    <row r="1212" spans="1:26" s="141" customFormat="1" ht="33" customHeight="1" x14ac:dyDescent="0.25">
      <c r="A1212" s="2"/>
      <c r="B1212" s="90"/>
      <c r="C1212" s="91"/>
      <c r="D1212" s="92"/>
      <c r="E1212" s="78" t="s">
        <v>87</v>
      </c>
      <c r="F1212" s="79" t="s">
        <v>15</v>
      </c>
      <c r="G1212" s="80" t="str">
        <f>'[2]6 PU ok '!D260</f>
        <v>Pembangunan Jaringan Air Bersih / Air Minum (DAK Reguler)</v>
      </c>
      <c r="H1212" s="81"/>
      <c r="I1212" s="82">
        <f>'[2]6 PU ok '!M260</f>
        <v>1582620000</v>
      </c>
      <c r="J1212" s="83"/>
      <c r="K1212" s="83"/>
      <c r="L1212" s="72"/>
      <c r="M1212" s="72"/>
      <c r="N1212" s="84">
        <f t="shared" si="44"/>
        <v>1582620000</v>
      </c>
      <c r="O1212" s="63"/>
      <c r="P1212" s="11"/>
      <c r="Q1212" s="1"/>
      <c r="R1212" s="1"/>
      <c r="S1212" s="1"/>
      <c r="T1212" s="1"/>
      <c r="U1212" s="1"/>
      <c r="V1212" s="1"/>
      <c r="Z1212" s="142"/>
    </row>
    <row r="1213" spans="1:26" s="141" customFormat="1" ht="30" customHeight="1" x14ac:dyDescent="0.25">
      <c r="A1213" s="2"/>
      <c r="B1213" s="90"/>
      <c r="C1213" s="91"/>
      <c r="D1213" s="92"/>
      <c r="E1213" s="78" t="s">
        <v>87</v>
      </c>
      <c r="F1213" s="79" t="s">
        <v>15</v>
      </c>
      <c r="G1213" s="80" t="str">
        <f>'[2]6 PU ok '!D263</f>
        <v>Rehabilitasi/Pemeliharaan Jaringan Air Bersih/Air Minum</v>
      </c>
      <c r="H1213" s="81"/>
      <c r="I1213" s="82">
        <f>'[2]6 PU ok '!M263</f>
        <v>93650000</v>
      </c>
      <c r="J1213" s="83"/>
      <c r="K1213" s="83"/>
      <c r="L1213" s="72"/>
      <c r="M1213" s="72"/>
      <c r="N1213" s="84">
        <f t="shared" si="44"/>
        <v>93650000</v>
      </c>
      <c r="O1213" s="63"/>
      <c r="P1213" s="11"/>
      <c r="Q1213" s="1"/>
      <c r="R1213" s="1"/>
      <c r="S1213" s="1"/>
      <c r="T1213" s="1"/>
      <c r="U1213" s="1"/>
      <c r="V1213" s="1"/>
      <c r="Z1213" s="142"/>
    </row>
    <row r="1214" spans="1:26" s="2" customFormat="1" ht="39.75" customHeight="1" x14ac:dyDescent="0.25">
      <c r="B1214" s="90"/>
      <c r="C1214" s="91"/>
      <c r="D1214" s="92"/>
      <c r="E1214" s="78" t="s">
        <v>87</v>
      </c>
      <c r="F1214" s="79" t="s">
        <v>15</v>
      </c>
      <c r="G1214" s="80" t="str">
        <f>'[2]6 PU ok '!D265</f>
        <v>Pengelolaan dan Pengembangan Sarana dan Prasarana Air Limbah (DAK Reguler)</v>
      </c>
      <c r="H1214" s="81"/>
      <c r="I1214" s="82">
        <f>'[2]6 PU ok '!M265</f>
        <v>1294870000</v>
      </c>
      <c r="J1214" s="83"/>
      <c r="K1214" s="83"/>
      <c r="L1214" s="72"/>
      <c r="M1214" s="72"/>
      <c r="N1214" s="84">
        <f t="shared" si="44"/>
        <v>1294870000</v>
      </c>
      <c r="O1214" s="63"/>
      <c r="P1214" s="11"/>
      <c r="Q1214" s="1"/>
      <c r="R1214" s="1"/>
      <c r="S1214" s="1"/>
      <c r="T1214" s="1"/>
      <c r="U1214" s="1"/>
      <c r="V1214" s="1"/>
      <c r="Z1214" s="108"/>
    </row>
    <row r="1215" spans="1:26" s="2" customFormat="1" ht="33" customHeight="1" x14ac:dyDescent="0.25">
      <c r="B1215" s="90"/>
      <c r="C1215" s="91"/>
      <c r="D1215" s="92"/>
      <c r="E1215" s="78" t="s">
        <v>87</v>
      </c>
      <c r="F1215" s="79" t="s">
        <v>15</v>
      </c>
      <c r="G1215" s="80" t="str">
        <f>'[2]6 PU ok '!D269</f>
        <v>Penyediaan Air Minum dan Sanitasi Berbasis Masyarakat (Pamsimas)</v>
      </c>
      <c r="H1215" s="81"/>
      <c r="I1215" s="82">
        <f>'[2]6 PU ok '!M269</f>
        <v>56040000</v>
      </c>
      <c r="J1215" s="83"/>
      <c r="K1215" s="83"/>
      <c r="L1215" s="72"/>
      <c r="M1215" s="72"/>
      <c r="N1215" s="84">
        <f t="shared" ref="N1215:N1221" si="45">I1215</f>
        <v>56040000</v>
      </c>
      <c r="O1215" s="63"/>
      <c r="P1215" s="11"/>
      <c r="Q1215" s="1"/>
      <c r="R1215" s="1"/>
      <c r="S1215" s="1"/>
      <c r="T1215" s="1"/>
      <c r="U1215" s="1"/>
      <c r="V1215" s="1"/>
      <c r="Z1215" s="108"/>
    </row>
    <row r="1216" spans="1:26" s="2" customFormat="1" ht="39.75" customHeight="1" x14ac:dyDescent="0.25">
      <c r="B1216" s="90"/>
      <c r="C1216" s="91"/>
      <c r="D1216" s="92"/>
      <c r="E1216" s="78" t="s">
        <v>87</v>
      </c>
      <c r="F1216" s="79" t="s">
        <v>15</v>
      </c>
      <c r="G1216" s="80" t="str">
        <f>'[2]6 PU ok '!D271</f>
        <v>Dukungan Program Percepatan Pembangunan Sanitasi Permukiman (PPSP)</v>
      </c>
      <c r="H1216" s="81"/>
      <c r="I1216" s="82">
        <f>'[2]6 PU ok '!M271</f>
        <v>30000000</v>
      </c>
      <c r="J1216" s="83"/>
      <c r="K1216" s="83"/>
      <c r="L1216" s="72"/>
      <c r="M1216" s="72"/>
      <c r="N1216" s="84">
        <f t="shared" si="45"/>
        <v>30000000</v>
      </c>
      <c r="O1216" s="63"/>
      <c r="P1216" s="11"/>
      <c r="Q1216" s="1"/>
      <c r="R1216" s="1"/>
      <c r="S1216" s="1"/>
      <c r="T1216" s="1"/>
      <c r="U1216" s="1"/>
      <c r="V1216" s="1"/>
      <c r="Z1216" s="108"/>
    </row>
    <row r="1217" spans="1:26" s="2" customFormat="1" ht="27" customHeight="1" x14ac:dyDescent="0.25">
      <c r="B1217" s="90"/>
      <c r="C1217" s="91"/>
      <c r="D1217" s="92"/>
      <c r="E1217" s="78" t="s">
        <v>87</v>
      </c>
      <c r="F1217" s="79" t="s">
        <v>15</v>
      </c>
      <c r="G1217" s="80" t="str">
        <f>'[2]6 PU ok '!D272</f>
        <v xml:space="preserve">Pengelolaan dan Pengembangan Sarana dan Prasarana Air Limbah </v>
      </c>
      <c r="H1217" s="81"/>
      <c r="I1217" s="82">
        <f>'[2]6 PU ok '!M272</f>
        <v>458650000</v>
      </c>
      <c r="J1217" s="83"/>
      <c r="K1217" s="83"/>
      <c r="L1217" s="72"/>
      <c r="M1217" s="72"/>
      <c r="N1217" s="84">
        <f t="shared" si="45"/>
        <v>458650000</v>
      </c>
      <c r="O1217" s="63"/>
      <c r="P1217" s="11"/>
      <c r="Q1217" s="1"/>
      <c r="R1217" s="1"/>
      <c r="S1217" s="1"/>
      <c r="T1217" s="1"/>
      <c r="U1217" s="1"/>
      <c r="V1217" s="1"/>
      <c r="Z1217" s="108"/>
    </row>
    <row r="1218" spans="1:26" s="2" customFormat="1" ht="39.75" customHeight="1" x14ac:dyDescent="0.25">
      <c r="B1218" s="90"/>
      <c r="C1218" s="91"/>
      <c r="D1218" s="92"/>
      <c r="E1218" s="78" t="s">
        <v>87</v>
      </c>
      <c r="F1218" s="79" t="s">
        <v>15</v>
      </c>
      <c r="G1218" s="80" t="str">
        <f>'[2]6 PU ok '!D277</f>
        <v>Pengelolaan dan Pengembangan Sarana dan Prasarana Air Limbah (DAK Afirmatif)</v>
      </c>
      <c r="H1218" s="81"/>
      <c r="I1218" s="82">
        <f>'[2]6 PU ok '!M277</f>
        <v>1147450000</v>
      </c>
      <c r="J1218" s="83"/>
      <c r="K1218" s="83"/>
      <c r="L1218" s="72"/>
      <c r="M1218" s="72"/>
      <c r="N1218" s="84">
        <f t="shared" si="45"/>
        <v>1147450000</v>
      </c>
      <c r="O1218" s="63"/>
      <c r="P1218" s="11"/>
      <c r="Q1218" s="1"/>
      <c r="R1218" s="1"/>
      <c r="S1218" s="1"/>
      <c r="T1218" s="1"/>
      <c r="U1218" s="1"/>
      <c r="V1218" s="1"/>
      <c r="Z1218" s="108"/>
    </row>
    <row r="1219" spans="1:26" s="2" customFormat="1" ht="29.25" customHeight="1" x14ac:dyDescent="0.25">
      <c r="B1219" s="90"/>
      <c r="C1219" s="91"/>
      <c r="D1219" s="92"/>
      <c r="E1219" s="78" t="s">
        <v>87</v>
      </c>
      <c r="F1219" s="79" t="s">
        <v>15</v>
      </c>
      <c r="G1219" s="80" t="str">
        <f>'[2]6 PU ok '!D284</f>
        <v xml:space="preserve">Pembangunan Jaringan Air Bersih / Air Minum </v>
      </c>
      <c r="H1219" s="81"/>
      <c r="I1219" s="82">
        <f>'[2]6 PU ok '!M284</f>
        <v>257650000</v>
      </c>
      <c r="J1219" s="83"/>
      <c r="K1219" s="83"/>
      <c r="L1219" s="72"/>
      <c r="M1219" s="72"/>
      <c r="N1219" s="84">
        <f t="shared" si="45"/>
        <v>257650000</v>
      </c>
      <c r="O1219" s="63"/>
      <c r="P1219" s="11"/>
      <c r="Q1219" s="1"/>
      <c r="R1219" s="1"/>
      <c r="S1219" s="1"/>
      <c r="T1219" s="1"/>
      <c r="U1219" s="1"/>
      <c r="V1219" s="1"/>
      <c r="Z1219" s="108"/>
    </row>
    <row r="1220" spans="1:26" s="2" customFormat="1" ht="27" customHeight="1" x14ac:dyDescent="0.25">
      <c r="B1220" s="90"/>
      <c r="C1220" s="91"/>
      <c r="D1220" s="92"/>
      <c r="E1220" s="78" t="s">
        <v>87</v>
      </c>
      <c r="F1220" s="79" t="s">
        <v>15</v>
      </c>
      <c r="G1220" s="80" t="str">
        <f>'[2]6 PU ok '!D288</f>
        <v>Pembangunan Jaringan Air Bersih / Air Minum (DAK Afirmatif)</v>
      </c>
      <c r="H1220" s="81"/>
      <c r="I1220" s="82">
        <f>'[2]6 PU ok '!M288</f>
        <v>1802950000</v>
      </c>
      <c r="J1220" s="83"/>
      <c r="K1220" s="83"/>
      <c r="L1220" s="72"/>
      <c r="M1220" s="72"/>
      <c r="N1220" s="84">
        <f t="shared" si="45"/>
        <v>1802950000</v>
      </c>
      <c r="O1220" s="63"/>
      <c r="P1220" s="11"/>
      <c r="Q1220" s="1"/>
      <c r="R1220" s="1"/>
      <c r="S1220" s="1"/>
      <c r="T1220" s="1"/>
      <c r="U1220" s="1"/>
      <c r="V1220" s="1"/>
      <c r="Z1220" s="108"/>
    </row>
    <row r="1221" spans="1:26" s="2" customFormat="1" ht="27" customHeight="1" x14ac:dyDescent="0.25">
      <c r="B1221" s="90"/>
      <c r="C1221" s="91"/>
      <c r="D1221" s="92"/>
      <c r="E1221" s="78" t="s">
        <v>87</v>
      </c>
      <c r="F1221" s="79" t="s">
        <v>15</v>
      </c>
      <c r="G1221" s="80" t="str">
        <f>'[2]6 PU ok '!D292</f>
        <v>Pembangunan Jaringan Air Bersih / Air Minum (DAK IPD)</v>
      </c>
      <c r="H1221" s="81"/>
      <c r="I1221" s="82">
        <f>'[2]6 PU ok '!M292</f>
        <v>4000000000</v>
      </c>
      <c r="J1221" s="83"/>
      <c r="K1221" s="83"/>
      <c r="L1221" s="72"/>
      <c r="M1221" s="72"/>
      <c r="N1221" s="84">
        <f t="shared" si="45"/>
        <v>4000000000</v>
      </c>
      <c r="O1221" s="63"/>
      <c r="P1221" s="11"/>
      <c r="Q1221" s="1"/>
      <c r="R1221" s="1"/>
      <c r="S1221" s="1"/>
      <c r="T1221" s="1"/>
      <c r="U1221" s="1"/>
      <c r="V1221" s="1"/>
      <c r="Z1221" s="108"/>
    </row>
    <row r="1222" spans="1:26" ht="12.75" customHeight="1" x14ac:dyDescent="0.25">
      <c r="A1222" s="2"/>
      <c r="B1222" s="90"/>
      <c r="C1222" s="91"/>
      <c r="D1222" s="92"/>
      <c r="E1222" s="78"/>
      <c r="F1222" s="79"/>
      <c r="G1222" s="79"/>
      <c r="H1222" s="78"/>
      <c r="I1222" s="82"/>
      <c r="J1222" s="83"/>
      <c r="K1222" s="83"/>
      <c r="L1222" s="72"/>
      <c r="M1222" s="72"/>
      <c r="N1222" s="84"/>
      <c r="O1222" s="63"/>
      <c r="P1222" s="11"/>
      <c r="Q1222" s="1"/>
      <c r="R1222" s="1"/>
    </row>
    <row r="1223" spans="1:26" s="2" customFormat="1" ht="21" customHeight="1" x14ac:dyDescent="0.25">
      <c r="B1223" s="90"/>
      <c r="C1223" s="91"/>
      <c r="D1223" s="92"/>
      <c r="E1223" s="67" t="s">
        <v>120</v>
      </c>
      <c r="F1223" s="79" t="s">
        <v>15</v>
      </c>
      <c r="G1223" s="69" t="s">
        <v>320</v>
      </c>
      <c r="H1223" s="69"/>
      <c r="I1223" s="70">
        <f>SUM(I1224:I1226)</f>
        <v>1951941000</v>
      </c>
      <c r="J1223" s="83"/>
      <c r="K1223" s="83"/>
      <c r="L1223" s="72">
        <v>5</v>
      </c>
      <c r="M1223" s="138" t="s">
        <v>181</v>
      </c>
      <c r="N1223" s="73">
        <f t="shared" si="44"/>
        <v>1951941000</v>
      </c>
      <c r="O1223" s="74" t="s">
        <v>18</v>
      </c>
      <c r="P1223" s="198"/>
      <c r="Q1223" s="1"/>
      <c r="R1223" s="298"/>
      <c r="S1223" s="1"/>
      <c r="T1223" s="1"/>
      <c r="U1223" s="1"/>
      <c r="V1223" s="1"/>
      <c r="Z1223" s="108"/>
    </row>
    <row r="1224" spans="1:26" s="2" customFormat="1" ht="41.25" customHeight="1" x14ac:dyDescent="0.25">
      <c r="B1224" s="90"/>
      <c r="C1224" s="91"/>
      <c r="D1224" s="92"/>
      <c r="E1224" s="78" t="s">
        <v>87</v>
      </c>
      <c r="F1224" s="79" t="s">
        <v>15</v>
      </c>
      <c r="G1224" s="80" t="str">
        <f>'[2]6 PU ok '!D310</f>
        <v>Penyediaan Sarana Air Bersih dan Sanitasi terutama bagi Masyarakat Miskin</v>
      </c>
      <c r="H1224" s="81"/>
      <c r="I1224" s="82">
        <f>'[2]6 PU ok '!M310</f>
        <v>340500000</v>
      </c>
      <c r="J1224" s="83"/>
      <c r="K1224" s="83"/>
      <c r="L1224" s="72"/>
      <c r="M1224" s="140"/>
      <c r="N1224" s="84">
        <f t="shared" si="44"/>
        <v>340500000</v>
      </c>
      <c r="O1224" s="63"/>
      <c r="P1224" s="11"/>
      <c r="Q1224" s="1"/>
      <c r="R1224" s="1"/>
      <c r="S1224" s="1"/>
      <c r="T1224" s="1"/>
      <c r="U1224" s="1"/>
      <c r="V1224" s="1"/>
      <c r="Z1224" s="108"/>
    </row>
    <row r="1225" spans="1:26" s="2" customFormat="1" ht="41.25" customHeight="1" x14ac:dyDescent="0.25">
      <c r="B1225" s="90"/>
      <c r="C1225" s="91"/>
      <c r="D1225" s="92"/>
      <c r="E1225" s="78" t="s">
        <v>87</v>
      </c>
      <c r="F1225" s="79" t="s">
        <v>15</v>
      </c>
      <c r="G1225" s="80" t="str">
        <f>'[2]6 PU ok '!D311</f>
        <v>Penyuluhan dan Pengawasan Kualitas Lingkungan Sehat Perumahan</v>
      </c>
      <c r="H1225" s="81"/>
      <c r="I1225" s="82">
        <f>'[2]6 PU ok '!M311</f>
        <v>28301000</v>
      </c>
      <c r="J1225" s="83"/>
      <c r="K1225" s="83"/>
      <c r="L1225" s="72"/>
      <c r="M1225" s="72"/>
      <c r="N1225" s="84">
        <f t="shared" si="44"/>
        <v>28301000</v>
      </c>
      <c r="O1225" s="63"/>
      <c r="P1225" s="11"/>
      <c r="Q1225" s="1"/>
      <c r="R1225" s="1"/>
      <c r="S1225" s="1"/>
      <c r="T1225" s="1"/>
      <c r="U1225" s="1"/>
      <c r="V1225" s="1"/>
      <c r="Z1225" s="108"/>
    </row>
    <row r="1226" spans="1:26" s="2" customFormat="1" ht="21.75" customHeight="1" x14ac:dyDescent="0.25">
      <c r="B1226" s="90"/>
      <c r="C1226" s="91"/>
      <c r="D1226" s="92"/>
      <c r="E1226" s="78" t="s">
        <v>87</v>
      </c>
      <c r="F1226" s="79" t="s">
        <v>15</v>
      </c>
      <c r="G1226" s="80" t="str">
        <f>'[2]6 PU ok '!D312</f>
        <v>Penataan Ruang Terbuka Hijau</v>
      </c>
      <c r="H1226" s="81"/>
      <c r="I1226" s="82">
        <f>'[2]6 PU ok '!M312</f>
        <v>1583140000</v>
      </c>
      <c r="J1226" s="83"/>
      <c r="K1226" s="83"/>
      <c r="L1226" s="72"/>
      <c r="M1226" s="72"/>
      <c r="N1226" s="84">
        <f t="shared" si="44"/>
        <v>1583140000</v>
      </c>
      <c r="O1226" s="63"/>
      <c r="P1226" s="11"/>
      <c r="Q1226" s="1"/>
      <c r="R1226" s="1"/>
      <c r="S1226" s="1"/>
      <c r="T1226" s="1"/>
      <c r="U1226" s="1"/>
      <c r="V1226" s="1"/>
      <c r="Z1226" s="108"/>
    </row>
    <row r="1227" spans="1:26" s="2" customFormat="1" ht="21.75" customHeight="1" x14ac:dyDescent="0.25">
      <c r="B1227" s="90"/>
      <c r="C1227" s="91"/>
      <c r="D1227" s="92"/>
      <c r="E1227" s="78"/>
      <c r="F1227" s="79"/>
      <c r="G1227" s="78"/>
      <c r="H1227" s="78"/>
      <c r="I1227" s="82"/>
      <c r="J1227" s="83"/>
      <c r="K1227" s="83"/>
      <c r="L1227" s="72"/>
      <c r="M1227" s="72"/>
      <c r="N1227" s="84"/>
      <c r="O1227" s="63"/>
      <c r="P1227" s="11"/>
      <c r="Q1227" s="1"/>
      <c r="R1227" s="1"/>
      <c r="S1227" s="1"/>
      <c r="T1227" s="1"/>
      <c r="U1227" s="1"/>
      <c r="V1227" s="1"/>
      <c r="Z1227" s="108"/>
    </row>
    <row r="1228" spans="1:26" s="2" customFormat="1" ht="41.25" customHeight="1" x14ac:dyDescent="0.25">
      <c r="B1228" s="90"/>
      <c r="C1228" s="91"/>
      <c r="D1228" s="92"/>
      <c r="E1228" s="67" t="s">
        <v>120</v>
      </c>
      <c r="F1228" s="79" t="s">
        <v>15</v>
      </c>
      <c r="G1228" s="78"/>
      <c r="H1228" s="67" t="str">
        <f>+'[2]6 PU ok '!D322</f>
        <v>Program Pengembangan Kawasan Permukiman Berbasis Masyarakat</v>
      </c>
      <c r="I1228" s="70">
        <f>+I1229</f>
        <v>8450000</v>
      </c>
      <c r="J1228" s="83"/>
      <c r="K1228" s="83"/>
      <c r="L1228" s="72"/>
      <c r="M1228" s="72"/>
      <c r="N1228" s="84">
        <f t="shared" si="44"/>
        <v>8450000</v>
      </c>
      <c r="O1228" s="63"/>
      <c r="P1228" s="11"/>
      <c r="Q1228" s="1"/>
      <c r="R1228" s="1"/>
      <c r="S1228" s="1"/>
      <c r="T1228" s="1"/>
      <c r="U1228" s="1"/>
      <c r="V1228" s="1"/>
      <c r="Z1228" s="108"/>
    </row>
    <row r="1229" spans="1:26" s="2" customFormat="1" ht="41.25" customHeight="1" x14ac:dyDescent="0.25">
      <c r="B1229" s="90"/>
      <c r="C1229" s="91"/>
      <c r="D1229" s="92"/>
      <c r="E1229" s="78" t="s">
        <v>87</v>
      </c>
      <c r="F1229" s="79" t="s">
        <v>15</v>
      </c>
      <c r="G1229" s="78"/>
      <c r="H1229" s="78" t="str">
        <f>+'[2]6 PU ok '!D323</f>
        <v>Pengembangan Kawasan Permukiman Berbasis Masyarakat</v>
      </c>
      <c r="I1229" s="82">
        <f>'[2]6 PU ok '!M323</f>
        <v>8450000</v>
      </c>
      <c r="J1229" s="83"/>
      <c r="K1229" s="83"/>
      <c r="L1229" s="72"/>
      <c r="M1229" s="72"/>
      <c r="N1229" s="84">
        <f t="shared" si="44"/>
        <v>8450000</v>
      </c>
      <c r="O1229" s="63"/>
      <c r="P1229" s="11"/>
      <c r="Q1229" s="1"/>
      <c r="R1229" s="1"/>
      <c r="S1229" s="1"/>
      <c r="T1229" s="1"/>
      <c r="U1229" s="1"/>
      <c r="V1229" s="1"/>
      <c r="Z1229" s="108"/>
    </row>
    <row r="1230" spans="1:26" ht="19.5" customHeight="1" x14ac:dyDescent="0.25">
      <c r="A1230" s="2"/>
      <c r="B1230" s="90"/>
      <c r="C1230" s="91"/>
      <c r="D1230" s="92"/>
      <c r="E1230" s="78"/>
      <c r="F1230" s="79"/>
      <c r="G1230" s="79"/>
      <c r="H1230" s="78"/>
      <c r="I1230" s="82"/>
      <c r="J1230" s="83"/>
      <c r="K1230" s="83"/>
      <c r="L1230" s="72"/>
      <c r="M1230" s="72"/>
      <c r="N1230" s="84"/>
      <c r="O1230" s="63"/>
      <c r="P1230" s="11"/>
      <c r="Q1230" s="1"/>
      <c r="R1230" s="1"/>
    </row>
    <row r="1231" spans="1:26" s="2" customFormat="1" ht="40.5" customHeight="1" x14ac:dyDescent="0.25">
      <c r="B1231" s="90"/>
      <c r="C1231" s="91"/>
      <c r="D1231" s="92"/>
      <c r="E1231" s="67" t="s">
        <v>120</v>
      </c>
      <c r="F1231" s="79" t="s">
        <v>15</v>
      </c>
      <c r="G1231" s="69" t="s">
        <v>321</v>
      </c>
      <c r="H1231" s="69"/>
      <c r="I1231" s="70">
        <f>SUM(I1232)</f>
        <v>386800000</v>
      </c>
      <c r="J1231" s="83"/>
      <c r="K1231" s="83"/>
      <c r="L1231" s="72">
        <v>5</v>
      </c>
      <c r="M1231" s="72" t="s">
        <v>147</v>
      </c>
      <c r="N1231" s="73">
        <f t="shared" ref="N1231:N1264" si="46">+I1231+K1231</f>
        <v>386800000</v>
      </c>
      <c r="O1231" s="74" t="s">
        <v>18</v>
      </c>
      <c r="P1231" s="198"/>
      <c r="Q1231" s="1"/>
      <c r="R1231" s="1"/>
      <c r="S1231" s="1" t="s">
        <v>322</v>
      </c>
      <c r="T1231" s="1" t="e">
        <f>SUM(#REF!)</f>
        <v>#REF!</v>
      </c>
      <c r="U1231" s="1">
        <v>500000000</v>
      </c>
      <c r="V1231" s="1" t="e">
        <f>+U1231-T1231</f>
        <v>#REF!</v>
      </c>
      <c r="Z1231" s="108"/>
    </row>
    <row r="1232" spans="1:26" s="2" customFormat="1" ht="40.5" customHeight="1" x14ac:dyDescent="0.25">
      <c r="B1232" s="90"/>
      <c r="C1232" s="91"/>
      <c r="D1232" s="92"/>
      <c r="E1232" s="78" t="s">
        <v>87</v>
      </c>
      <c r="F1232" s="79" t="s">
        <v>15</v>
      </c>
      <c r="G1232" s="80" t="str">
        <f>'[2]8 PERHUBUNGAN'!D22</f>
        <v>Rehabilitasi/Pemeliharaan Prasarana dan Fasilitas Perhubungan</v>
      </c>
      <c r="H1232" s="81"/>
      <c r="I1232" s="82">
        <f>'[2]8 PERHUBUNGAN'!M22</f>
        <v>386800000</v>
      </c>
      <c r="J1232" s="83"/>
      <c r="K1232" s="83"/>
      <c r="L1232" s="72"/>
      <c r="M1232" s="72"/>
      <c r="N1232" s="84">
        <f t="shared" si="46"/>
        <v>386800000</v>
      </c>
      <c r="O1232" s="63"/>
      <c r="P1232" s="198"/>
      <c r="Q1232" s="1"/>
      <c r="R1232" s="298"/>
      <c r="S1232" s="1"/>
      <c r="T1232" s="1"/>
      <c r="U1232" s="1"/>
      <c r="V1232" s="1"/>
      <c r="Z1232" s="108"/>
    </row>
    <row r="1233" spans="1:26" s="2" customFormat="1" ht="13.5" customHeight="1" x14ac:dyDescent="0.25">
      <c r="B1233" s="90"/>
      <c r="C1233" s="91"/>
      <c r="D1233" s="92"/>
      <c r="E1233" s="78"/>
      <c r="F1233" s="79"/>
      <c r="G1233" s="79"/>
      <c r="H1233" s="78"/>
      <c r="I1233" s="82"/>
      <c r="J1233" s="83"/>
      <c r="K1233" s="83"/>
      <c r="L1233" s="72"/>
      <c r="M1233" s="72"/>
      <c r="N1233" s="84"/>
      <c r="O1233" s="63"/>
      <c r="P1233" s="198"/>
      <c r="Q1233" s="1"/>
      <c r="R1233" s="298"/>
      <c r="S1233" s="1"/>
      <c r="T1233" s="1"/>
      <c r="U1233" s="1"/>
      <c r="V1233" s="1"/>
      <c r="Z1233" s="108"/>
    </row>
    <row r="1234" spans="1:26" ht="34.5" customHeight="1" x14ac:dyDescent="0.25">
      <c r="A1234" s="2"/>
      <c r="B1234" s="87"/>
      <c r="C1234" s="88"/>
      <c r="D1234" s="92"/>
      <c r="E1234" s="78" t="s">
        <v>120</v>
      </c>
      <c r="F1234" s="79" t="s">
        <v>15</v>
      </c>
      <c r="G1234" s="69" t="s">
        <v>201</v>
      </c>
      <c r="H1234" s="69"/>
      <c r="I1234" s="70">
        <f>SUM(I1235:I1238)</f>
        <v>929371000</v>
      </c>
      <c r="J1234" s="83"/>
      <c r="K1234" s="83"/>
      <c r="L1234" s="72">
        <v>5</v>
      </c>
      <c r="M1234" s="138" t="s">
        <v>147</v>
      </c>
      <c r="N1234" s="73">
        <f t="shared" si="46"/>
        <v>929371000</v>
      </c>
      <c r="O1234" s="74" t="s">
        <v>18</v>
      </c>
      <c r="P1234" s="198"/>
      <c r="Q1234" s="1"/>
      <c r="R1234" s="1"/>
    </row>
    <row r="1235" spans="1:26" ht="34.5" customHeight="1" x14ac:dyDescent="0.25">
      <c r="A1235" s="2"/>
      <c r="B1235" s="90"/>
      <c r="C1235" s="91"/>
      <c r="D1235" s="92"/>
      <c r="E1235" s="78" t="s">
        <v>87</v>
      </c>
      <c r="F1235" s="79" t="s">
        <v>15</v>
      </c>
      <c r="G1235" s="80" t="str">
        <f>+'[2]8 PERHUBUNGAN'!D33</f>
        <v>Pengadaan rambu-rambu lalu lintas (DAU)</v>
      </c>
      <c r="H1235" s="81"/>
      <c r="I1235" s="82">
        <f>'[2]8 PERHUBUNGAN'!M33</f>
        <v>103016000</v>
      </c>
      <c r="J1235" s="83"/>
      <c r="K1235" s="83"/>
      <c r="L1235" s="72"/>
      <c r="M1235" s="139"/>
      <c r="N1235" s="84">
        <f>+I1235+K1235</f>
        <v>103016000</v>
      </c>
      <c r="O1235" s="74"/>
      <c r="P1235" s="198"/>
      <c r="Q1235" s="1"/>
      <c r="R1235" s="1"/>
    </row>
    <row r="1236" spans="1:26" ht="30.75" customHeight="1" x14ac:dyDescent="0.25">
      <c r="A1236" s="2"/>
      <c r="B1236" s="90"/>
      <c r="C1236" s="91"/>
      <c r="D1236" s="92"/>
      <c r="E1236" s="78" t="s">
        <v>87</v>
      </c>
      <c r="F1236" s="79" t="s">
        <v>15</v>
      </c>
      <c r="G1236" s="80" t="str">
        <f>'[2]8 PERHUBUNGAN'!D34</f>
        <v>Monitoring, Evaluasi dan Pelaporan Lalu Lintas Laut</v>
      </c>
      <c r="H1236" s="81"/>
      <c r="I1236" s="82">
        <f>'[2]8 PERHUBUNGAN'!M34</f>
        <v>37377500</v>
      </c>
      <c r="J1236" s="83"/>
      <c r="K1236" s="83"/>
      <c r="L1236" s="72"/>
      <c r="M1236" s="140"/>
      <c r="N1236" s="84">
        <f>+I1236+K1236</f>
        <v>37377500</v>
      </c>
      <c r="O1236" s="63"/>
      <c r="P1236" s="11"/>
      <c r="Q1236" s="1"/>
      <c r="R1236" s="1"/>
    </row>
    <row r="1237" spans="1:26" ht="30.75" customHeight="1" x14ac:dyDescent="0.25">
      <c r="A1237" s="2"/>
      <c r="B1237" s="90"/>
      <c r="C1237" s="91"/>
      <c r="D1237" s="92"/>
      <c r="E1237" s="78" t="s">
        <v>87</v>
      </c>
      <c r="F1237" s="79" t="s">
        <v>15</v>
      </c>
      <c r="G1237" s="80" t="str">
        <f>'[2]8 PERHUBUNGAN'!D35</f>
        <v>Pengadaan Rambu-Rambu Lalu Lintas  DAK REGULER</v>
      </c>
      <c r="H1237" s="81"/>
      <c r="I1237" s="82">
        <f>'[2]8 PERHUBUNGAN'!M35</f>
        <v>754150000</v>
      </c>
      <c r="J1237" s="83"/>
      <c r="K1237" s="83"/>
      <c r="L1237" s="72"/>
      <c r="M1237" s="72"/>
      <c r="N1237" s="84">
        <f t="shared" si="46"/>
        <v>754150000</v>
      </c>
      <c r="O1237" s="63"/>
      <c r="P1237" s="11"/>
      <c r="Q1237" s="1"/>
      <c r="R1237" s="1"/>
    </row>
    <row r="1238" spans="1:26" ht="30.75" customHeight="1" x14ac:dyDescent="0.25">
      <c r="A1238" s="2"/>
      <c r="B1238" s="90"/>
      <c r="C1238" s="91"/>
      <c r="D1238" s="92"/>
      <c r="E1238" s="78" t="s">
        <v>87</v>
      </c>
      <c r="F1238" s="79" t="s">
        <v>15</v>
      </c>
      <c r="G1238" s="80" t="str">
        <f>'[2]8 PERHUBUNGAN'!D36</f>
        <v>Monitoring, Evaluasi dan Pelaporan LLAJ</v>
      </c>
      <c r="H1238" s="81"/>
      <c r="I1238" s="82">
        <f>'[2]8 PERHUBUNGAN'!M36</f>
        <v>34827500</v>
      </c>
      <c r="J1238" s="83"/>
      <c r="K1238" s="83"/>
      <c r="L1238" s="72"/>
      <c r="M1238" s="72"/>
      <c r="N1238" s="84">
        <f t="shared" si="46"/>
        <v>34827500</v>
      </c>
      <c r="O1238" s="63"/>
      <c r="P1238" s="11"/>
      <c r="Q1238" s="1"/>
      <c r="R1238" s="1"/>
    </row>
    <row r="1239" spans="1:26" ht="14.25" customHeight="1" x14ac:dyDescent="0.25">
      <c r="A1239" s="2"/>
      <c r="B1239" s="90"/>
      <c r="C1239" s="91"/>
      <c r="D1239" s="92"/>
      <c r="E1239" s="78"/>
      <c r="F1239" s="79"/>
      <c r="G1239" s="79"/>
      <c r="H1239" s="78"/>
      <c r="I1239" s="82"/>
      <c r="J1239" s="83"/>
      <c r="K1239" s="83"/>
      <c r="L1239" s="72"/>
      <c r="M1239" s="72"/>
      <c r="N1239" s="84"/>
      <c r="O1239" s="63"/>
      <c r="P1239" s="11"/>
      <c r="Q1239" s="1"/>
      <c r="R1239" s="1"/>
    </row>
    <row r="1240" spans="1:26" ht="77.25" customHeight="1" x14ac:dyDescent="0.25">
      <c r="A1240" s="2"/>
      <c r="B1240" s="87"/>
      <c r="C1240" s="88"/>
      <c r="D1240" s="92"/>
      <c r="E1240" s="67" t="s">
        <v>120</v>
      </c>
      <c r="F1240" s="79" t="s">
        <v>15</v>
      </c>
      <c r="G1240" s="69" t="s">
        <v>323</v>
      </c>
      <c r="H1240" s="69"/>
      <c r="I1240" s="70">
        <f>SUM(I1241:I1246)</f>
        <v>5687702000</v>
      </c>
      <c r="J1240" s="83"/>
      <c r="K1240" s="83"/>
      <c r="L1240" s="72">
        <v>5</v>
      </c>
      <c r="M1240" s="72" t="s">
        <v>147</v>
      </c>
      <c r="N1240" s="73">
        <f t="shared" si="46"/>
        <v>5687702000</v>
      </c>
      <c r="O1240" s="74" t="s">
        <v>18</v>
      </c>
      <c r="P1240" s="198"/>
      <c r="Q1240" s="1"/>
      <c r="R1240" s="1"/>
    </row>
    <row r="1241" spans="1:26" ht="42.75" customHeight="1" x14ac:dyDescent="0.25">
      <c r="A1241" s="2"/>
      <c r="B1241" s="90"/>
      <c r="C1241" s="91"/>
      <c r="D1241" s="92"/>
      <c r="E1241" s="78" t="s">
        <v>87</v>
      </c>
      <c r="F1241" s="79" t="s">
        <v>15</v>
      </c>
      <c r="G1241" s="80" t="str">
        <f>+'[2]8 PERHUBUNGAN'!D25</f>
        <v>Pembangunan Dermaga/Tambatan Kapal (DAU)</v>
      </c>
      <c r="H1241" s="81"/>
      <c r="I1241" s="82">
        <f>'[2]8 PERHUBUNGAN'!M25</f>
        <v>109500000</v>
      </c>
      <c r="J1241" s="83"/>
      <c r="K1241" s="83"/>
      <c r="L1241" s="72"/>
      <c r="M1241" s="72"/>
      <c r="N1241" s="84">
        <f t="shared" si="46"/>
        <v>109500000</v>
      </c>
      <c r="O1241" s="74"/>
      <c r="P1241" s="198"/>
      <c r="Q1241" s="1"/>
      <c r="R1241" s="1"/>
    </row>
    <row r="1242" spans="1:26" ht="42.75" customHeight="1" x14ac:dyDescent="0.25">
      <c r="A1242" s="2"/>
      <c r="B1242" s="90"/>
      <c r="C1242" s="91"/>
      <c r="D1242" s="92"/>
      <c r="E1242" s="78" t="s">
        <v>87</v>
      </c>
      <c r="F1242" s="79" t="s">
        <v>15</v>
      </c>
      <c r="G1242" s="80" t="str">
        <f>+'[2]8 PERHUBUNGAN'!D26</f>
        <v>Pengadaan Modal Transportasi Barang dan Penumpang (DAU)</v>
      </c>
      <c r="H1242" s="81"/>
      <c r="I1242" s="82">
        <f>'[2]8 PERHUBUNGAN'!M26</f>
        <v>53000000</v>
      </c>
      <c r="J1242" s="83"/>
      <c r="K1242" s="83"/>
      <c r="L1242" s="72"/>
      <c r="M1242" s="72"/>
      <c r="N1242" s="84">
        <f t="shared" si="46"/>
        <v>53000000</v>
      </c>
      <c r="O1242" s="74"/>
      <c r="P1242" s="198"/>
      <c r="Q1242" s="1"/>
      <c r="R1242" s="1"/>
    </row>
    <row r="1243" spans="1:26" ht="46.5" customHeight="1" x14ac:dyDescent="0.25">
      <c r="A1243" s="2"/>
      <c r="B1243" s="90"/>
      <c r="C1243" s="91"/>
      <c r="D1243" s="92"/>
      <c r="E1243" s="78" t="s">
        <v>87</v>
      </c>
      <c r="F1243" s="79" t="s">
        <v>15</v>
      </c>
      <c r="G1243" s="80" t="str">
        <f>'[2]8 PERHUBUNGAN'!D27</f>
        <v>Pengadaan Moda Transportasi Barang dan Penumpang DAK AFIRMASI</v>
      </c>
      <c r="H1243" s="81"/>
      <c r="I1243" s="82">
        <f>'[2]8 PERHUBUNGAN'!M27</f>
        <v>2163600000</v>
      </c>
      <c r="J1243" s="83"/>
      <c r="K1243" s="83"/>
      <c r="L1243" s="72"/>
      <c r="M1243" s="72"/>
      <c r="N1243" s="84">
        <f t="shared" si="46"/>
        <v>2163600000</v>
      </c>
      <c r="O1243" s="63"/>
      <c r="P1243" s="11"/>
      <c r="Q1243" s="1"/>
      <c r="R1243" s="1"/>
    </row>
    <row r="1244" spans="1:26" ht="31.5" customHeight="1" x14ac:dyDescent="0.25">
      <c r="A1244" s="2"/>
      <c r="B1244" s="90"/>
      <c r="C1244" s="91"/>
      <c r="D1244" s="92"/>
      <c r="E1244" s="78" t="s">
        <v>87</v>
      </c>
      <c r="F1244" s="79" t="s">
        <v>15</v>
      </c>
      <c r="G1244" s="80" t="str">
        <f>'[2]8 PERHUBUNGAN'!D28</f>
        <v>Pembangunan Dermaga/Tambatan Perahu DAK AFIRMASI</v>
      </c>
      <c r="H1244" s="81"/>
      <c r="I1244" s="82">
        <f>'[2]8 PERHUBUNGAN'!M28</f>
        <v>2163600000</v>
      </c>
      <c r="J1244" s="83"/>
      <c r="K1244" s="83"/>
      <c r="L1244" s="72"/>
      <c r="M1244" s="72"/>
      <c r="N1244" s="84">
        <f t="shared" si="46"/>
        <v>2163600000</v>
      </c>
      <c r="O1244" s="63"/>
      <c r="P1244" s="11"/>
      <c r="Q1244" s="1"/>
      <c r="R1244" s="1"/>
    </row>
    <row r="1245" spans="1:26" ht="31.5" customHeight="1" x14ac:dyDescent="0.25">
      <c r="A1245" s="2"/>
      <c r="B1245" s="90"/>
      <c r="C1245" s="91"/>
      <c r="D1245" s="92"/>
      <c r="E1245" s="78" t="s">
        <v>87</v>
      </c>
      <c r="F1245" s="79" t="s">
        <v>15</v>
      </c>
      <c r="G1245" s="80" t="str">
        <f>'[2]8 PERHUBUNGAN'!D29</f>
        <v>Pengadaan Kendaraan Angkutan Perintis DAK REGULER</v>
      </c>
      <c r="H1245" s="81"/>
      <c r="I1245" s="82">
        <f>'[2]8 PERHUBUNGAN'!M29</f>
        <v>1182002000</v>
      </c>
      <c r="J1245" s="83"/>
      <c r="K1245" s="83"/>
      <c r="L1245" s="72"/>
      <c r="M1245" s="72"/>
      <c r="N1245" s="84">
        <f t="shared" si="46"/>
        <v>1182002000</v>
      </c>
      <c r="O1245" s="63"/>
      <c r="P1245" s="11"/>
      <c r="Q1245" s="1"/>
      <c r="R1245" s="1"/>
    </row>
    <row r="1246" spans="1:26" ht="31.5" customHeight="1" x14ac:dyDescent="0.25">
      <c r="A1246" s="2"/>
      <c r="B1246" s="90"/>
      <c r="C1246" s="91"/>
      <c r="D1246" s="92"/>
      <c r="E1246" s="78" t="s">
        <v>87</v>
      </c>
      <c r="F1246" s="79" t="s">
        <v>15</v>
      </c>
      <c r="G1246" s="80" t="str">
        <f>+'[2]8 PERHUBUNGAN'!D30</f>
        <v>Pengadaan Kendaraan Angkutan Perintis DAU</v>
      </c>
      <c r="H1246" s="81"/>
      <c r="I1246" s="82">
        <f>'[2]8 PERHUBUNGAN'!M30</f>
        <v>16000000</v>
      </c>
      <c r="J1246" s="83"/>
      <c r="K1246" s="83"/>
      <c r="L1246" s="72"/>
      <c r="M1246" s="72"/>
      <c r="N1246" s="84">
        <f t="shared" si="46"/>
        <v>16000000</v>
      </c>
      <c r="O1246" s="63"/>
      <c r="P1246" s="11"/>
      <c r="Q1246" s="1"/>
      <c r="R1246" s="1"/>
    </row>
    <row r="1247" spans="1:26" ht="14.25" customHeight="1" x14ac:dyDescent="0.25">
      <c r="B1247" s="90"/>
      <c r="C1247" s="91"/>
      <c r="D1247" s="89"/>
      <c r="E1247" s="78"/>
      <c r="F1247" s="79"/>
      <c r="G1247" s="79"/>
      <c r="H1247" s="79"/>
      <c r="I1247" s="82"/>
      <c r="J1247" s="83"/>
      <c r="K1247" s="83"/>
      <c r="L1247" s="72"/>
      <c r="M1247" s="72"/>
      <c r="N1247" s="84"/>
      <c r="O1247" s="63"/>
      <c r="S1247" s="1" t="s">
        <v>324</v>
      </c>
      <c r="T1247" s="1">
        <f>SUM(I1300:I1300)</f>
        <v>0</v>
      </c>
      <c r="U1247" s="1">
        <v>600000000</v>
      </c>
      <c r="V1247" s="1">
        <f>U1247-T1247</f>
        <v>600000000</v>
      </c>
    </row>
    <row r="1248" spans="1:26" s="18" customFormat="1" ht="24.75" customHeight="1" x14ac:dyDescent="0.25">
      <c r="B1248" s="98"/>
      <c r="C1248" s="99"/>
      <c r="D1248" s="89"/>
      <c r="E1248" s="323" t="s">
        <v>282</v>
      </c>
      <c r="F1248" s="96"/>
      <c r="G1248" s="96"/>
      <c r="H1248" s="182"/>
      <c r="I1248" s="70">
        <f>SUM(I1249)</f>
        <v>1107803000</v>
      </c>
      <c r="J1248" s="71"/>
      <c r="K1248" s="71"/>
      <c r="L1248" s="72">
        <v>5</v>
      </c>
      <c r="M1248" s="72" t="s">
        <v>108</v>
      </c>
      <c r="N1248" s="73">
        <f t="shared" si="46"/>
        <v>1107803000</v>
      </c>
      <c r="O1248" s="74" t="s">
        <v>18</v>
      </c>
      <c r="P1248" s="11"/>
      <c r="S1248" s="18" t="s">
        <v>325</v>
      </c>
      <c r="T1248" s="18">
        <f>SUM(I1302:I1303)</f>
        <v>3442554175</v>
      </c>
      <c r="U1248" s="18">
        <v>2250000000</v>
      </c>
      <c r="V1248" s="18">
        <f>U1248-T1248</f>
        <v>-1192554175</v>
      </c>
    </row>
    <row r="1249" spans="1:22" ht="28.5" customHeight="1" x14ac:dyDescent="0.25">
      <c r="B1249" s="90"/>
      <c r="C1249" s="91"/>
      <c r="D1249" s="95"/>
      <c r="E1249" s="78" t="s">
        <v>110</v>
      </c>
      <c r="F1249" s="102" t="str">
        <f>'[2]30 HUTBUN'!D25</f>
        <v>Pengembangan Jalan Kantong Produksi (DAK)</v>
      </c>
      <c r="G1249" s="102"/>
      <c r="H1249" s="102"/>
      <c r="I1249" s="82">
        <f>'[2]30 HUTBUN'!M25</f>
        <v>1107803000</v>
      </c>
      <c r="J1249" s="83"/>
      <c r="K1249" s="83"/>
      <c r="L1249" s="72"/>
      <c r="M1249" s="72"/>
      <c r="N1249" s="84">
        <f t="shared" si="46"/>
        <v>1107803000</v>
      </c>
      <c r="O1249" s="63"/>
      <c r="P1249" s="11"/>
      <c r="Q1249" s="1"/>
      <c r="R1249" s="1"/>
      <c r="S1249" s="1" t="s">
        <v>326</v>
      </c>
      <c r="T1249" s="1">
        <f>SUM(I1306:I1307)</f>
        <v>345541000</v>
      </c>
      <c r="U1249" s="1">
        <v>550000000</v>
      </c>
      <c r="V1249" s="1">
        <f>U1249-T1249</f>
        <v>204459000</v>
      </c>
    </row>
    <row r="1250" spans="1:22" ht="14.25" customHeight="1" x14ac:dyDescent="0.25">
      <c r="B1250" s="90"/>
      <c r="C1250" s="91"/>
      <c r="D1250" s="89"/>
      <c r="E1250" s="78"/>
      <c r="F1250" s="79"/>
      <c r="G1250" s="79"/>
      <c r="H1250" s="79"/>
      <c r="I1250" s="82"/>
      <c r="J1250" s="83"/>
      <c r="K1250" s="83"/>
      <c r="L1250" s="72"/>
      <c r="M1250" s="72"/>
      <c r="N1250" s="84"/>
      <c r="O1250" s="63"/>
      <c r="S1250" s="1" t="s">
        <v>327</v>
      </c>
      <c r="U1250" s="1">
        <v>50000000</v>
      </c>
    </row>
    <row r="1251" spans="1:22" s="18" customFormat="1" ht="24.75" customHeight="1" x14ac:dyDescent="0.25">
      <c r="B1251" s="98"/>
      <c r="C1251" s="99"/>
      <c r="D1251" s="89"/>
      <c r="E1251" s="96" t="s">
        <v>328</v>
      </c>
      <c r="F1251" s="96"/>
      <c r="G1251" s="96"/>
      <c r="H1251" s="96"/>
      <c r="I1251" s="70">
        <f>SUM(I1252:I1253)</f>
        <v>4715770000</v>
      </c>
      <c r="J1251" s="71"/>
      <c r="K1251" s="71"/>
      <c r="L1251" s="72">
        <v>5</v>
      </c>
      <c r="M1251" s="72" t="s">
        <v>108</v>
      </c>
      <c r="N1251" s="73">
        <f t="shared" si="46"/>
        <v>4715770000</v>
      </c>
      <c r="O1251" s="74" t="s">
        <v>18</v>
      </c>
      <c r="P1251" s="11"/>
      <c r="S1251" s="18" t="s">
        <v>328</v>
      </c>
      <c r="T1251" s="18">
        <f>SUM(I1252:I1253)</f>
        <v>4715770000</v>
      </c>
      <c r="U1251" s="18">
        <v>425000000</v>
      </c>
      <c r="V1251" s="18">
        <f>U1251-T1251</f>
        <v>-4290770000</v>
      </c>
    </row>
    <row r="1252" spans="1:22" ht="24.75" customHeight="1" x14ac:dyDescent="0.25">
      <c r="B1252" s="87"/>
      <c r="C1252" s="88"/>
      <c r="D1252" s="95"/>
      <c r="E1252" s="78" t="s">
        <v>110</v>
      </c>
      <c r="F1252" s="102" t="str">
        <f>'[2]30 HUTBUN'!D20</f>
        <v>Pegelolaan Lahan Dan Air</v>
      </c>
      <c r="G1252" s="102"/>
      <c r="H1252" s="102"/>
      <c r="I1252" s="82">
        <f>'[2]30 HUTBUN'!M20</f>
        <v>4317800000</v>
      </c>
      <c r="J1252" s="83"/>
      <c r="K1252" s="83"/>
      <c r="L1252" s="72"/>
      <c r="M1252" s="72"/>
      <c r="N1252" s="84">
        <f t="shared" si="46"/>
        <v>4317800000</v>
      </c>
      <c r="O1252" s="63"/>
      <c r="T1252" s="1" t="e">
        <f>SUM(T1251,T1249,T1248,T1247,T1100,T1099,T1098,T1097,T1096,T1095)</f>
        <v>#REF!</v>
      </c>
      <c r="U1252" s="1" t="e">
        <f>SUM(U1095:U1388,U1251)</f>
        <v>#REF!</v>
      </c>
    </row>
    <row r="1253" spans="1:22" ht="27.75" customHeight="1" x14ac:dyDescent="0.25">
      <c r="B1253" s="87"/>
      <c r="C1253" s="88"/>
      <c r="D1253" s="89"/>
      <c r="E1253" s="78" t="s">
        <v>110</v>
      </c>
      <c r="F1253" s="102" t="str">
        <f>'[2]30 HUTBUN'!D21</f>
        <v>Pengembangan Pertanian Pada Lahan Kering</v>
      </c>
      <c r="G1253" s="102"/>
      <c r="H1253" s="102"/>
      <c r="I1253" s="82">
        <f>'[2]30 HUTBUN'!M21</f>
        <v>397970000</v>
      </c>
      <c r="J1253" s="83"/>
      <c r="K1253" s="83"/>
      <c r="L1253" s="72"/>
      <c r="M1253" s="72"/>
      <c r="N1253" s="84">
        <f t="shared" si="46"/>
        <v>397970000</v>
      </c>
      <c r="O1253" s="63"/>
      <c r="P1253" s="11"/>
      <c r="Q1253" s="1"/>
      <c r="R1253" s="1"/>
    </row>
    <row r="1254" spans="1:22" ht="16.5" customHeight="1" x14ac:dyDescent="0.25">
      <c r="B1254" s="90"/>
      <c r="C1254" s="91"/>
      <c r="D1254" s="89"/>
      <c r="E1254" s="78"/>
      <c r="F1254" s="79"/>
      <c r="G1254" s="79"/>
      <c r="H1254" s="79"/>
      <c r="I1254" s="82"/>
      <c r="J1254" s="83"/>
      <c r="K1254" s="83"/>
      <c r="L1254" s="72"/>
      <c r="M1254" s="72"/>
      <c r="N1254" s="84"/>
      <c r="O1254" s="63"/>
    </row>
    <row r="1255" spans="1:22" ht="41.25" customHeight="1" x14ac:dyDescent="0.25">
      <c r="A1255" s="2"/>
      <c r="B1255" s="90"/>
      <c r="C1255" s="91"/>
      <c r="D1255" s="89"/>
      <c r="E1255" s="67" t="s">
        <v>120</v>
      </c>
      <c r="F1255" s="79" t="s">
        <v>15</v>
      </c>
      <c r="G1255" s="69" t="s">
        <v>329</v>
      </c>
      <c r="H1255" s="69"/>
      <c r="I1255" s="70">
        <f>SUM(I1256)</f>
        <v>197160000</v>
      </c>
      <c r="J1255" s="83"/>
      <c r="K1255" s="83"/>
      <c r="L1255" s="72">
        <v>5</v>
      </c>
      <c r="M1255" s="72" t="s">
        <v>285</v>
      </c>
      <c r="N1255" s="73">
        <f t="shared" si="46"/>
        <v>197160000</v>
      </c>
      <c r="O1255" s="74" t="s">
        <v>18</v>
      </c>
      <c r="P1255" s="198"/>
      <c r="Q1255" s="1"/>
      <c r="R1255" s="298"/>
    </row>
    <row r="1256" spans="1:22" ht="27" customHeight="1" x14ac:dyDescent="0.25">
      <c r="A1256" s="2"/>
      <c r="B1256" s="90"/>
      <c r="C1256" s="91"/>
      <c r="D1256" s="92"/>
      <c r="E1256" s="78" t="s">
        <v>87</v>
      </c>
      <c r="F1256" s="79" t="s">
        <v>15</v>
      </c>
      <c r="G1256" s="80" t="str">
        <f>'[2]31 ESDM'!D22</f>
        <v>Koordinasi Pengembangan Ketenagalistrikan</v>
      </c>
      <c r="H1256" s="80"/>
      <c r="I1256" s="82">
        <f>'[2]31 ESDM'!M22</f>
        <v>197160000</v>
      </c>
      <c r="J1256" s="83"/>
      <c r="K1256" s="83"/>
      <c r="L1256" s="72"/>
      <c r="M1256" s="72"/>
      <c r="N1256" s="84">
        <f t="shared" si="46"/>
        <v>197160000</v>
      </c>
      <c r="O1256" s="63"/>
      <c r="P1256" s="11"/>
      <c r="Q1256" s="1"/>
      <c r="R1256" s="1"/>
    </row>
    <row r="1257" spans="1:22" ht="15" customHeight="1" x14ac:dyDescent="0.25">
      <c r="A1257" s="2"/>
      <c r="B1257" s="90"/>
      <c r="C1257" s="91"/>
      <c r="D1257" s="89"/>
      <c r="E1257" s="78"/>
      <c r="F1257" s="79"/>
      <c r="G1257" s="79"/>
      <c r="H1257" s="78"/>
      <c r="I1257" s="82"/>
      <c r="J1257" s="83"/>
      <c r="K1257" s="83"/>
      <c r="L1257" s="72"/>
      <c r="M1257" s="72"/>
      <c r="N1257" s="84"/>
      <c r="O1257" s="63"/>
      <c r="P1257" s="11"/>
      <c r="Q1257" s="1"/>
      <c r="R1257" s="1"/>
    </row>
    <row r="1258" spans="1:22" ht="39.75" customHeight="1" x14ac:dyDescent="0.25">
      <c r="A1258" s="2"/>
      <c r="B1258" s="90"/>
      <c r="C1258" s="91"/>
      <c r="D1258" s="89"/>
      <c r="E1258" s="67" t="s">
        <v>120</v>
      </c>
      <c r="F1258" s="79" t="s">
        <v>15</v>
      </c>
      <c r="G1258" s="69" t="s">
        <v>330</v>
      </c>
      <c r="H1258" s="69"/>
      <c r="I1258" s="70">
        <f>SUM(I1259)</f>
        <v>64900000</v>
      </c>
      <c r="J1258" s="83"/>
      <c r="K1258" s="83"/>
      <c r="L1258" s="72">
        <v>5</v>
      </c>
      <c r="M1258" s="72" t="s">
        <v>285</v>
      </c>
      <c r="N1258" s="73">
        <f t="shared" si="46"/>
        <v>64900000</v>
      </c>
      <c r="O1258" s="74" t="s">
        <v>18</v>
      </c>
      <c r="P1258" s="198"/>
      <c r="Q1258" s="1"/>
      <c r="R1258" s="298"/>
    </row>
    <row r="1259" spans="1:22" ht="29.25" customHeight="1" x14ac:dyDescent="0.25">
      <c r="A1259" s="2"/>
      <c r="B1259" s="90"/>
      <c r="C1259" s="91"/>
      <c r="D1259" s="92"/>
      <c r="E1259" s="78" t="s">
        <v>110</v>
      </c>
      <c r="F1259" s="79"/>
      <c r="G1259" s="80" t="str">
        <f>'[2]31 ESDM'!D24</f>
        <v>Pembinaan Usaha Hilir Minyak dan Gas Bumi</v>
      </c>
      <c r="H1259" s="80"/>
      <c r="I1259" s="82">
        <f>'[2]31 ESDM'!M24</f>
        <v>64900000</v>
      </c>
      <c r="J1259" s="83"/>
      <c r="K1259" s="83"/>
      <c r="L1259" s="72"/>
      <c r="M1259" s="72"/>
      <c r="N1259" s="84">
        <f t="shared" si="46"/>
        <v>64900000</v>
      </c>
      <c r="O1259" s="63"/>
      <c r="P1259" s="11"/>
      <c r="Q1259" s="1"/>
      <c r="R1259" s="1"/>
    </row>
    <row r="1260" spans="1:22" ht="16.5" customHeight="1" x14ac:dyDescent="0.25">
      <c r="A1260" s="2"/>
      <c r="B1260" s="147"/>
      <c r="C1260" s="148"/>
      <c r="D1260" s="92"/>
      <c r="E1260" s="150"/>
      <c r="F1260" s="188"/>
      <c r="G1260" s="150"/>
      <c r="H1260" s="150"/>
      <c r="I1260" s="151"/>
      <c r="J1260" s="152"/>
      <c r="K1260" s="152"/>
      <c r="L1260" s="134"/>
      <c r="M1260" s="134"/>
      <c r="N1260" s="153"/>
      <c r="O1260" s="63"/>
      <c r="P1260" s="11"/>
      <c r="Q1260" s="1"/>
      <c r="R1260" s="1"/>
    </row>
    <row r="1261" spans="1:22" ht="39" customHeight="1" x14ac:dyDescent="0.25">
      <c r="A1261" s="2"/>
      <c r="B1261" s="147"/>
      <c r="C1261" s="148"/>
      <c r="D1261" s="92"/>
      <c r="E1261" s="67" t="s">
        <v>120</v>
      </c>
      <c r="F1261" s="79" t="s">
        <v>15</v>
      </c>
      <c r="G1261" s="69" t="str">
        <f>+'[1]31 ESDM'!G36</f>
        <v>Program Pembinaan Usaha Pertambangan Mineral Logam dan Batuan</v>
      </c>
      <c r="H1261" s="133"/>
      <c r="I1261" s="232">
        <f>SUM(I1262)</f>
        <v>212430000</v>
      </c>
      <c r="J1261" s="152"/>
      <c r="K1261" s="152"/>
      <c r="L1261" s="72">
        <v>5</v>
      </c>
      <c r="M1261" s="72" t="s">
        <v>285</v>
      </c>
      <c r="N1261" s="73">
        <f t="shared" ref="N1261:N1262" si="47">+I1261+K1261</f>
        <v>212430000</v>
      </c>
      <c r="O1261" s="74" t="s">
        <v>18</v>
      </c>
      <c r="P1261" s="11"/>
      <c r="Q1261" s="1"/>
      <c r="R1261" s="1"/>
    </row>
    <row r="1262" spans="1:22" ht="28.5" customHeight="1" x14ac:dyDescent="0.25">
      <c r="A1262" s="2"/>
      <c r="B1262" s="147"/>
      <c r="C1262" s="148"/>
      <c r="D1262" s="92"/>
      <c r="E1262" s="78" t="s">
        <v>110</v>
      </c>
      <c r="F1262" s="188"/>
      <c r="G1262" s="80" t="str">
        <f>'[2]31 ESDM'!D26</f>
        <v>Pemutakhiran data base Wilayah Izin Usaha Pertambangan Batuan</v>
      </c>
      <c r="H1262" s="80"/>
      <c r="I1262" s="82">
        <f>'[2]31 ESDM'!M26</f>
        <v>212430000</v>
      </c>
      <c r="J1262" s="152"/>
      <c r="K1262" s="152"/>
      <c r="L1262" s="72"/>
      <c r="M1262" s="72"/>
      <c r="N1262" s="84">
        <f t="shared" si="47"/>
        <v>212430000</v>
      </c>
      <c r="O1262" s="63"/>
      <c r="P1262" s="11"/>
      <c r="Q1262" s="1"/>
      <c r="R1262" s="1"/>
    </row>
    <row r="1263" spans="1:22" ht="18.75" customHeight="1" thickBot="1" x14ac:dyDescent="0.3">
      <c r="A1263" s="2"/>
      <c r="B1263" s="147"/>
      <c r="C1263" s="148"/>
      <c r="D1263" s="89"/>
      <c r="E1263" s="150"/>
      <c r="F1263" s="188"/>
      <c r="G1263" s="188"/>
      <c r="H1263" s="188"/>
      <c r="I1263" s="151"/>
      <c r="J1263" s="152"/>
      <c r="K1263" s="152"/>
      <c r="L1263" s="134"/>
      <c r="M1263" s="134"/>
      <c r="N1263" s="153">
        <f t="shared" si="46"/>
        <v>0</v>
      </c>
      <c r="O1263" s="63"/>
      <c r="P1263" s="11"/>
      <c r="Q1263" s="1"/>
      <c r="R1263" s="1"/>
    </row>
    <row r="1264" spans="1:22" ht="39" customHeight="1" thickTop="1" thickBot="1" x14ac:dyDescent="0.3">
      <c r="B1264" s="307"/>
      <c r="C1264" s="308"/>
      <c r="D1264" s="166" t="s">
        <v>331</v>
      </c>
      <c r="E1264" s="167"/>
      <c r="F1264" s="167"/>
      <c r="G1264" s="167"/>
      <c r="H1264" s="168"/>
      <c r="I1264" s="204">
        <f>I1261+I1258+I1255+I1251+I1248+I1240+I1234+I1231+I1223+I1210+I1205+I1202+I1197+I1194+I1183+I1179+I1176+I1167+I1163+I1146+I1228</f>
        <v>215305019710</v>
      </c>
      <c r="J1264" s="205"/>
      <c r="K1264" s="205"/>
      <c r="L1264" s="170"/>
      <c r="M1264" s="170"/>
      <c r="N1264" s="309">
        <f t="shared" si="46"/>
        <v>215305019710</v>
      </c>
      <c r="O1264" s="206"/>
      <c r="P1264" s="145" t="e">
        <f>+N1264+'[5]Rekap NAS'!#REF!</f>
        <v>#REF!</v>
      </c>
      <c r="Q1264" s="173" t="e">
        <f>+P1264/P1336*100</f>
        <v>#REF!</v>
      </c>
      <c r="R1264" s="1"/>
    </row>
    <row r="1265" spans="1:26" ht="13.5" customHeight="1" thickTop="1" x14ac:dyDescent="0.25">
      <c r="B1265" s="54"/>
      <c r="C1265" s="55"/>
      <c r="D1265" s="174"/>
      <c r="E1265" s="57"/>
      <c r="F1265" s="58"/>
      <c r="G1265" s="58"/>
      <c r="H1265" s="58"/>
      <c r="I1265" s="59"/>
      <c r="J1265" s="60"/>
      <c r="K1265" s="60"/>
      <c r="L1265" s="61"/>
      <c r="M1265" s="61"/>
      <c r="N1265" s="62"/>
      <c r="O1265" s="63"/>
      <c r="P1265" s="11"/>
      <c r="Q1265" s="1"/>
      <c r="R1265" s="1"/>
      <c r="Z1265" s="108"/>
    </row>
    <row r="1266" spans="1:26" s="18" customFormat="1" ht="29.25" customHeight="1" x14ac:dyDescent="0.2">
      <c r="A1266" s="97"/>
      <c r="B1266" s="177">
        <v>9</v>
      </c>
      <c r="C1266" s="178"/>
      <c r="D1266" s="66" t="s">
        <v>332</v>
      </c>
      <c r="E1266" s="67" t="s">
        <v>120</v>
      </c>
      <c r="F1266" s="68" t="s">
        <v>15</v>
      </c>
      <c r="G1266" s="69" t="s">
        <v>209</v>
      </c>
      <c r="H1266" s="69"/>
      <c r="I1266" s="70">
        <f>SUM(I1267:I1276)</f>
        <v>4582309950</v>
      </c>
      <c r="J1266" s="144"/>
      <c r="K1266" s="144"/>
      <c r="L1266" s="72">
        <v>9</v>
      </c>
      <c r="M1266" s="72" t="s">
        <v>204</v>
      </c>
      <c r="N1266" s="73">
        <f t="shared" ref="N1266:N1324" si="48">+I1266+K1266</f>
        <v>4582309950</v>
      </c>
      <c r="O1266" s="74" t="s">
        <v>18</v>
      </c>
      <c r="P1266" s="198"/>
    </row>
    <row r="1267" spans="1:26" s="2" customFormat="1" ht="30" customHeight="1" x14ac:dyDescent="0.25">
      <c r="B1267" s="90"/>
      <c r="C1267" s="91"/>
      <c r="D1267" s="227"/>
      <c r="E1267" s="78" t="s">
        <v>87</v>
      </c>
      <c r="F1267" s="79" t="s">
        <v>15</v>
      </c>
      <c r="G1267" s="80" t="str">
        <f>'[2]9 BLHD'!D20</f>
        <v>Koordinasi penilaian kota sehat/adipura</v>
      </c>
      <c r="H1267" s="80"/>
      <c r="I1267" s="82">
        <f>'[2]9 BLHD'!M20</f>
        <v>146170000</v>
      </c>
      <c r="J1267" s="83"/>
      <c r="K1267" s="83"/>
      <c r="L1267" s="72"/>
      <c r="M1267" s="72"/>
      <c r="N1267" s="84">
        <f t="shared" si="48"/>
        <v>146170000</v>
      </c>
      <c r="O1267" s="63"/>
      <c r="P1267" s="11"/>
      <c r="Q1267" s="1"/>
      <c r="R1267" s="1"/>
      <c r="S1267" s="1"/>
      <c r="T1267" s="1"/>
      <c r="U1267" s="1"/>
      <c r="V1267" s="1"/>
      <c r="Z1267" s="108"/>
    </row>
    <row r="1268" spans="1:26" s="2" customFormat="1" ht="18.75" customHeight="1" x14ac:dyDescent="0.25">
      <c r="B1268" s="90"/>
      <c r="C1268" s="91"/>
      <c r="D1268" s="85"/>
      <c r="E1268" s="78" t="s">
        <v>87</v>
      </c>
      <c r="F1268" s="79" t="s">
        <v>15</v>
      </c>
      <c r="G1268" s="80" t="str">
        <f>'[2]9 BLHD'!D21</f>
        <v>Koordinasi penyusunan AMDAL</v>
      </c>
      <c r="H1268" s="80"/>
      <c r="I1268" s="82">
        <f>'[2]9 BLHD'!M21</f>
        <v>101400000</v>
      </c>
      <c r="J1268" s="83"/>
      <c r="K1268" s="83"/>
      <c r="L1268" s="72"/>
      <c r="M1268" s="72"/>
      <c r="N1268" s="84">
        <f t="shared" si="48"/>
        <v>101400000</v>
      </c>
      <c r="O1268" s="63"/>
      <c r="P1268" s="11"/>
      <c r="Q1268" s="1"/>
      <c r="R1268" s="1"/>
      <c r="S1268" s="1"/>
      <c r="T1268" s="1"/>
      <c r="U1268" s="1"/>
      <c r="V1268" s="1"/>
      <c r="Z1268" s="108"/>
    </row>
    <row r="1269" spans="1:26" ht="42" customHeight="1" x14ac:dyDescent="0.25">
      <c r="A1269" s="2"/>
      <c r="B1269" s="90"/>
      <c r="C1269" s="91"/>
      <c r="D1269" s="85"/>
      <c r="E1269" s="78" t="s">
        <v>87</v>
      </c>
      <c r="F1269" s="79" t="s">
        <v>15</v>
      </c>
      <c r="G1269" s="80" t="str">
        <f>'[2]9 BLHD'!D22</f>
        <v>Peningkatan peran serta masyarakat dalam perlindungan dan konservasi SDA</v>
      </c>
      <c r="H1269" s="80"/>
      <c r="I1269" s="82">
        <f>'[2]9 BLHD'!M22</f>
        <v>190187500</v>
      </c>
      <c r="J1269" s="83"/>
      <c r="K1269" s="83"/>
      <c r="L1269" s="72"/>
      <c r="M1269" s="72"/>
      <c r="N1269" s="84">
        <f t="shared" si="48"/>
        <v>190187500</v>
      </c>
      <c r="O1269" s="63"/>
      <c r="P1269" s="11"/>
      <c r="Q1269" s="1"/>
      <c r="R1269" s="1"/>
    </row>
    <row r="1270" spans="1:26" s="2" customFormat="1" ht="29.25" customHeight="1" x14ac:dyDescent="0.25">
      <c r="B1270" s="90"/>
      <c r="C1270" s="91"/>
      <c r="D1270" s="324"/>
      <c r="E1270" s="78" t="s">
        <v>87</v>
      </c>
      <c r="F1270" s="79" t="s">
        <v>15</v>
      </c>
      <c r="G1270" s="80" t="str">
        <f>'[2]9 BLHD'!D23</f>
        <v>Pengawasan dan pengendalian lingkungan hidup wilayah</v>
      </c>
      <c r="H1270" s="80"/>
      <c r="I1270" s="82">
        <f>'[2]9 BLHD'!M23</f>
        <v>80659000</v>
      </c>
      <c r="J1270" s="83"/>
      <c r="K1270" s="83"/>
      <c r="L1270" s="72"/>
      <c r="M1270" s="72"/>
      <c r="N1270" s="84">
        <f t="shared" si="48"/>
        <v>80659000</v>
      </c>
      <c r="O1270" s="63"/>
      <c r="P1270" s="11"/>
      <c r="Q1270" s="1"/>
      <c r="R1270" s="1"/>
      <c r="S1270" s="1"/>
      <c r="T1270" s="1"/>
      <c r="U1270" s="1"/>
      <c r="V1270" s="1"/>
      <c r="Z1270" s="108"/>
    </row>
    <row r="1271" spans="1:26" s="2" customFormat="1" ht="34.5" customHeight="1" x14ac:dyDescent="0.25">
      <c r="B1271" s="90"/>
      <c r="C1271" s="91"/>
      <c r="D1271" s="92"/>
      <c r="E1271" s="78" t="s">
        <v>87</v>
      </c>
      <c r="F1271" s="79" t="s">
        <v>15</v>
      </c>
      <c r="G1271" s="80" t="str">
        <f>'[2]9 BLHD'!D24</f>
        <v>Pengadaan sarana dan prasarana penunjang SDA dan LH (DAK)</v>
      </c>
      <c r="H1271" s="80"/>
      <c r="I1271" s="82">
        <f>'[2]9 BLHD'!M24</f>
        <v>2394217000</v>
      </c>
      <c r="J1271" s="83"/>
      <c r="K1271" s="83"/>
      <c r="L1271" s="72"/>
      <c r="M1271" s="72"/>
      <c r="N1271" s="84">
        <f t="shared" si="48"/>
        <v>2394217000</v>
      </c>
      <c r="O1271" s="63"/>
      <c r="P1271" s="11"/>
      <c r="Q1271" s="1"/>
      <c r="R1271" s="1"/>
      <c r="S1271" s="1"/>
      <c r="T1271" s="1"/>
      <c r="U1271" s="1"/>
      <c r="V1271" s="1"/>
      <c r="Z1271" s="108"/>
    </row>
    <row r="1272" spans="1:26" ht="42" customHeight="1" x14ac:dyDescent="0.25">
      <c r="A1272" s="2"/>
      <c r="B1272" s="90"/>
      <c r="C1272" s="91"/>
      <c r="D1272" s="92"/>
      <c r="E1272" s="78" t="s">
        <v>87</v>
      </c>
      <c r="F1272" s="79" t="s">
        <v>15</v>
      </c>
      <c r="G1272" s="80" t="str">
        <f>'[2]9 BLHD'!D25</f>
        <v>Pengadaan sarana dan prasarana penunjang SDA dan LH (pendamping DAK)</v>
      </c>
      <c r="H1272" s="80"/>
      <c r="I1272" s="82">
        <f>'[2]9 BLHD'!M25</f>
        <v>412628950</v>
      </c>
      <c r="J1272" s="83"/>
      <c r="K1272" s="83"/>
      <c r="L1272" s="72"/>
      <c r="M1272" s="72"/>
      <c r="N1272" s="84">
        <f t="shared" si="48"/>
        <v>412628950</v>
      </c>
      <c r="O1272" s="63"/>
      <c r="P1272" s="11"/>
      <c r="Q1272" s="1"/>
      <c r="R1272" s="1"/>
    </row>
    <row r="1273" spans="1:26" ht="32.25" customHeight="1" x14ac:dyDescent="0.25">
      <c r="A1273" s="2"/>
      <c r="B1273" s="90"/>
      <c r="C1273" s="91"/>
      <c r="D1273" s="92"/>
      <c r="E1273" s="78" t="s">
        <v>87</v>
      </c>
      <c r="F1273" s="79" t="s">
        <v>15</v>
      </c>
      <c r="G1273" s="80" t="str">
        <f>'[2]9 BLHD'!D26</f>
        <v>Pelaksanaan pengelolaan lingkungan hidup kota Donggala</v>
      </c>
      <c r="H1273" s="80"/>
      <c r="I1273" s="82">
        <f>'[2]9 BLHD'!M26</f>
        <v>818935500</v>
      </c>
      <c r="J1273" s="83"/>
      <c r="K1273" s="83"/>
      <c r="L1273" s="72"/>
      <c r="M1273" s="72"/>
      <c r="N1273" s="84">
        <f t="shared" si="48"/>
        <v>818935500</v>
      </c>
      <c r="O1273" s="63"/>
      <c r="P1273" s="11"/>
      <c r="Q1273" s="1"/>
      <c r="R1273" s="1"/>
    </row>
    <row r="1274" spans="1:26" s="2" customFormat="1" ht="45.75" customHeight="1" x14ac:dyDescent="0.25">
      <c r="B1274" s="90"/>
      <c r="C1274" s="91"/>
      <c r="D1274" s="92"/>
      <c r="E1274" s="78" t="s">
        <v>87</v>
      </c>
      <c r="F1274" s="79" t="s">
        <v>15</v>
      </c>
      <c r="G1274" s="80" t="str">
        <f>'[2]9 BLHD'!D27</f>
        <v>Penguatan kelembagaan laboratorium lingkungan hidup kabupaten Donggala</v>
      </c>
      <c r="H1274" s="80"/>
      <c r="I1274" s="82">
        <f>'[2]9 BLHD'!M27</f>
        <v>282380000</v>
      </c>
      <c r="J1274" s="83"/>
      <c r="K1274" s="83"/>
      <c r="L1274" s="72"/>
      <c r="M1274" s="72"/>
      <c r="N1274" s="84">
        <f t="shared" si="48"/>
        <v>282380000</v>
      </c>
      <c r="O1274" s="63"/>
      <c r="P1274" s="11"/>
      <c r="Q1274" s="1"/>
      <c r="R1274" s="1"/>
      <c r="S1274" s="1"/>
      <c r="T1274" s="1"/>
      <c r="U1274" s="1"/>
      <c r="V1274" s="1"/>
      <c r="Z1274" s="108"/>
    </row>
    <row r="1275" spans="1:26" s="2" customFormat="1" ht="28.5" customHeight="1" x14ac:dyDescent="0.25">
      <c r="B1275" s="90"/>
      <c r="C1275" s="91"/>
      <c r="D1275" s="92"/>
      <c r="E1275" s="78" t="s">
        <v>87</v>
      </c>
      <c r="F1275" s="79" t="s">
        <v>15</v>
      </c>
      <c r="G1275" s="80" t="str">
        <f>'[2]9 BLHD'!D28</f>
        <v>Pengawasan pelaksanaan kebijakan bidang lingkungan hidup</v>
      </c>
      <c r="H1275" s="80"/>
      <c r="I1275" s="82">
        <f>'[2]9 BLHD'!M28</f>
        <v>114500000</v>
      </c>
      <c r="J1275" s="83"/>
      <c r="K1275" s="83"/>
      <c r="L1275" s="72"/>
      <c r="M1275" s="72"/>
      <c r="N1275" s="84">
        <f t="shared" si="48"/>
        <v>114500000</v>
      </c>
      <c r="O1275" s="63"/>
      <c r="P1275" s="11"/>
      <c r="Q1275" s="1"/>
      <c r="R1275" s="1"/>
      <c r="S1275" s="1"/>
      <c r="T1275" s="1"/>
      <c r="U1275" s="1"/>
      <c r="V1275" s="1"/>
      <c r="Z1275" s="108"/>
    </row>
    <row r="1276" spans="1:26" s="2" customFormat="1" ht="29.25" customHeight="1" x14ac:dyDescent="0.25">
      <c r="B1276" s="90"/>
      <c r="C1276" s="91"/>
      <c r="D1276" s="92"/>
      <c r="E1276" s="78" t="s">
        <v>87</v>
      </c>
      <c r="F1276" s="79" t="s">
        <v>15</v>
      </c>
      <c r="G1276" s="80" t="str">
        <f>'[2]9 BLHD'!D29</f>
        <v>Koordinasi PPSP Kabupaten Donggala</v>
      </c>
      <c r="H1276" s="80"/>
      <c r="I1276" s="82">
        <f>'[2]9 BLHD'!M29</f>
        <v>41232000</v>
      </c>
      <c r="J1276" s="83"/>
      <c r="K1276" s="83"/>
      <c r="L1276" s="72"/>
      <c r="M1276" s="72"/>
      <c r="N1276" s="84">
        <f t="shared" si="48"/>
        <v>41232000</v>
      </c>
      <c r="O1276" s="63"/>
      <c r="P1276" s="11"/>
      <c r="Q1276" s="1"/>
      <c r="R1276" s="1"/>
      <c r="S1276" s="1"/>
      <c r="T1276" s="1"/>
      <c r="U1276" s="1"/>
      <c r="V1276" s="1"/>
      <c r="Z1276" s="108"/>
    </row>
    <row r="1277" spans="1:26" ht="18.75" customHeight="1" x14ac:dyDescent="0.25">
      <c r="A1277" s="2"/>
      <c r="B1277" s="90"/>
      <c r="C1277" s="91"/>
      <c r="D1277" s="92"/>
      <c r="E1277" s="78"/>
      <c r="F1277" s="79"/>
      <c r="G1277" s="79"/>
      <c r="H1277" s="78"/>
      <c r="I1277" s="82"/>
      <c r="J1277" s="83"/>
      <c r="K1277" s="83"/>
      <c r="L1277" s="72"/>
      <c r="M1277" s="72"/>
      <c r="N1277" s="84"/>
      <c r="O1277" s="63"/>
      <c r="P1277" s="11"/>
      <c r="Q1277" s="1"/>
      <c r="R1277" s="1"/>
    </row>
    <row r="1278" spans="1:26" ht="55.5" customHeight="1" x14ac:dyDescent="0.25">
      <c r="A1278" s="2"/>
      <c r="B1278" s="90"/>
      <c r="C1278" s="91"/>
      <c r="D1278" s="92"/>
      <c r="E1278" s="67" t="s">
        <v>120</v>
      </c>
      <c r="F1278" s="79" t="s">
        <v>15</v>
      </c>
      <c r="G1278" s="69" t="str">
        <f>'[2]9 BLHD'!D30</f>
        <v>Program Peningkatan Kualitas dan Akses Informasi Sumber Daya Alam dan Lingkungan Hidup</v>
      </c>
      <c r="H1278" s="69"/>
      <c r="I1278" s="70">
        <f>SUM(I1279:I1280)</f>
        <v>219787000</v>
      </c>
      <c r="J1278" s="144"/>
      <c r="K1278" s="144"/>
      <c r="L1278" s="72">
        <v>9</v>
      </c>
      <c r="M1278" s="72" t="s">
        <v>204</v>
      </c>
      <c r="N1278" s="73">
        <f t="shared" si="48"/>
        <v>219787000</v>
      </c>
      <c r="O1278" s="74" t="s">
        <v>18</v>
      </c>
      <c r="P1278" s="198"/>
      <c r="Q1278" s="1"/>
      <c r="R1278" s="1"/>
    </row>
    <row r="1279" spans="1:26" ht="30" customHeight="1" x14ac:dyDescent="0.25">
      <c r="A1279" s="2"/>
      <c r="B1279" s="90"/>
      <c r="C1279" s="91"/>
      <c r="D1279" s="92"/>
      <c r="E1279" s="78" t="s">
        <v>87</v>
      </c>
      <c r="F1279" s="79" t="s">
        <v>15</v>
      </c>
      <c r="G1279" s="80" t="str">
        <f>'[2]9 BLHD'!D31</f>
        <v>Pengembangan data dan informasi lingkungan hidup</v>
      </c>
      <c r="H1279" s="80"/>
      <c r="I1279" s="82">
        <f>'[2]9 BLHD'!M31</f>
        <v>164439000</v>
      </c>
      <c r="J1279" s="83"/>
      <c r="K1279" s="83"/>
      <c r="L1279" s="72"/>
      <c r="M1279" s="72"/>
      <c r="N1279" s="84">
        <f t="shared" si="48"/>
        <v>164439000</v>
      </c>
      <c r="O1279" s="63"/>
      <c r="P1279" s="11"/>
      <c r="Q1279" s="1"/>
      <c r="R1279" s="1"/>
    </row>
    <row r="1280" spans="1:26" ht="33" customHeight="1" x14ac:dyDescent="0.25">
      <c r="A1280" s="2"/>
      <c r="B1280" s="90"/>
      <c r="C1280" s="91"/>
      <c r="D1280" s="92"/>
      <c r="E1280" s="78" t="s">
        <v>87</v>
      </c>
      <c r="F1280" s="79" t="s">
        <v>15</v>
      </c>
      <c r="G1280" s="80" t="str">
        <f>'[2]9 BLHD'!D32</f>
        <v>Peningkatan kapasitas kelembagaan melalui pokdarling</v>
      </c>
      <c r="H1280" s="80"/>
      <c r="I1280" s="82">
        <f>'[2]9 BLHD'!M32</f>
        <v>55348000</v>
      </c>
      <c r="J1280" s="83"/>
      <c r="K1280" s="83"/>
      <c r="L1280" s="72"/>
      <c r="M1280" s="72"/>
      <c r="N1280" s="84">
        <f t="shared" si="48"/>
        <v>55348000</v>
      </c>
      <c r="O1280" s="63"/>
      <c r="P1280" s="11"/>
      <c r="Q1280" s="1"/>
      <c r="R1280" s="1"/>
    </row>
    <row r="1281" spans="1:18" ht="15" customHeight="1" x14ac:dyDescent="0.25">
      <c r="A1281" s="2"/>
      <c r="B1281" s="90"/>
      <c r="C1281" s="91"/>
      <c r="D1281" s="89"/>
      <c r="E1281" s="78"/>
      <c r="F1281" s="79"/>
      <c r="G1281" s="79"/>
      <c r="H1281" s="78"/>
      <c r="I1281" s="82"/>
      <c r="J1281" s="83"/>
      <c r="K1281" s="83"/>
      <c r="L1281" s="72"/>
      <c r="M1281" s="72"/>
      <c r="N1281" s="84"/>
      <c r="O1281" s="63"/>
      <c r="P1281" s="11"/>
      <c r="Q1281" s="1"/>
      <c r="R1281" s="1"/>
    </row>
    <row r="1282" spans="1:18" ht="27" customHeight="1" x14ac:dyDescent="0.25">
      <c r="A1282" s="2"/>
      <c r="B1282" s="90"/>
      <c r="C1282" s="91"/>
      <c r="D1282" s="92"/>
      <c r="E1282" s="67" t="s">
        <v>120</v>
      </c>
      <c r="F1282" s="79" t="s">
        <v>15</v>
      </c>
      <c r="G1282" s="69" t="s">
        <v>333</v>
      </c>
      <c r="H1282" s="69"/>
      <c r="I1282" s="70">
        <f>SUM(I1283)</f>
        <v>332736600</v>
      </c>
      <c r="J1282" s="83"/>
      <c r="K1282" s="83"/>
      <c r="L1282" s="72">
        <v>9</v>
      </c>
      <c r="M1282" s="72" t="s">
        <v>204</v>
      </c>
      <c r="N1282" s="73">
        <f t="shared" si="48"/>
        <v>332736600</v>
      </c>
      <c r="O1282" s="74" t="s">
        <v>18</v>
      </c>
      <c r="P1282" s="198"/>
      <c r="Q1282" s="1"/>
      <c r="R1282" s="1"/>
    </row>
    <row r="1283" spans="1:18" ht="27.75" customHeight="1" x14ac:dyDescent="0.25">
      <c r="A1283" s="2"/>
      <c r="B1283" s="90"/>
      <c r="C1283" s="91"/>
      <c r="D1283" s="92"/>
      <c r="E1283" s="78" t="s">
        <v>87</v>
      </c>
      <c r="F1283" s="79" t="s">
        <v>15</v>
      </c>
      <c r="G1283" s="80" t="str">
        <f>'[2]9 BLHD'!D34</f>
        <v>Penataan Ruang Terbuka Hijau (RTH)</v>
      </c>
      <c r="H1283" s="80"/>
      <c r="I1283" s="82">
        <f>'[2]9 BLHD'!M34</f>
        <v>332736600</v>
      </c>
      <c r="J1283" s="83"/>
      <c r="K1283" s="83"/>
      <c r="L1283" s="72"/>
      <c r="M1283" s="72"/>
      <c r="N1283" s="84">
        <f t="shared" si="48"/>
        <v>332736600</v>
      </c>
      <c r="O1283" s="63"/>
      <c r="P1283" s="11"/>
      <c r="Q1283" s="1"/>
      <c r="R1283" s="1"/>
    </row>
    <row r="1284" spans="1:18" ht="18" customHeight="1" x14ac:dyDescent="0.25">
      <c r="A1284" s="2"/>
      <c r="B1284" s="90"/>
      <c r="C1284" s="91"/>
      <c r="D1284" s="92"/>
      <c r="E1284" s="78"/>
      <c r="F1284" s="79"/>
      <c r="G1284" s="78"/>
      <c r="H1284" s="78"/>
      <c r="I1284" s="82"/>
      <c r="J1284" s="83"/>
      <c r="K1284" s="83"/>
      <c r="L1284" s="72"/>
      <c r="M1284" s="72"/>
      <c r="N1284" s="84"/>
      <c r="O1284" s="63"/>
      <c r="P1284" s="11"/>
      <c r="Q1284" s="1"/>
      <c r="R1284" s="1"/>
    </row>
    <row r="1285" spans="1:18" ht="33" customHeight="1" x14ac:dyDescent="0.25">
      <c r="A1285" s="2"/>
      <c r="B1285" s="90"/>
      <c r="C1285" s="91"/>
      <c r="D1285" s="92"/>
      <c r="E1285" s="67" t="s">
        <v>120</v>
      </c>
      <c r="F1285" s="79" t="s">
        <v>15</v>
      </c>
      <c r="G1285" s="69" t="s">
        <v>334</v>
      </c>
      <c r="H1285" s="69"/>
      <c r="I1285" s="70">
        <f>SUM(I1286:I1287)</f>
        <v>511240000</v>
      </c>
      <c r="J1285" s="83"/>
      <c r="K1285" s="83"/>
      <c r="L1285" s="72">
        <v>9</v>
      </c>
      <c r="M1285" s="72" t="s">
        <v>181</v>
      </c>
      <c r="N1285" s="73">
        <f>+I1285+K1285</f>
        <v>511240000</v>
      </c>
      <c r="O1285" s="74" t="s">
        <v>18</v>
      </c>
      <c r="P1285" s="198"/>
      <c r="Q1285" s="1"/>
      <c r="R1285" s="1"/>
    </row>
    <row r="1286" spans="1:18" ht="19.5" customHeight="1" x14ac:dyDescent="0.25">
      <c r="A1286" s="2"/>
      <c r="B1286" s="90"/>
      <c r="C1286" s="91"/>
      <c r="D1286" s="92"/>
      <c r="E1286" s="78" t="s">
        <v>87</v>
      </c>
      <c r="F1286" s="79" t="s">
        <v>15</v>
      </c>
      <c r="G1286" s="80" t="str">
        <f>'[2]6 PU ok '!D299</f>
        <v>Pengelolaan Persampahan</v>
      </c>
      <c r="H1286" s="81"/>
      <c r="I1286" s="82">
        <f>'[2]6 PU ok '!M299</f>
        <v>461790000</v>
      </c>
      <c r="J1286" s="83"/>
      <c r="K1286" s="83"/>
      <c r="L1286" s="72"/>
      <c r="M1286" s="72"/>
      <c r="N1286" s="84">
        <f>+I1286+K1286</f>
        <v>461790000</v>
      </c>
      <c r="O1286" s="63"/>
      <c r="P1286" s="11"/>
      <c r="Q1286" s="1"/>
      <c r="R1286" s="1"/>
    </row>
    <row r="1287" spans="1:18" ht="42" customHeight="1" x14ac:dyDescent="0.25">
      <c r="A1287" s="2"/>
      <c r="B1287" s="90"/>
      <c r="C1287" s="91"/>
      <c r="D1287" s="92"/>
      <c r="E1287" s="78" t="s">
        <v>87</v>
      </c>
      <c r="F1287" s="79" t="s">
        <v>15</v>
      </c>
      <c r="G1287" s="80" t="str">
        <f>'[2]6 PU ok '!D300</f>
        <v>Sosialisasi Kebijakan Pengelolaan Persampahan Dan Penyusunan Data Penduduk Wajib Retribusi Persampahan</v>
      </c>
      <c r="H1287" s="81"/>
      <c r="I1287" s="82">
        <f>'[2]6 PU ok '!M300</f>
        <v>49450000</v>
      </c>
      <c r="J1287" s="83"/>
      <c r="K1287" s="83"/>
      <c r="L1287" s="72"/>
      <c r="M1287" s="72"/>
      <c r="N1287" s="84">
        <f>+I1287+K1287</f>
        <v>49450000</v>
      </c>
      <c r="O1287" s="63"/>
      <c r="P1287" s="11"/>
      <c r="Q1287" s="1"/>
      <c r="R1287" s="1"/>
    </row>
    <row r="1288" spans="1:18" ht="12.75" customHeight="1" x14ac:dyDescent="0.25">
      <c r="A1288" s="2"/>
      <c r="B1288" s="90"/>
      <c r="C1288" s="91"/>
      <c r="D1288" s="92"/>
      <c r="E1288" s="78"/>
      <c r="F1288" s="103"/>
      <c r="G1288" s="103"/>
      <c r="H1288" s="78"/>
      <c r="I1288" s="82"/>
      <c r="J1288" s="83"/>
      <c r="K1288" s="83"/>
      <c r="L1288" s="72"/>
      <c r="M1288" s="72"/>
      <c r="N1288" s="84"/>
      <c r="O1288" s="63"/>
      <c r="P1288" s="11"/>
      <c r="Q1288" s="1"/>
      <c r="R1288" s="1"/>
    </row>
    <row r="1289" spans="1:18" ht="39" customHeight="1" x14ac:dyDescent="0.25">
      <c r="A1289" s="2"/>
      <c r="B1289" s="90"/>
      <c r="C1289" s="91"/>
      <c r="D1289" s="92"/>
      <c r="E1289" s="67" t="s">
        <v>120</v>
      </c>
      <c r="F1289" s="79" t="s">
        <v>15</v>
      </c>
      <c r="G1289" s="69" t="s">
        <v>335</v>
      </c>
      <c r="H1289" s="69"/>
      <c r="I1289" s="70">
        <f>SUM(I1290:I1291)</f>
        <v>689711228</v>
      </c>
      <c r="J1289" s="83"/>
      <c r="K1289" s="83"/>
      <c r="L1289" s="72">
        <v>9</v>
      </c>
      <c r="M1289" s="72" t="s">
        <v>267</v>
      </c>
      <c r="N1289" s="73">
        <f t="shared" si="48"/>
        <v>689711228</v>
      </c>
      <c r="O1289" s="74" t="s">
        <v>18</v>
      </c>
      <c r="P1289" s="198"/>
      <c r="Q1289" s="1"/>
      <c r="R1289" s="298"/>
    </row>
    <row r="1290" spans="1:18" ht="32.25" customHeight="1" x14ac:dyDescent="0.25">
      <c r="A1290" s="2"/>
      <c r="B1290" s="90"/>
      <c r="C1290" s="91"/>
      <c r="D1290" s="92"/>
      <c r="E1290" s="78" t="s">
        <v>87</v>
      </c>
      <c r="F1290" s="79" t="s">
        <v>15</v>
      </c>
      <c r="G1290" s="80" t="str">
        <f>'[2]25 BPBD'!D19</f>
        <v>Kesiapsiagaan dalam Pengurangan Resiko Bencana</v>
      </c>
      <c r="H1290" s="80"/>
      <c r="I1290" s="82">
        <f>'[2]25 BPBD'!M19</f>
        <v>572185228</v>
      </c>
      <c r="J1290" s="83"/>
      <c r="K1290" s="83"/>
      <c r="L1290" s="72"/>
      <c r="M1290" s="72"/>
      <c r="N1290" s="84">
        <f t="shared" si="48"/>
        <v>572185228</v>
      </c>
      <c r="O1290" s="63"/>
      <c r="P1290" s="198"/>
      <c r="Q1290" s="1"/>
      <c r="R1290" s="298"/>
    </row>
    <row r="1291" spans="1:18" ht="32.25" customHeight="1" x14ac:dyDescent="0.25">
      <c r="A1291" s="2"/>
      <c r="B1291" s="90"/>
      <c r="C1291" s="91"/>
      <c r="D1291" s="92"/>
      <c r="E1291" s="78" t="s">
        <v>87</v>
      </c>
      <c r="F1291" s="79" t="s">
        <v>15</v>
      </c>
      <c r="G1291" s="80" t="str">
        <f>'[2]25 BPBD'!D20</f>
        <v>Pencegahan dan Mitigasi Dalam Penanggulangan Bencana</v>
      </c>
      <c r="H1291" s="80"/>
      <c r="I1291" s="82">
        <f>'[2]25 BPBD'!M20</f>
        <v>117526000</v>
      </c>
      <c r="J1291" s="83"/>
      <c r="K1291" s="83"/>
      <c r="L1291" s="72"/>
      <c r="M1291" s="72"/>
      <c r="N1291" s="84">
        <f t="shared" si="48"/>
        <v>117526000</v>
      </c>
      <c r="O1291" s="63"/>
      <c r="P1291" s="198"/>
      <c r="Q1291" s="1"/>
      <c r="R1291" s="298"/>
    </row>
    <row r="1292" spans="1:18" ht="15" customHeight="1" x14ac:dyDescent="0.25">
      <c r="A1292" s="2"/>
      <c r="B1292" s="90"/>
      <c r="C1292" s="91"/>
      <c r="D1292" s="92"/>
      <c r="E1292" s="78"/>
      <c r="F1292" s="79"/>
      <c r="G1292" s="79"/>
      <c r="H1292" s="78"/>
      <c r="I1292" s="82"/>
      <c r="J1292" s="83"/>
      <c r="K1292" s="83"/>
      <c r="L1292" s="72"/>
      <c r="M1292" s="72"/>
      <c r="N1292" s="84"/>
      <c r="O1292" s="63"/>
      <c r="P1292" s="11"/>
      <c r="Q1292" s="1"/>
      <c r="R1292" s="1"/>
    </row>
    <row r="1293" spans="1:18" ht="27.75" customHeight="1" x14ac:dyDescent="0.25">
      <c r="A1293" s="2"/>
      <c r="B1293" s="90"/>
      <c r="C1293" s="91"/>
      <c r="D1293" s="89"/>
      <c r="E1293" s="67" t="s">
        <v>120</v>
      </c>
      <c r="F1293" s="79" t="s">
        <v>15</v>
      </c>
      <c r="G1293" s="69" t="s">
        <v>336</v>
      </c>
      <c r="H1293" s="69"/>
      <c r="I1293" s="70">
        <f>SUM(I1294:I1295)</f>
        <v>586763000</v>
      </c>
      <c r="J1293" s="83"/>
      <c r="K1293" s="83"/>
      <c r="L1293" s="72">
        <v>9</v>
      </c>
      <c r="M1293" s="72" t="s">
        <v>267</v>
      </c>
      <c r="N1293" s="73">
        <f t="shared" si="48"/>
        <v>586763000</v>
      </c>
      <c r="O1293" s="74" t="s">
        <v>18</v>
      </c>
      <c r="P1293" s="198"/>
      <c r="Q1293" s="1"/>
      <c r="R1293" s="298"/>
    </row>
    <row r="1294" spans="1:18" ht="27.75" customHeight="1" x14ac:dyDescent="0.25">
      <c r="A1294" s="2"/>
      <c r="B1294" s="90"/>
      <c r="C1294" s="91"/>
      <c r="D1294" s="92"/>
      <c r="E1294" s="78" t="s">
        <v>87</v>
      </c>
      <c r="F1294" s="79" t="s">
        <v>15</v>
      </c>
      <c r="G1294" s="80" t="str">
        <f>'[2]25 BPBD'!D25</f>
        <v>Penanggulangan Logistik dan Peralatan Bencana</v>
      </c>
      <c r="H1294" s="80"/>
      <c r="I1294" s="82">
        <f>'[2]25 BPBD'!M25</f>
        <v>307203000</v>
      </c>
      <c r="J1294" s="83"/>
      <c r="K1294" s="83"/>
      <c r="L1294" s="72"/>
      <c r="M1294" s="72"/>
      <c r="N1294" s="84">
        <f t="shared" si="48"/>
        <v>307203000</v>
      </c>
      <c r="O1294" s="63"/>
      <c r="P1294" s="198"/>
      <c r="Q1294" s="1"/>
      <c r="R1294" s="298"/>
    </row>
    <row r="1295" spans="1:18" ht="27.75" customHeight="1" x14ac:dyDescent="0.25">
      <c r="A1295" s="2"/>
      <c r="B1295" s="90"/>
      <c r="C1295" s="91"/>
      <c r="D1295" s="92"/>
      <c r="E1295" s="78" t="s">
        <v>87</v>
      </c>
      <c r="F1295" s="79" t="s">
        <v>15</v>
      </c>
      <c r="G1295" s="80" t="str">
        <f>'[2]25 BPBD'!D26</f>
        <v>Penanggulangan Kedaruratan Bencana</v>
      </c>
      <c r="H1295" s="80"/>
      <c r="I1295" s="82">
        <f>'[2]25 BPBD'!M26</f>
        <v>279560000</v>
      </c>
      <c r="J1295" s="83"/>
      <c r="K1295" s="83"/>
      <c r="L1295" s="72"/>
      <c r="M1295" s="72"/>
      <c r="N1295" s="84">
        <f t="shared" si="48"/>
        <v>279560000</v>
      </c>
      <c r="O1295" s="63"/>
      <c r="P1295" s="198"/>
      <c r="Q1295" s="1"/>
      <c r="R1295" s="298"/>
    </row>
    <row r="1296" spans="1:18" ht="15" customHeight="1" x14ac:dyDescent="0.25">
      <c r="A1296" s="2"/>
      <c r="B1296" s="90"/>
      <c r="C1296" s="91"/>
      <c r="D1296" s="92"/>
      <c r="E1296" s="78"/>
      <c r="F1296" s="79"/>
      <c r="G1296" s="79"/>
      <c r="H1296" s="78"/>
      <c r="I1296" s="82"/>
      <c r="J1296" s="83"/>
      <c r="K1296" s="83"/>
      <c r="L1296" s="72"/>
      <c r="M1296" s="72"/>
      <c r="N1296" s="84"/>
      <c r="O1296" s="63"/>
      <c r="P1296" s="11"/>
      <c r="Q1296" s="1"/>
      <c r="R1296" s="1"/>
    </row>
    <row r="1297" spans="1:18" ht="26.25" customHeight="1" x14ac:dyDescent="0.25">
      <c r="A1297" s="2"/>
      <c r="B1297" s="90"/>
      <c r="C1297" s="91"/>
      <c r="D1297" s="89"/>
      <c r="E1297" s="67" t="s">
        <v>120</v>
      </c>
      <c r="F1297" s="79" t="s">
        <v>15</v>
      </c>
      <c r="G1297" s="69" t="s">
        <v>271</v>
      </c>
      <c r="H1297" s="69"/>
      <c r="I1297" s="70">
        <f>SUM(I1298:I1299)</f>
        <v>5018683247</v>
      </c>
      <c r="J1297" s="83"/>
      <c r="K1297" s="83"/>
      <c r="L1297" s="72">
        <v>9</v>
      </c>
      <c r="M1297" s="72" t="s">
        <v>267</v>
      </c>
      <c r="N1297" s="73">
        <f t="shared" si="48"/>
        <v>5018683247</v>
      </c>
      <c r="O1297" s="74" t="s">
        <v>18</v>
      </c>
      <c r="P1297" s="198"/>
      <c r="Q1297" s="1"/>
      <c r="R1297" s="298"/>
    </row>
    <row r="1298" spans="1:18" ht="26.25" customHeight="1" x14ac:dyDescent="0.25">
      <c r="A1298" s="2"/>
      <c r="B1298" s="90"/>
      <c r="C1298" s="91"/>
      <c r="D1298" s="92"/>
      <c r="E1298" s="102" t="s">
        <v>87</v>
      </c>
      <c r="F1298" s="102" t="s">
        <v>15</v>
      </c>
      <c r="G1298" s="80" t="str">
        <f>'[2]25 BPBD'!D22</f>
        <v>Penanganan Rehabilitasi Pasca Bencana</v>
      </c>
      <c r="H1298" s="80"/>
      <c r="I1298" s="82">
        <f>'[2]25 BPBD'!M22</f>
        <v>2081770847</v>
      </c>
      <c r="J1298" s="83"/>
      <c r="K1298" s="83"/>
      <c r="L1298" s="72"/>
      <c r="M1298" s="72"/>
      <c r="N1298" s="84">
        <f t="shared" si="48"/>
        <v>2081770847</v>
      </c>
      <c r="O1298" s="63"/>
      <c r="P1298" s="198"/>
      <c r="Q1298" s="1"/>
      <c r="R1298" s="298"/>
    </row>
    <row r="1299" spans="1:18" ht="26.25" customHeight="1" x14ac:dyDescent="0.25">
      <c r="A1299" s="2"/>
      <c r="B1299" s="90"/>
      <c r="C1299" s="91"/>
      <c r="D1299" s="92"/>
      <c r="E1299" s="102" t="s">
        <v>87</v>
      </c>
      <c r="F1299" s="102" t="s">
        <v>15</v>
      </c>
      <c r="G1299" s="80" t="str">
        <f>'[2]25 BPBD'!D23</f>
        <v>Penanganan Rekonstruksi Pasca Bencana</v>
      </c>
      <c r="H1299" s="80"/>
      <c r="I1299" s="82">
        <f>'[2]25 BPBD'!M23</f>
        <v>2936912400</v>
      </c>
      <c r="J1299" s="83"/>
      <c r="K1299" s="83"/>
      <c r="L1299" s="72"/>
      <c r="M1299" s="72"/>
      <c r="N1299" s="84">
        <f t="shared" si="48"/>
        <v>2936912400</v>
      </c>
      <c r="O1299" s="63"/>
      <c r="P1299" s="198"/>
      <c r="Q1299" s="1"/>
      <c r="R1299" s="298"/>
    </row>
    <row r="1300" spans="1:18" ht="13.5" customHeight="1" x14ac:dyDescent="0.25">
      <c r="B1300" s="90"/>
      <c r="C1300" s="91"/>
      <c r="D1300" s="89"/>
      <c r="E1300" s="78"/>
      <c r="F1300" s="79"/>
      <c r="G1300" s="79"/>
      <c r="H1300" s="79"/>
      <c r="I1300" s="82"/>
      <c r="J1300" s="83"/>
      <c r="K1300" s="83"/>
      <c r="L1300" s="72"/>
      <c r="M1300" s="72"/>
      <c r="N1300" s="84"/>
      <c r="O1300" s="63"/>
    </row>
    <row r="1301" spans="1:18" s="18" customFormat="1" ht="29.25" customHeight="1" x14ac:dyDescent="0.25">
      <c r="B1301" s="98"/>
      <c r="C1301" s="99"/>
      <c r="D1301" s="89"/>
      <c r="E1301" s="96" t="s">
        <v>337</v>
      </c>
      <c r="F1301" s="96"/>
      <c r="G1301" s="96"/>
      <c r="H1301" s="96"/>
      <c r="I1301" s="70">
        <f>SUM(I1302:I1303)</f>
        <v>3442554175</v>
      </c>
      <c r="J1301" s="71"/>
      <c r="K1301" s="71"/>
      <c r="L1301" s="72">
        <v>9</v>
      </c>
      <c r="M1301" s="146" t="s">
        <v>108</v>
      </c>
      <c r="N1301" s="73">
        <f t="shared" si="48"/>
        <v>3442554175</v>
      </c>
      <c r="O1301" s="74" t="s">
        <v>18</v>
      </c>
      <c r="P1301" s="11"/>
    </row>
    <row r="1302" spans="1:18" ht="32.25" customHeight="1" x14ac:dyDescent="0.25">
      <c r="B1302" s="90"/>
      <c r="C1302" s="91"/>
      <c r="D1302" s="95"/>
      <c r="E1302" s="78" t="s">
        <v>110</v>
      </c>
      <c r="F1302" s="102" t="str">
        <f>'[2]30 HUTBUN'!D40</f>
        <v>Reboisasi dan Penghijauan (DBH - DAU)</v>
      </c>
      <c r="G1302" s="102"/>
      <c r="H1302" s="102"/>
      <c r="I1302" s="82">
        <f>'[2]30 HUTBUN'!M40</f>
        <v>683781175</v>
      </c>
      <c r="J1302" s="83"/>
      <c r="K1302" s="83"/>
      <c r="L1302" s="72"/>
      <c r="M1302" s="146"/>
      <c r="N1302" s="84">
        <f t="shared" si="48"/>
        <v>683781175</v>
      </c>
      <c r="O1302" s="63"/>
      <c r="P1302" s="11"/>
      <c r="Q1302" s="1"/>
      <c r="R1302" s="1"/>
    </row>
    <row r="1303" spans="1:18" ht="25.5" customHeight="1" x14ac:dyDescent="0.25">
      <c r="B1303" s="90"/>
      <c r="C1303" s="91"/>
      <c r="D1303" s="89"/>
      <c r="E1303" s="78" t="s">
        <v>110</v>
      </c>
      <c r="F1303" s="102" t="str">
        <f>'[2]30 HUTBUN'!D41</f>
        <v>Reboisasi dan Penghijauan (DAK)</v>
      </c>
      <c r="G1303" s="102"/>
      <c r="H1303" s="102"/>
      <c r="I1303" s="82">
        <f>'[2]30 HUTBUN'!M41</f>
        <v>2758773000</v>
      </c>
      <c r="J1303" s="83"/>
      <c r="K1303" s="83"/>
      <c r="L1303" s="72"/>
      <c r="M1303" s="72"/>
      <c r="N1303" s="84">
        <f t="shared" si="48"/>
        <v>2758773000</v>
      </c>
      <c r="O1303" s="63"/>
      <c r="P1303" s="11"/>
      <c r="Q1303" s="1"/>
      <c r="R1303" s="1"/>
    </row>
    <row r="1304" spans="1:18" ht="15.75" customHeight="1" x14ac:dyDescent="0.25">
      <c r="B1304" s="90"/>
      <c r="C1304" s="91"/>
      <c r="D1304" s="89"/>
      <c r="E1304" s="78"/>
      <c r="F1304" s="79"/>
      <c r="G1304" s="79"/>
      <c r="H1304" s="79"/>
      <c r="I1304" s="82"/>
      <c r="J1304" s="83"/>
      <c r="K1304" s="83"/>
      <c r="L1304" s="72"/>
      <c r="M1304" s="72"/>
      <c r="N1304" s="84"/>
      <c r="O1304" s="63"/>
    </row>
    <row r="1305" spans="1:18" s="18" customFormat="1" ht="27.75" customHeight="1" x14ac:dyDescent="0.25">
      <c r="B1305" s="98"/>
      <c r="C1305" s="99"/>
      <c r="D1305" s="89"/>
      <c r="E1305" s="96" t="s">
        <v>338</v>
      </c>
      <c r="F1305" s="96"/>
      <c r="G1305" s="96"/>
      <c r="H1305" s="96"/>
      <c r="I1305" s="70">
        <f>SUM(I1306:I1307)</f>
        <v>345541000</v>
      </c>
      <c r="J1305" s="71"/>
      <c r="K1305" s="71"/>
      <c r="L1305" s="72">
        <v>9</v>
      </c>
      <c r="M1305" s="72" t="s">
        <v>108</v>
      </c>
      <c r="N1305" s="73">
        <f t="shared" si="48"/>
        <v>345541000</v>
      </c>
      <c r="O1305" s="74" t="s">
        <v>18</v>
      </c>
      <c r="P1305" s="11"/>
    </row>
    <row r="1306" spans="1:18" ht="23.25" customHeight="1" x14ac:dyDescent="0.25">
      <c r="B1306" s="90"/>
      <c r="C1306" s="91"/>
      <c r="D1306" s="95"/>
      <c r="E1306" s="78" t="s">
        <v>110</v>
      </c>
      <c r="F1306" s="102" t="str">
        <f>'[2]30 HUTBUN'!D43</f>
        <v>Perlindungan Dan Pengawasan Hutan</v>
      </c>
      <c r="G1306" s="102"/>
      <c r="H1306" s="102"/>
      <c r="I1306" s="82">
        <f>'[2]30 HUTBUN'!M43</f>
        <v>225025000</v>
      </c>
      <c r="J1306" s="83"/>
      <c r="K1306" s="83"/>
      <c r="L1306" s="72"/>
      <c r="M1306" s="72"/>
      <c r="N1306" s="84">
        <f t="shared" si="48"/>
        <v>225025000</v>
      </c>
      <c r="O1306" s="63"/>
      <c r="P1306" s="11"/>
      <c r="Q1306" s="1"/>
      <c r="R1306" s="1"/>
    </row>
    <row r="1307" spans="1:18" ht="31.5" customHeight="1" x14ac:dyDescent="0.25">
      <c r="B1307" s="87"/>
      <c r="C1307" s="88"/>
      <c r="D1307" s="89"/>
      <c r="E1307" s="78" t="s">
        <v>110</v>
      </c>
      <c r="F1307" s="102" t="str">
        <f>'[2]30 HUTBUN'!D44</f>
        <v>Penyuluhan Kesadaran Masyarakat Mengenai Dampak Perusakan hutan</v>
      </c>
      <c r="G1307" s="102"/>
      <c r="H1307" s="102"/>
      <c r="I1307" s="82">
        <f>'[2]30 HUTBUN'!M44</f>
        <v>120516000</v>
      </c>
      <c r="J1307" s="83"/>
      <c r="K1307" s="83"/>
      <c r="L1307" s="72"/>
      <c r="M1307" s="72"/>
      <c r="N1307" s="84">
        <f t="shared" si="48"/>
        <v>120516000</v>
      </c>
      <c r="O1307" s="63"/>
      <c r="P1307" s="11"/>
      <c r="Q1307" s="1"/>
      <c r="R1307" s="1"/>
    </row>
    <row r="1308" spans="1:18" ht="12.75" customHeight="1" x14ac:dyDescent="0.25">
      <c r="A1308" s="2"/>
      <c r="B1308" s="90"/>
      <c r="C1308" s="91"/>
      <c r="D1308" s="89"/>
      <c r="E1308" s="78"/>
      <c r="F1308" s="79"/>
      <c r="G1308" s="78"/>
      <c r="H1308" s="78"/>
      <c r="I1308" s="82"/>
      <c r="J1308" s="83"/>
      <c r="K1308" s="83"/>
      <c r="L1308" s="72"/>
      <c r="M1308" s="72"/>
      <c r="N1308" s="84"/>
      <c r="O1308" s="63"/>
      <c r="Q1308" s="1"/>
      <c r="R1308" s="1"/>
    </row>
    <row r="1309" spans="1:18" ht="27" customHeight="1" x14ac:dyDescent="0.25">
      <c r="A1309" s="2"/>
      <c r="B1309" s="90"/>
      <c r="C1309" s="91"/>
      <c r="D1309" s="89"/>
      <c r="E1309" s="67" t="s">
        <v>120</v>
      </c>
      <c r="F1309" s="79" t="s">
        <v>15</v>
      </c>
      <c r="G1309" s="69" t="s">
        <v>339</v>
      </c>
      <c r="H1309" s="69"/>
      <c r="I1309" s="70">
        <f>SUM(I1310:I1311)</f>
        <v>134885000</v>
      </c>
      <c r="J1309" s="83"/>
      <c r="K1309" s="83"/>
      <c r="L1309" s="72">
        <v>9</v>
      </c>
      <c r="M1309" s="72" t="s">
        <v>181</v>
      </c>
      <c r="N1309" s="73">
        <f t="shared" si="48"/>
        <v>134885000</v>
      </c>
      <c r="O1309" s="74" t="s">
        <v>18</v>
      </c>
      <c r="P1309" s="198"/>
      <c r="Q1309" s="1"/>
      <c r="R1309" s="1"/>
    </row>
    <row r="1310" spans="1:18" ht="27" customHeight="1" x14ac:dyDescent="0.25">
      <c r="A1310" s="2"/>
      <c r="B1310" s="90"/>
      <c r="C1310" s="91"/>
      <c r="D1310" s="92"/>
      <c r="E1310" s="78" t="s">
        <v>87</v>
      </c>
      <c r="F1310" s="79" t="s">
        <v>15</v>
      </c>
      <c r="G1310" s="80" t="str">
        <f>'[2]6 PU ok '!D316</f>
        <v>Pengawasan dan Pengendalian Ruang</v>
      </c>
      <c r="H1310" s="80"/>
      <c r="I1310" s="82">
        <f>'[2]6 PU ok '!M316</f>
        <v>82830000</v>
      </c>
      <c r="J1310" s="83"/>
      <c r="K1310" s="83"/>
      <c r="L1310" s="72"/>
      <c r="M1310" s="72"/>
      <c r="N1310" s="84">
        <f t="shared" si="48"/>
        <v>82830000</v>
      </c>
      <c r="O1310" s="63"/>
      <c r="P1310" s="11"/>
      <c r="Q1310" s="1"/>
      <c r="R1310" s="1"/>
    </row>
    <row r="1311" spans="1:18" ht="27.75" customHeight="1" x14ac:dyDescent="0.25">
      <c r="A1311" s="2"/>
      <c r="B1311" s="90"/>
      <c r="C1311" s="91"/>
      <c r="D1311" s="92"/>
      <c r="E1311" s="78" t="s">
        <v>87</v>
      </c>
      <c r="F1311" s="79" t="s">
        <v>15</v>
      </c>
      <c r="G1311" s="80" t="str">
        <f>'[2]6 PU ok '!D317</f>
        <v>Inventarisasi Data Bangunan Rumah dan Gedung Pemerintah</v>
      </c>
      <c r="H1311" s="80"/>
      <c r="I1311" s="82">
        <f>'[2]6 PU ok '!M317</f>
        <v>52055000</v>
      </c>
      <c r="J1311" s="83"/>
      <c r="K1311" s="83"/>
      <c r="L1311" s="72"/>
      <c r="M1311" s="72"/>
      <c r="N1311" s="84">
        <f t="shared" si="48"/>
        <v>52055000</v>
      </c>
      <c r="O1311" s="63"/>
      <c r="P1311" s="11"/>
      <c r="Q1311" s="1"/>
      <c r="R1311" s="1"/>
    </row>
    <row r="1312" spans="1:18" ht="14.25" customHeight="1" x14ac:dyDescent="0.25">
      <c r="A1312" s="2"/>
      <c r="B1312" s="90"/>
      <c r="C1312" s="91"/>
      <c r="D1312" s="92"/>
      <c r="E1312" s="78"/>
      <c r="F1312" s="79"/>
      <c r="G1312" s="79"/>
      <c r="H1312" s="78"/>
      <c r="I1312" s="82"/>
      <c r="J1312" s="83"/>
      <c r="K1312" s="83"/>
      <c r="L1312" s="72"/>
      <c r="M1312" s="72"/>
      <c r="N1312" s="84"/>
      <c r="O1312" s="63"/>
      <c r="P1312" s="11"/>
      <c r="Q1312" s="1"/>
      <c r="R1312" s="1"/>
    </row>
    <row r="1313" spans="1:18" ht="28.5" customHeight="1" x14ac:dyDescent="0.25">
      <c r="A1313" s="2"/>
      <c r="B1313" s="90"/>
      <c r="C1313" s="91"/>
      <c r="D1313" s="92"/>
      <c r="E1313" s="67" t="s">
        <v>120</v>
      </c>
      <c r="F1313" s="79" t="s">
        <v>15</v>
      </c>
      <c r="G1313" s="69" t="s">
        <v>340</v>
      </c>
      <c r="H1313" s="69"/>
      <c r="I1313" s="70">
        <f>SUM(I1314:I1315)</f>
        <v>449320000</v>
      </c>
      <c r="J1313" s="83"/>
      <c r="K1313" s="83"/>
      <c r="L1313" s="72">
        <v>9</v>
      </c>
      <c r="M1313" s="72" t="s">
        <v>285</v>
      </c>
      <c r="N1313" s="73">
        <f t="shared" si="48"/>
        <v>449320000</v>
      </c>
      <c r="O1313" s="74" t="s">
        <v>18</v>
      </c>
      <c r="P1313" s="198"/>
      <c r="Q1313" s="1"/>
      <c r="R1313" s="298"/>
    </row>
    <row r="1314" spans="1:18" ht="40.5" customHeight="1" x14ac:dyDescent="0.25">
      <c r="A1314" s="2"/>
      <c r="B1314" s="90"/>
      <c r="C1314" s="91"/>
      <c r="D1314" s="92"/>
      <c r="E1314" s="78" t="s">
        <v>87</v>
      </c>
      <c r="F1314" s="79" t="s">
        <v>15</v>
      </c>
      <c r="G1314" s="80" t="str">
        <f>'[2]31 ESDM'!D28</f>
        <v>Pengawasan Terhadap Pelaksanaan Kegiatan Eksplorasi dan Operasi Produksi</v>
      </c>
      <c r="H1314" s="80"/>
      <c r="I1314" s="82">
        <f>'[2]31 ESDM'!M28</f>
        <v>305910000</v>
      </c>
      <c r="J1314" s="83"/>
      <c r="K1314" s="83"/>
      <c r="L1314" s="72"/>
      <c r="M1314" s="72"/>
      <c r="N1314" s="84">
        <f t="shared" si="48"/>
        <v>305910000</v>
      </c>
      <c r="O1314" s="63"/>
      <c r="P1314" s="11"/>
      <c r="Q1314" s="1"/>
      <c r="R1314" s="1"/>
    </row>
    <row r="1315" spans="1:18" ht="40.5" customHeight="1" x14ac:dyDescent="0.25">
      <c r="A1315" s="2"/>
      <c r="B1315" s="90"/>
      <c r="C1315" s="91"/>
      <c r="D1315" s="89"/>
      <c r="E1315" s="78" t="s">
        <v>87</v>
      </c>
      <c r="F1315" s="79" t="s">
        <v>15</v>
      </c>
      <c r="G1315" s="80" t="str">
        <f>'[2]31 ESDM'!D29</f>
        <v>Koordinasi dan Pendataan Tentang Hasil Produksi di Bidang Pertambangan</v>
      </c>
      <c r="H1315" s="80"/>
      <c r="I1315" s="82">
        <f>'[2]31 ESDM'!M29</f>
        <v>143410000</v>
      </c>
      <c r="J1315" s="83"/>
      <c r="K1315" s="83"/>
      <c r="L1315" s="72"/>
      <c r="M1315" s="72"/>
      <c r="N1315" s="84">
        <f t="shared" si="48"/>
        <v>143410000</v>
      </c>
      <c r="O1315" s="63"/>
      <c r="P1315" s="11"/>
      <c r="Q1315" s="1"/>
      <c r="R1315" s="1"/>
    </row>
    <row r="1316" spans="1:18" ht="16.5" customHeight="1" x14ac:dyDescent="0.25">
      <c r="A1316" s="2"/>
      <c r="B1316" s="90"/>
      <c r="C1316" s="91"/>
      <c r="D1316" s="89"/>
      <c r="E1316" s="78"/>
      <c r="F1316" s="79"/>
      <c r="G1316" s="79"/>
      <c r="H1316" s="78"/>
      <c r="I1316" s="82"/>
      <c r="J1316" s="83"/>
      <c r="K1316" s="83"/>
      <c r="L1316" s="72"/>
      <c r="M1316" s="72"/>
      <c r="N1316" s="84"/>
      <c r="O1316" s="63"/>
      <c r="P1316" s="11"/>
      <c r="Q1316" s="1"/>
      <c r="R1316" s="1"/>
    </row>
    <row r="1317" spans="1:18" ht="42" customHeight="1" x14ac:dyDescent="0.25">
      <c r="A1317" s="2"/>
      <c r="B1317" s="90"/>
      <c r="C1317" s="91"/>
      <c r="D1317" s="89"/>
      <c r="E1317" s="67" t="s">
        <v>120</v>
      </c>
      <c r="F1317" s="79" t="s">
        <v>15</v>
      </c>
      <c r="G1317" s="69" t="s">
        <v>341</v>
      </c>
      <c r="H1317" s="69"/>
      <c r="I1317" s="70">
        <f>I1318</f>
        <v>34950000</v>
      </c>
      <c r="J1317" s="83"/>
      <c r="K1317" s="83"/>
      <c r="L1317" s="72">
        <v>9</v>
      </c>
      <c r="M1317" s="72" t="s">
        <v>285</v>
      </c>
      <c r="N1317" s="73">
        <f>I1317</f>
        <v>34950000</v>
      </c>
      <c r="O1317" s="74" t="s">
        <v>18</v>
      </c>
      <c r="P1317" s="198"/>
      <c r="Q1317" s="1"/>
      <c r="R1317" s="298"/>
    </row>
    <row r="1318" spans="1:18" ht="42" customHeight="1" x14ac:dyDescent="0.25">
      <c r="A1318" s="2"/>
      <c r="B1318" s="90"/>
      <c r="C1318" s="91"/>
      <c r="D1318" s="92"/>
      <c r="E1318" s="78" t="s">
        <v>87</v>
      </c>
      <c r="F1318" s="79" t="s">
        <v>15</v>
      </c>
      <c r="G1318" s="101" t="str">
        <f>'[2]31 ESDM'!D31</f>
        <v>Monitoring, Evaluasi dan Pelaporan Dampak Kerusakan Lingkungan Akibat Pertambangan Rakyat</v>
      </c>
      <c r="H1318" s="80"/>
      <c r="I1318" s="82">
        <f>'[2]31 ESDM'!M31</f>
        <v>34950000</v>
      </c>
      <c r="J1318" s="83"/>
      <c r="K1318" s="83"/>
      <c r="L1318" s="72"/>
      <c r="M1318" s="72"/>
      <c r="N1318" s="84">
        <f t="shared" si="48"/>
        <v>34950000</v>
      </c>
      <c r="O1318" s="63"/>
      <c r="P1318" s="11"/>
      <c r="Q1318" s="1"/>
      <c r="R1318" s="1"/>
    </row>
    <row r="1319" spans="1:18" ht="18" customHeight="1" x14ac:dyDescent="0.25">
      <c r="A1319" s="2"/>
      <c r="B1319" s="90"/>
      <c r="C1319" s="91"/>
      <c r="D1319" s="89"/>
      <c r="E1319" s="78"/>
      <c r="F1319" s="79"/>
      <c r="G1319" s="79"/>
      <c r="H1319" s="78"/>
      <c r="I1319" s="82"/>
      <c r="J1319" s="83"/>
      <c r="K1319" s="83"/>
      <c r="L1319" s="72"/>
      <c r="M1319" s="72"/>
      <c r="N1319" s="84"/>
      <c r="O1319" s="63"/>
      <c r="P1319" s="11"/>
      <c r="Q1319" s="1"/>
      <c r="R1319" s="1"/>
    </row>
    <row r="1320" spans="1:18" ht="15.75" customHeight="1" x14ac:dyDescent="0.25">
      <c r="A1320" s="2"/>
      <c r="B1320" s="90"/>
      <c r="C1320" s="91"/>
      <c r="D1320" s="89"/>
      <c r="E1320" s="67" t="s">
        <v>120</v>
      </c>
      <c r="F1320" s="79" t="s">
        <v>15</v>
      </c>
      <c r="G1320" s="69" t="s">
        <v>342</v>
      </c>
      <c r="H1320" s="69"/>
      <c r="I1320" s="70">
        <f>I1321</f>
        <v>67223300</v>
      </c>
      <c r="J1320" s="83"/>
      <c r="K1320" s="83"/>
      <c r="L1320" s="72">
        <v>9</v>
      </c>
      <c r="M1320" s="72" t="s">
        <v>285</v>
      </c>
      <c r="N1320" s="73">
        <f>I1320</f>
        <v>67223300</v>
      </c>
      <c r="O1320" s="74" t="s">
        <v>18</v>
      </c>
      <c r="P1320" s="198"/>
      <c r="Q1320" s="1"/>
      <c r="R1320" s="298"/>
    </row>
    <row r="1321" spans="1:18" ht="28.5" customHeight="1" x14ac:dyDescent="0.25">
      <c r="A1321" s="2"/>
      <c r="B1321" s="90"/>
      <c r="C1321" s="91"/>
      <c r="D1321" s="92"/>
      <c r="E1321" s="78" t="s">
        <v>87</v>
      </c>
      <c r="F1321" s="79" t="s">
        <v>15</v>
      </c>
      <c r="G1321" s="80" t="str">
        <f>'[2]31 ESDM'!D18</f>
        <v>Inventarisasi Lokasi Daerah Panas Bumi</v>
      </c>
      <c r="H1321" s="80"/>
      <c r="I1321" s="82">
        <f>'[2]31 ESDM'!M18</f>
        <v>67223300</v>
      </c>
      <c r="J1321" s="83"/>
      <c r="K1321" s="83"/>
      <c r="L1321" s="72"/>
      <c r="M1321" s="72"/>
      <c r="N1321" s="84">
        <f t="shared" si="48"/>
        <v>67223300</v>
      </c>
      <c r="O1321" s="63"/>
      <c r="P1321" s="198"/>
      <c r="Q1321" s="1"/>
      <c r="R1321" s="298"/>
    </row>
    <row r="1322" spans="1:18" ht="15.75" customHeight="1" x14ac:dyDescent="0.25">
      <c r="B1322" s="90"/>
      <c r="C1322" s="91"/>
      <c r="D1322" s="92"/>
      <c r="E1322" s="78"/>
      <c r="F1322" s="79"/>
      <c r="G1322" s="79"/>
      <c r="H1322" s="79"/>
      <c r="I1322" s="82"/>
      <c r="J1322" s="83"/>
      <c r="K1322" s="83"/>
      <c r="L1322" s="105"/>
      <c r="M1322" s="72"/>
      <c r="N1322" s="84"/>
      <c r="O1322" s="63"/>
      <c r="P1322" s="11"/>
      <c r="Q1322" s="1"/>
      <c r="R1322" s="1"/>
    </row>
    <row r="1323" spans="1:18" s="325" customFormat="1" ht="39.75" customHeight="1" x14ac:dyDescent="0.25">
      <c r="B1323" s="326"/>
      <c r="C1323" s="327"/>
      <c r="D1323" s="89"/>
      <c r="E1323" s="67" t="s">
        <v>114</v>
      </c>
      <c r="F1323" s="96" t="s">
        <v>295</v>
      </c>
      <c r="G1323" s="96"/>
      <c r="H1323" s="96"/>
      <c r="I1323" s="70">
        <f>I1324</f>
        <v>197170000</v>
      </c>
      <c r="J1323" s="83"/>
      <c r="K1323" s="83"/>
      <c r="L1323" s="72">
        <v>9</v>
      </c>
      <c r="M1323" s="72" t="s">
        <v>116</v>
      </c>
      <c r="N1323" s="73">
        <f t="shared" si="48"/>
        <v>197170000</v>
      </c>
      <c r="O1323" s="74" t="s">
        <v>18</v>
      </c>
      <c r="P1323" s="11"/>
    </row>
    <row r="1324" spans="1:18" ht="40.5" customHeight="1" x14ac:dyDescent="0.25">
      <c r="A1324" s="2"/>
      <c r="B1324" s="90"/>
      <c r="C1324" s="91"/>
      <c r="D1324" s="92"/>
      <c r="E1324" s="78" t="s">
        <v>110</v>
      </c>
      <c r="F1324" s="102" t="str">
        <f>'[2]32 PERIKANAN'!D26</f>
        <v>Pengawasan Dan Pengendalian Pemanfaatan Sumberdaya Kelautan Dan Perikanan (SDKP)</v>
      </c>
      <c r="G1324" s="102"/>
      <c r="H1324" s="102"/>
      <c r="I1324" s="82">
        <f>'[2]32 PERIKANAN'!M26</f>
        <v>197170000</v>
      </c>
      <c r="J1324" s="83"/>
      <c r="K1324" s="83"/>
      <c r="L1324" s="72"/>
      <c r="M1324" s="72"/>
      <c r="N1324" s="84">
        <f t="shared" si="48"/>
        <v>197170000</v>
      </c>
      <c r="O1324" s="63"/>
      <c r="P1324" s="11"/>
      <c r="R1324" s="1"/>
    </row>
    <row r="1325" spans="1:18" ht="19.5" customHeight="1" x14ac:dyDescent="0.25">
      <c r="B1325" s="90"/>
      <c r="C1325" s="91"/>
      <c r="D1325" s="92"/>
      <c r="E1325" s="78"/>
      <c r="F1325" s="79"/>
      <c r="G1325" s="79"/>
      <c r="H1325" s="79"/>
      <c r="I1325" s="82"/>
      <c r="J1325" s="83"/>
      <c r="K1325" s="83"/>
      <c r="L1325" s="72"/>
      <c r="M1325" s="72"/>
      <c r="N1325" s="84"/>
      <c r="O1325" s="63"/>
    </row>
    <row r="1326" spans="1:18" s="18" customFormat="1" ht="30" customHeight="1" x14ac:dyDescent="0.25">
      <c r="B1326" s="98"/>
      <c r="C1326" s="99"/>
      <c r="D1326" s="89"/>
      <c r="E1326" s="67" t="s">
        <v>343</v>
      </c>
      <c r="F1326" s="96" t="s">
        <v>344</v>
      </c>
      <c r="G1326" s="96"/>
      <c r="H1326" s="96"/>
      <c r="I1326" s="70">
        <f>I1327</f>
        <v>105000000</v>
      </c>
      <c r="J1326" s="71"/>
      <c r="K1326" s="71"/>
      <c r="L1326" s="72">
        <v>9</v>
      </c>
      <c r="M1326" s="72" t="s">
        <v>116</v>
      </c>
      <c r="N1326" s="73">
        <f>I1326</f>
        <v>105000000</v>
      </c>
      <c r="O1326" s="74" t="s">
        <v>18</v>
      </c>
      <c r="P1326" s="11"/>
    </row>
    <row r="1327" spans="1:18" ht="26.25" customHeight="1" x14ac:dyDescent="0.25">
      <c r="A1327" s="2"/>
      <c r="B1327" s="90"/>
      <c r="C1327" s="91"/>
      <c r="D1327" s="95"/>
      <c r="E1327" s="78" t="s">
        <v>87</v>
      </c>
      <c r="F1327" s="102" t="str">
        <f>'[2]32 PERIKANAN'!D41</f>
        <v>Kajian Mitigasi Bencana Alam, laut Dan perkiraan Iklim laut</v>
      </c>
      <c r="G1327" s="102"/>
      <c r="H1327" s="102"/>
      <c r="I1327" s="82">
        <f>'[2]32 PERIKANAN'!M41</f>
        <v>105000000</v>
      </c>
      <c r="J1327" s="104"/>
      <c r="K1327" s="104"/>
      <c r="L1327" s="105"/>
      <c r="M1327" s="72"/>
      <c r="N1327" s="84">
        <f t="shared" ref="N1327:N1333" si="49">+I1327+K1327</f>
        <v>105000000</v>
      </c>
      <c r="O1327" s="63"/>
    </row>
    <row r="1328" spans="1:18" ht="16.5" customHeight="1" x14ac:dyDescent="0.25">
      <c r="B1328" s="90"/>
      <c r="C1328" s="91"/>
      <c r="D1328" s="89"/>
      <c r="E1328" s="78"/>
      <c r="F1328" s="79"/>
      <c r="G1328" s="79"/>
      <c r="H1328" s="79"/>
      <c r="I1328" s="82"/>
      <c r="J1328" s="83"/>
      <c r="K1328" s="83"/>
      <c r="L1328" s="105"/>
      <c r="M1328" s="72"/>
      <c r="N1328" s="84"/>
      <c r="O1328" s="63"/>
      <c r="P1328" s="11"/>
      <c r="Q1328" s="1"/>
      <c r="R1328" s="1"/>
    </row>
    <row r="1329" spans="2:26" s="18" customFormat="1" ht="39" customHeight="1" x14ac:dyDescent="0.25">
      <c r="B1329" s="98"/>
      <c r="C1329" s="99"/>
      <c r="D1329" s="89"/>
      <c r="E1329" s="67" t="s">
        <v>343</v>
      </c>
      <c r="F1329" s="96" t="s">
        <v>345</v>
      </c>
      <c r="G1329" s="96"/>
      <c r="H1329" s="96"/>
      <c r="I1329" s="70">
        <f>I1330</f>
        <v>225050000</v>
      </c>
      <c r="J1329" s="71"/>
      <c r="K1329" s="71"/>
      <c r="L1329" s="72">
        <v>9</v>
      </c>
      <c r="M1329" s="72" t="s">
        <v>116</v>
      </c>
      <c r="N1329" s="73">
        <f>I1329</f>
        <v>225050000</v>
      </c>
      <c r="O1329" s="74" t="s">
        <v>18</v>
      </c>
      <c r="P1329" s="11"/>
    </row>
    <row r="1330" spans="2:26" ht="30" customHeight="1" x14ac:dyDescent="0.25">
      <c r="B1330" s="90"/>
      <c r="C1330" s="91"/>
      <c r="D1330" s="95"/>
      <c r="E1330" s="78" t="s">
        <v>87</v>
      </c>
      <c r="F1330" s="102" t="str">
        <f>'[2]32 PERIKANAN'!D22</f>
        <v>Pengembangan dan Rehabilitasi Ekosisitem Pesisir</v>
      </c>
      <c r="G1330" s="102"/>
      <c r="H1330" s="102"/>
      <c r="I1330" s="82">
        <f>'[2]32 PERIKANAN'!M22</f>
        <v>225050000</v>
      </c>
      <c r="J1330" s="104"/>
      <c r="K1330" s="104"/>
      <c r="L1330" s="72"/>
      <c r="M1330" s="72"/>
      <c r="N1330" s="84">
        <f t="shared" si="49"/>
        <v>225050000</v>
      </c>
      <c r="O1330" s="63"/>
    </row>
    <row r="1331" spans="2:26" s="2" customFormat="1" ht="17.25" customHeight="1" x14ac:dyDescent="0.25">
      <c r="B1331" s="90"/>
      <c r="C1331" s="91"/>
      <c r="D1331" s="89"/>
      <c r="E1331" s="78"/>
      <c r="F1331" s="79"/>
      <c r="G1331" s="79"/>
      <c r="H1331" s="79"/>
      <c r="I1331" s="82"/>
      <c r="J1331" s="83"/>
      <c r="K1331" s="83"/>
      <c r="L1331" s="72"/>
      <c r="M1331" s="72"/>
      <c r="N1331" s="84"/>
      <c r="O1331" s="63"/>
      <c r="P1331" s="11"/>
      <c r="Q1331" s="1"/>
      <c r="R1331" s="1"/>
      <c r="S1331" s="1"/>
      <c r="T1331" s="1"/>
      <c r="U1331" s="1"/>
      <c r="V1331" s="1"/>
      <c r="Z1331" s="108"/>
    </row>
    <row r="1332" spans="2:26" s="18" customFormat="1" ht="39.75" customHeight="1" x14ac:dyDescent="0.25">
      <c r="B1332" s="98"/>
      <c r="C1332" s="99"/>
      <c r="D1332" s="89"/>
      <c r="E1332" s="67" t="s">
        <v>14</v>
      </c>
      <c r="F1332" s="68" t="s">
        <v>15</v>
      </c>
      <c r="G1332" s="96" t="s">
        <v>346</v>
      </c>
      <c r="H1332" s="96"/>
      <c r="I1332" s="70">
        <f>I1333</f>
        <v>2297891550</v>
      </c>
      <c r="J1332" s="71"/>
      <c r="K1332" s="71"/>
      <c r="L1332" s="72">
        <v>9</v>
      </c>
      <c r="M1332" s="72" t="s">
        <v>83</v>
      </c>
      <c r="N1332" s="73">
        <f>I1332</f>
        <v>2297891550</v>
      </c>
      <c r="O1332" s="74" t="s">
        <v>18</v>
      </c>
      <c r="P1332" s="11"/>
      <c r="S1332" s="18" t="s">
        <v>347</v>
      </c>
      <c r="T1332" s="18">
        <f>SUM(I1333)</f>
        <v>2297891550</v>
      </c>
      <c r="U1332" s="18">
        <v>818007190</v>
      </c>
      <c r="V1332" s="18">
        <f>U1332-T1332</f>
        <v>-1479884360</v>
      </c>
      <c r="Y1332" s="18">
        <v>4149964000</v>
      </c>
      <c r="Z1332" s="18" t="e">
        <f>SUM(T1332:T1333)</f>
        <v>#REF!</v>
      </c>
    </row>
    <row r="1333" spans="2:26" ht="29.25" customHeight="1" x14ac:dyDescent="0.25">
      <c r="B1333" s="90"/>
      <c r="C1333" s="91"/>
      <c r="D1333" s="95"/>
      <c r="E1333" s="78" t="s">
        <v>19</v>
      </c>
      <c r="F1333" s="79"/>
      <c r="G1333" s="102" t="str">
        <f>'[2]18 SETDA'!D46</f>
        <v xml:space="preserve">Penataan Penguasaan, Pemilikan, Penggunaan dan pemanfaatan tanah </v>
      </c>
      <c r="H1333" s="102"/>
      <c r="I1333" s="82">
        <f>'[2]18 SETDA'!M46</f>
        <v>2297891550</v>
      </c>
      <c r="J1333" s="83"/>
      <c r="K1333" s="83"/>
      <c r="L1333" s="72"/>
      <c r="M1333" s="72"/>
      <c r="N1333" s="84">
        <f t="shared" si="49"/>
        <v>2297891550</v>
      </c>
      <c r="O1333" s="63"/>
      <c r="P1333" s="328">
        <v>328589667</v>
      </c>
      <c r="Q1333" s="1"/>
      <c r="R1333" s="1"/>
      <c r="S1333" s="1" t="s">
        <v>94</v>
      </c>
      <c r="T1333" s="1" t="e">
        <f>#REF!</f>
        <v>#REF!</v>
      </c>
      <c r="U1333" s="1">
        <v>1722690457</v>
      </c>
      <c r="V1333" s="1" t="e">
        <f>U1333-T1333</f>
        <v>#REF!</v>
      </c>
      <c r="Z1333" s="1">
        <v>8168648830</v>
      </c>
    </row>
    <row r="1334" spans="2:26" ht="14.25" customHeight="1" thickBot="1" x14ac:dyDescent="0.3">
      <c r="B1334" s="329"/>
      <c r="C1334" s="330"/>
      <c r="D1334" s="331"/>
      <c r="E1334" s="332"/>
      <c r="F1334" s="333"/>
      <c r="G1334" s="333"/>
      <c r="H1334" s="333"/>
      <c r="I1334" s="334"/>
      <c r="J1334" s="335"/>
      <c r="K1334" s="335"/>
      <c r="L1334" s="336"/>
      <c r="M1334" s="336"/>
      <c r="N1334" s="337"/>
      <c r="O1334" s="63"/>
      <c r="Q1334" s="1"/>
      <c r="R1334" s="1"/>
    </row>
    <row r="1335" spans="2:26" s="347" customFormat="1" ht="29.25" customHeight="1" thickTop="1" thickBot="1" x14ac:dyDescent="0.3">
      <c r="B1335" s="338"/>
      <c r="C1335" s="339"/>
      <c r="D1335" s="340" t="s">
        <v>348</v>
      </c>
      <c r="E1335" s="341"/>
      <c r="F1335" s="341"/>
      <c r="G1335" s="341"/>
      <c r="H1335" s="342"/>
      <c r="I1335" s="204">
        <f>I1332+I1329+I1326+I1323+I1320+I1317+I1313+I1309+I1305+I1301+I1297+I1293+I1289+I1285+I1282+I1278+I1266</f>
        <v>19240816050</v>
      </c>
      <c r="J1335" s="343"/>
      <c r="K1335" s="343"/>
      <c r="L1335" s="344"/>
      <c r="M1335" s="344"/>
      <c r="N1335" s="204">
        <f>I1335</f>
        <v>19240816050</v>
      </c>
      <c r="O1335" s="345"/>
      <c r="P1335" s="207"/>
      <c r="Q1335" s="346"/>
      <c r="R1335" s="346"/>
      <c r="S1335" s="346"/>
      <c r="T1335" s="346"/>
      <c r="U1335" s="346"/>
      <c r="V1335" s="346"/>
      <c r="Z1335" s="348"/>
    </row>
    <row r="1336" spans="2:26" s="18" customFormat="1" ht="19.5" customHeight="1" thickTop="1" x14ac:dyDescent="0.2">
      <c r="B1336" s="349"/>
      <c r="C1336" s="350"/>
      <c r="D1336" s="351"/>
      <c r="E1336" s="352" t="s">
        <v>8</v>
      </c>
      <c r="F1336" s="352"/>
      <c r="G1336" s="352"/>
      <c r="H1336" s="352"/>
      <c r="I1336" s="353">
        <f>I1335+I1264+I1144+I1136+I499+I475+I461+I435+I252</f>
        <v>697563522550.28003</v>
      </c>
      <c r="J1336" s="354"/>
      <c r="K1336" s="354"/>
      <c r="L1336" s="355"/>
      <c r="M1336" s="355"/>
      <c r="N1336" s="353">
        <f>+N1144+N1136+N499+N475+N461+N1335+N1264+P309+N435+N252</f>
        <v>697563522550.28003</v>
      </c>
      <c r="O1336" s="63"/>
      <c r="P1336" s="356" t="e">
        <f>+#REF!+P1136+P1264+P435+P252</f>
        <v>#REF!</v>
      </c>
      <c r="Q1336" s="357" t="e">
        <f>+#REF!+Q1136+Q1264+Q435+Q252</f>
        <v>#REF!</v>
      </c>
      <c r="R1336" s="358" t="e">
        <f>+P1336/P1338*100</f>
        <v>#REF!</v>
      </c>
    </row>
    <row r="1337" spans="2:26" s="18" customFormat="1" ht="30.75" customHeight="1" x14ac:dyDescent="0.2">
      <c r="B1337" s="359"/>
      <c r="C1337" s="360"/>
      <c r="D1337" s="361"/>
      <c r="E1337" s="362" t="s">
        <v>349</v>
      </c>
      <c r="F1337" s="362"/>
      <c r="G1337" s="362"/>
      <c r="H1337" s="362"/>
      <c r="I1337" s="363"/>
      <c r="J1337" s="364"/>
      <c r="K1337" s="363">
        <v>642520425915.15002</v>
      </c>
      <c r="L1337" s="365"/>
      <c r="M1337" s="365"/>
      <c r="N1337" s="363">
        <f>+K1337</f>
        <v>642520425915.15002</v>
      </c>
      <c r="O1337" s="63"/>
      <c r="P1337" s="366">
        <v>552317097838</v>
      </c>
    </row>
    <row r="1338" spans="2:26" s="18" customFormat="1" ht="19.5" customHeight="1" thickBot="1" x14ac:dyDescent="0.25">
      <c r="B1338" s="367"/>
      <c r="C1338" s="368"/>
      <c r="D1338" s="369"/>
      <c r="E1338" s="370" t="s">
        <v>350</v>
      </c>
      <c r="F1338" s="370"/>
      <c r="G1338" s="370"/>
      <c r="H1338" s="370"/>
      <c r="I1338" s="371"/>
      <c r="J1338" s="372"/>
      <c r="K1338" s="372"/>
      <c r="L1338" s="373"/>
      <c r="M1338" s="373"/>
      <c r="N1338" s="371">
        <f>+N1336+N1337</f>
        <v>1340083948465.4302</v>
      </c>
      <c r="O1338" s="63"/>
      <c r="P1338" s="374" t="e">
        <f>+P1336+P1337</f>
        <v>#REF!</v>
      </c>
    </row>
    <row r="1339" spans="2:26" s="2" customFormat="1" ht="18.75" customHeight="1" thickTop="1" x14ac:dyDescent="0.25">
      <c r="B1339" s="375"/>
      <c r="C1339" s="375"/>
      <c r="D1339" s="350"/>
      <c r="E1339" s="376"/>
      <c r="F1339" s="1"/>
      <c r="G1339" s="1"/>
      <c r="H1339" s="1"/>
      <c r="I1339" s="4"/>
      <c r="J1339" s="1"/>
      <c r="K1339" s="1"/>
      <c r="L1339" s="5"/>
      <c r="M1339" s="6"/>
      <c r="N1339" s="377"/>
      <c r="O1339" s="4"/>
      <c r="P1339" s="11"/>
      <c r="Q1339" s="1"/>
      <c r="R1339" s="1"/>
      <c r="S1339" s="1"/>
      <c r="T1339" s="1"/>
      <c r="U1339" s="1"/>
      <c r="V1339" s="1"/>
      <c r="Z1339" s="108"/>
    </row>
    <row r="1340" spans="2:26" s="2" customFormat="1" ht="18.75" customHeight="1" x14ac:dyDescent="0.25">
      <c r="B1340" s="1"/>
      <c r="C1340" s="1"/>
      <c r="D1340" s="1"/>
      <c r="E1340" s="376"/>
      <c r="F1340" s="1"/>
      <c r="G1340" s="1"/>
      <c r="H1340" s="1"/>
      <c r="I1340" s="4"/>
      <c r="J1340" s="1"/>
      <c r="K1340" s="1"/>
      <c r="L1340" s="5"/>
      <c r="M1340" s="6"/>
      <c r="N1340" s="4"/>
      <c r="O1340" s="4"/>
      <c r="P1340" s="11"/>
      <c r="Q1340" s="1"/>
      <c r="R1340" s="1"/>
      <c r="S1340" s="1"/>
      <c r="T1340" s="1"/>
      <c r="U1340" s="1"/>
      <c r="V1340" s="1"/>
      <c r="Z1340" s="108"/>
    </row>
    <row r="1341" spans="2:26" s="2" customFormat="1" ht="18.75" customHeight="1" x14ac:dyDescent="0.25">
      <c r="B1341" s="1"/>
      <c r="C1341" s="1"/>
      <c r="D1341" s="1"/>
      <c r="E1341" s="376"/>
      <c r="F1341" s="1"/>
      <c r="G1341" s="1"/>
      <c r="H1341" s="1"/>
      <c r="I1341" s="4"/>
      <c r="J1341" s="1"/>
      <c r="K1341" s="1"/>
      <c r="L1341" s="5"/>
      <c r="M1341" s="6"/>
      <c r="N1341" s="4"/>
      <c r="O1341" s="4"/>
      <c r="P1341" s="11"/>
      <c r="Q1341" s="1"/>
      <c r="R1341" s="1"/>
      <c r="S1341" s="1"/>
      <c r="T1341" s="1"/>
      <c r="U1341" s="1"/>
      <c r="V1341" s="1"/>
      <c r="Z1341" s="108"/>
    </row>
    <row r="1342" spans="2:26" s="2" customFormat="1" ht="18.75" customHeight="1" x14ac:dyDescent="0.25">
      <c r="B1342" s="1"/>
      <c r="C1342" s="1"/>
      <c r="D1342" s="1"/>
      <c r="E1342" s="376"/>
      <c r="F1342" s="1"/>
      <c r="G1342" s="1"/>
      <c r="H1342" s="1"/>
      <c r="I1342" s="4"/>
      <c r="J1342" s="1"/>
      <c r="K1342" s="1"/>
      <c r="L1342" s="5"/>
      <c r="M1342" s="6"/>
      <c r="N1342" s="4"/>
      <c r="O1342" s="4"/>
      <c r="P1342" s="11"/>
      <c r="Q1342" s="1"/>
      <c r="R1342" s="1"/>
      <c r="S1342" s="1"/>
      <c r="T1342" s="1"/>
      <c r="U1342" s="1"/>
      <c r="V1342" s="1"/>
      <c r="Z1342" s="108"/>
    </row>
    <row r="1343" spans="2:26" s="2" customFormat="1" ht="18.75" customHeight="1" x14ac:dyDescent="0.25">
      <c r="B1343" s="1"/>
      <c r="C1343" s="1"/>
      <c r="D1343" s="1"/>
      <c r="E1343" s="376"/>
      <c r="F1343" s="1"/>
      <c r="G1343" s="1"/>
      <c r="H1343" s="1"/>
      <c r="I1343" s="4"/>
      <c r="J1343" s="1"/>
      <c r="K1343" s="1"/>
      <c r="L1343" s="5"/>
      <c r="M1343" s="6"/>
      <c r="N1343" s="4"/>
      <c r="O1343" s="4"/>
      <c r="P1343" s="11"/>
      <c r="Q1343" s="1"/>
      <c r="R1343" s="1"/>
      <c r="S1343" s="1"/>
      <c r="T1343" s="1"/>
      <c r="U1343" s="1"/>
      <c r="V1343" s="1"/>
      <c r="Z1343" s="108"/>
    </row>
    <row r="1344" spans="2:26" s="2" customFormat="1" ht="18.75" customHeight="1" x14ac:dyDescent="0.25">
      <c r="B1344" s="1"/>
      <c r="C1344" s="1"/>
      <c r="D1344" s="1"/>
      <c r="E1344" s="376"/>
      <c r="F1344" s="1"/>
      <c r="G1344" s="1"/>
      <c r="H1344" s="1"/>
      <c r="I1344" s="4"/>
      <c r="J1344" s="1"/>
      <c r="K1344" s="1"/>
      <c r="L1344" s="5"/>
      <c r="M1344" s="6"/>
      <c r="N1344" s="4"/>
      <c r="O1344" s="4"/>
      <c r="P1344" s="11"/>
      <c r="Q1344" s="1"/>
      <c r="R1344" s="1"/>
      <c r="S1344" s="1"/>
      <c r="T1344" s="1"/>
      <c r="U1344" s="1"/>
      <c r="V1344" s="1"/>
      <c r="Z1344" s="108"/>
    </row>
    <row r="1345" spans="1:26" s="2" customFormat="1" ht="18.75" customHeight="1" x14ac:dyDescent="0.25">
      <c r="B1345" s="1"/>
      <c r="C1345" s="1"/>
      <c r="D1345" s="1"/>
      <c r="E1345" s="376"/>
      <c r="F1345" s="1"/>
      <c r="G1345" s="1"/>
      <c r="H1345" s="1"/>
      <c r="I1345" s="378">
        <f>+'[1]1 PENDIDIKAN'!K97+'[1]2 PERPUSTAKAAN'!K39+'[1]3 KESEHATAN'!K157+'[1]4 RSUD'!K34+'[1]5 AKPER'!K16+'[1]6 PU'!L337+'[1]7 BAPPEDA'!K58+'[1]8 PERHUBUNGAN'!K60+'[1]9 BLHD'!K50+'[1]10 CAPIL'!K49+'[1]11 KB&amp;PP'!K46+'[1]12 SOSIAL'!K58+'[1]13 NAKERTRANS '!K58+'[1]14 PARIWISATA'!K77+'[1]15 DISPORA'!K44+'[1]16 KESBANGPOL'!K29+'[1]17 POL.PP'!K23+'[1]18 SETDA'!K87+'[1]19 DPRD'!K30+'[1]20 DPPKAD'!K43+'[1]21 INSPEKTORAT'!K33+'[1]22 BKD'!K33+'[1]23 PERIZINAN'!K37+'[1]25 BPBD'!K28+'[1]26 BKP'!K42+'[1]24 KORPRI'!K24+'[1]27 BPMPD'!K43+'[1]28 PERTANIAN'!K105+'[1]29 BP4K'!K33+'[1]30 HUTBUN'!K57+'[1]31 ESDM'!K43+'[1]32 PERIKANAN '!K49+'[1]33 KOPERINDAG'!K65+'[1]SOJOL UTARA'!K15+[1]SOJOL!K13+[1]DAMPELAS!K20+[1]BALAESANG!K15+'[1]B. TANJUNG'!K15+[1]SIRENJA!K15+[1]SINTOBA!K20+[1]SINTORA!K13+[1]SINDUE!K26+[1]LABUAN!K15+[1]TANANTOVEA!K15+[1]PINEMBANI!K15+[1]BANAWA!K34+[1]BANTENG!K15+[1]BANSEL!K13+'[1]RIO PAKAVA'!K16</f>
        <v>582549503289</v>
      </c>
      <c r="J1345" s="1"/>
      <c r="K1345" s="1"/>
      <c r="L1345" s="5"/>
      <c r="M1345" s="6"/>
      <c r="N1345" s="4"/>
      <c r="O1345" s="4"/>
      <c r="P1345" s="11"/>
      <c r="Q1345" s="1"/>
      <c r="R1345" s="1"/>
      <c r="S1345" s="1"/>
      <c r="T1345" s="1"/>
      <c r="U1345" s="1"/>
      <c r="V1345" s="1"/>
      <c r="Z1345" s="108"/>
    </row>
    <row r="1346" spans="1:26" s="2" customFormat="1" ht="18.75" customHeight="1" x14ac:dyDescent="0.25">
      <c r="B1346" s="1"/>
      <c r="C1346" s="1"/>
      <c r="D1346" s="1"/>
      <c r="E1346" s="376"/>
      <c r="F1346" s="1"/>
      <c r="G1346" s="1"/>
      <c r="H1346" s="1"/>
      <c r="I1346" s="378"/>
      <c r="J1346" s="1"/>
      <c r="K1346" s="1"/>
      <c r="L1346" s="5"/>
      <c r="M1346" s="6"/>
      <c r="N1346" s="4"/>
      <c r="O1346" s="4"/>
      <c r="P1346" s="11"/>
      <c r="Q1346" s="1"/>
      <c r="R1346" s="1"/>
      <c r="S1346" s="1"/>
      <c r="T1346" s="1"/>
      <c r="U1346" s="1"/>
      <c r="V1346" s="1"/>
      <c r="Z1346" s="108"/>
    </row>
    <row r="1347" spans="1:26" s="2" customFormat="1" ht="18.75" customHeight="1" x14ac:dyDescent="0.25">
      <c r="B1347" s="1"/>
      <c r="C1347" s="1"/>
      <c r="D1347" s="1"/>
      <c r="E1347" s="376"/>
      <c r="F1347" s="1"/>
      <c r="G1347" s="1"/>
      <c r="H1347" s="1"/>
      <c r="I1347" s="378">
        <f>+'[1]1 PENDIDIKAN'!K97+'[1]2 PERPUSTAKAAN'!K39+'[1]3 KESEHATAN'!K157+'[1]4 RSUD'!K34+'[1]5 AKPER'!K16+'[1]6 PU'!L337+'[1]7 BAPPEDA'!K58+'[1]8 PERHUBUNGAN'!K60+'[1]9 BLHD'!K50+'[1]10 CAPIL'!K49+'[1]11 KB&amp;PP'!K46+'[1]12 SOSIAL'!K58+'[1]13 NAKERTRANS '!K58+'[1]14 PARIWISATA'!K77+'[1]15 DISPORA'!K44+'[1]16 KESBANGPOL'!K29+'[1]17 POL.PP'!K23+'[1]19 DPRD'!K30+'[1]20 DPPKAD'!K43+'[1]21 INSPEKTORAT'!K33+'[1]22 BKD'!K33+'[1]23 PERIZINAN'!K37+'[1]25 BPBD'!K28+'[1]26 BKP'!K42+'[1]24 KORPRI'!K24+'[1]27 BPMPD'!K43+'[1]28 PERTANIAN'!K105+'[1]29 BP4K'!K33+'[1]30 HUTBUN'!K57+'[1]31 ESDM'!K43+'[1]32 PERIKANAN '!K49+'[1]33 KOPERINDAG'!K65+'[1]SOJOL UTARA'!K15+[1]SOJOL!K13+[1]DAMPELAS!K20+[1]BALAESANG!K15+'[1]B. TANJUNG'!K15+[1]SINTOBA!K20+[1]SIRENJA!K15+[1]SINTORA!K13+[1]SINDUE!K26+[1]LABUAN!K15+[1]TANANTOVEA!K15+[1]PINEMBANI!K15+[1]BANAWA!K34+[1]BANTENG!K15+[1]BANSEL!K13+'[1]RIO PAKAVA'!K16+'[1]18 SETDA'!K87</f>
        <v>582549503289</v>
      </c>
      <c r="J1347" s="1"/>
      <c r="K1347" s="1"/>
      <c r="L1347" s="5"/>
      <c r="M1347" s="6"/>
      <c r="N1347" s="4"/>
      <c r="O1347" s="4"/>
      <c r="P1347" s="11"/>
      <c r="Q1347" s="1"/>
      <c r="R1347" s="1"/>
      <c r="S1347" s="1"/>
      <c r="T1347" s="1"/>
      <c r="U1347" s="1"/>
      <c r="V1347" s="1"/>
      <c r="Z1347" s="108"/>
    </row>
    <row r="1348" spans="1:26" s="2" customFormat="1" ht="18.75" customHeight="1" x14ac:dyDescent="0.25">
      <c r="B1348" s="1"/>
      <c r="C1348" s="1"/>
      <c r="D1348" s="1"/>
      <c r="E1348" s="376"/>
      <c r="F1348" s="1"/>
      <c r="G1348" s="1"/>
      <c r="H1348" s="1"/>
      <c r="I1348" s="4"/>
      <c r="J1348" s="1"/>
      <c r="K1348" s="1"/>
      <c r="L1348" s="5"/>
      <c r="M1348" s="6"/>
      <c r="N1348" s="4"/>
      <c r="O1348" s="4"/>
      <c r="P1348" s="11"/>
      <c r="Q1348" s="1"/>
      <c r="R1348" s="1"/>
      <c r="S1348" s="1"/>
      <c r="T1348" s="1"/>
      <c r="U1348" s="1"/>
      <c r="V1348" s="1"/>
      <c r="Z1348" s="108"/>
    </row>
    <row r="1349" spans="1:26" s="2" customFormat="1" ht="18.75" customHeight="1" x14ac:dyDescent="0.25">
      <c r="B1349" s="1"/>
      <c r="C1349" s="1"/>
      <c r="D1349" s="1"/>
      <c r="E1349" s="376"/>
      <c r="F1349" s="1"/>
      <c r="G1349" s="1"/>
      <c r="H1349" s="1"/>
      <c r="I1349" s="4">
        <f>+'[2]1 PENDIDIKAN'!M86+'[2]2 PERPUSTAKAAN'!M34+'[2]3 KESEHATAN '!M171+'[2]4 RSUD'!M34+'[2]koreksi 7 BAPPEDA'!M49+'[2]8 PERHUBUNGAN'!M47+'[2]9 BLHD'!M35+'[2]10 CAPIL'!M26+'[2]11 KB&amp;PP'!M36+'[2]12 SOSIAL'!M58+'[2]13 NAKERTRANS'!M40+'[2]14 PARIWISATA'!M37+'[2]15 DISPORA'!M30+'[2]16 KESBANGPOL'!M29+'[2]17 POL.PP'!M23+'[2]19 DPRD'!M28+'[2]20 DPPKAD'!M36+'[2]21 INSPEKTORAT'!M34+'[2]22 BKD'!M30+'[2]23 PERIZINAN'!M31+'[2]24 KORPRI'!M24+'[2]25 BPBD'!M27+'[2]26 BKP ok'!M41+'[2]27 BPMPD'!M39+'[2]28 PERTANIAN'!M63+'[2]29 BP4K'!M30+'[2]30 HUTBUN'!M45+'[2]31 ESDM'!M32+'[2]32 PERIKANAN'!M46+'[2]33 KOPERINDAG net'!M51+'[2]18 SETDA'!M90+'[2]18 SETDA'!M110+'[2]18 SETDA'!M118+'[2]18 SETDA'!M128+'[2]18 SETDA'!M261+'[2]18 SETDA'!M138+'[2]18 SETDA'!M146+'[2]18 SETDA'!M156+'[2]18 SETDA'!M166+'[2]18 SETDA'!M176+'[2]18 SETDA'!M186+'[2]18 SETDA'!M194+'[2]18 SETDA'!M204+'[2]18 SETDA'!M214+'[2]18 SETDA'!M224+'[2]18 SETDA'!M234+'[2]18 SETDA'!M244+'[2]6 PU ok '!M324</f>
        <v>697563522550.28003</v>
      </c>
      <c r="J1349" s="1"/>
      <c r="K1349" s="1"/>
      <c r="L1349" s="5"/>
      <c r="M1349" s="6"/>
      <c r="N1349" s="4"/>
      <c r="O1349" s="4"/>
      <c r="P1349" s="11"/>
      <c r="Q1349" s="1"/>
      <c r="R1349" s="1"/>
      <c r="S1349" s="1"/>
      <c r="T1349" s="1"/>
      <c r="U1349" s="1"/>
      <c r="V1349" s="1"/>
      <c r="Z1349" s="108"/>
    </row>
    <row r="1350" spans="1:26" s="2" customFormat="1" ht="18.75" customHeight="1" x14ac:dyDescent="0.25">
      <c r="B1350" s="1"/>
      <c r="C1350" s="1"/>
      <c r="D1350" s="1"/>
      <c r="E1350" s="376"/>
      <c r="F1350" s="1"/>
      <c r="G1350" s="1"/>
      <c r="H1350" s="1"/>
      <c r="I1350" s="4">
        <f>+I1336-I1349</f>
        <v>0</v>
      </c>
      <c r="J1350" s="1"/>
      <c r="K1350" s="1"/>
      <c r="L1350" s="5"/>
      <c r="M1350" s="6"/>
      <c r="N1350" s="4"/>
      <c r="O1350" s="4"/>
      <c r="P1350" s="11"/>
      <c r="Q1350" s="1"/>
      <c r="R1350" s="1"/>
      <c r="S1350" s="1"/>
      <c r="T1350" s="1"/>
      <c r="U1350" s="1"/>
      <c r="V1350" s="1"/>
      <c r="Z1350" s="108"/>
    </row>
    <row r="1351" spans="1:26" s="2" customFormat="1" ht="18.75" customHeight="1" x14ac:dyDescent="0.25">
      <c r="B1351" s="1"/>
      <c r="C1351" s="1"/>
      <c r="D1351" s="1"/>
      <c r="E1351" s="376"/>
      <c r="F1351" s="1"/>
      <c r="G1351" s="1"/>
      <c r="H1351" s="1"/>
      <c r="I1351" s="379"/>
      <c r="J1351" s="1"/>
      <c r="K1351" s="1"/>
      <c r="L1351" s="5"/>
      <c r="M1351" s="6"/>
      <c r="N1351" s="4"/>
      <c r="O1351" s="4"/>
      <c r="P1351" s="11"/>
      <c r="Q1351" s="1"/>
      <c r="R1351" s="1"/>
      <c r="S1351" s="1"/>
      <c r="T1351" s="1"/>
      <c r="U1351" s="1"/>
      <c r="V1351" s="1"/>
      <c r="Z1351" s="108"/>
    </row>
    <row r="1352" spans="1:26" s="2" customFormat="1" ht="18.75" customHeight="1" x14ac:dyDescent="0.25">
      <c r="B1352" s="1"/>
      <c r="C1352" s="1"/>
      <c r="D1352" s="1"/>
      <c r="E1352" s="376"/>
      <c r="F1352" s="1"/>
      <c r="G1352" s="1"/>
      <c r="H1352" s="1"/>
      <c r="I1352" s="379"/>
      <c r="J1352" s="1"/>
      <c r="K1352" s="1"/>
      <c r="L1352" s="5"/>
      <c r="M1352" s="6"/>
      <c r="N1352" s="4"/>
      <c r="O1352" s="4"/>
      <c r="P1352" s="11"/>
      <c r="Q1352" s="1"/>
      <c r="R1352" s="1"/>
      <c r="S1352" s="1"/>
      <c r="T1352" s="1"/>
      <c r="U1352" s="1"/>
      <c r="V1352" s="1"/>
      <c r="Z1352" s="108"/>
    </row>
    <row r="1353" spans="1:26" s="2" customFormat="1" ht="18.75" customHeight="1" x14ac:dyDescent="0.25">
      <c r="B1353" s="1"/>
      <c r="C1353" s="1"/>
      <c r="D1353" s="1"/>
      <c r="E1353" s="380"/>
      <c r="F1353" s="381"/>
      <c r="G1353" s="381"/>
      <c r="H1353" s="382"/>
      <c r="I1353" s="383">
        <f>+[6]Sheet1!$K$238</f>
        <v>210333590460</v>
      </c>
      <c r="J1353" s="1"/>
      <c r="K1353" s="1"/>
      <c r="L1353" s="5"/>
      <c r="M1353" s="6"/>
      <c r="N1353" s="4"/>
      <c r="O1353" s="4"/>
      <c r="P1353" s="11"/>
      <c r="Q1353" s="1"/>
      <c r="R1353" s="1"/>
      <c r="S1353" s="1"/>
      <c r="T1353" s="1"/>
      <c r="U1353" s="1"/>
      <c r="V1353" s="1"/>
      <c r="Z1353" s="108"/>
    </row>
    <row r="1354" spans="1:26" s="2" customFormat="1" ht="17.25" customHeight="1" x14ac:dyDescent="0.25">
      <c r="B1354" s="1"/>
      <c r="C1354" s="1"/>
      <c r="D1354" s="1"/>
      <c r="E1354" s="380"/>
      <c r="F1354" s="381"/>
      <c r="G1354" s="381"/>
      <c r="H1354" s="384"/>
      <c r="I1354" s="383">
        <v>10965861410</v>
      </c>
      <c r="J1354" s="173"/>
      <c r="K1354" s="1"/>
      <c r="L1354" s="385"/>
      <c r="M1354" s="6"/>
      <c r="N1354" s="4"/>
      <c r="O1354" s="4"/>
      <c r="P1354" s="11"/>
      <c r="Q1354" s="1"/>
      <c r="R1354" s="1"/>
      <c r="S1354" s="1"/>
      <c r="T1354" s="1"/>
      <c r="U1354" s="1"/>
      <c r="V1354" s="1"/>
      <c r="Z1354" s="108"/>
    </row>
    <row r="1355" spans="1:26" ht="38.25" customHeight="1" x14ac:dyDescent="0.25">
      <c r="A1355" s="2"/>
      <c r="B1355" s="1"/>
      <c r="D1355" s="1"/>
      <c r="E1355" s="380"/>
      <c r="F1355" s="381"/>
      <c r="G1355" s="381"/>
      <c r="H1355" s="384"/>
      <c r="I1355" s="386">
        <f>+I1349+I1353+I1354</f>
        <v>918862974420.28003</v>
      </c>
      <c r="O1355" s="4"/>
      <c r="P1355" s="11"/>
      <c r="Q1355" s="1"/>
      <c r="R1355" s="1"/>
    </row>
    <row r="1356" spans="1:26" ht="18.75" customHeight="1" x14ac:dyDescent="0.25">
      <c r="B1356" s="1"/>
      <c r="D1356" s="387"/>
      <c r="E1356" s="380"/>
      <c r="F1356" s="381"/>
      <c r="G1356" s="381"/>
      <c r="H1356" s="381"/>
      <c r="O1356" s="4"/>
      <c r="P1356" s="11"/>
      <c r="Q1356" s="1"/>
      <c r="R1356" s="1"/>
    </row>
    <row r="1357" spans="1:26" s="2" customFormat="1" ht="15" customHeight="1" x14ac:dyDescent="0.25">
      <c r="B1357" s="1"/>
      <c r="C1357" s="1"/>
      <c r="D1357" s="1"/>
      <c r="E1357" s="380"/>
      <c r="F1357" s="381"/>
      <c r="G1357" s="381"/>
      <c r="H1357" s="381"/>
      <c r="I1357" s="4">
        <v>697563522550.28003</v>
      </c>
      <c r="J1357" s="1"/>
      <c r="K1357" s="1"/>
      <c r="L1357" s="5"/>
      <c r="M1357" s="6"/>
      <c r="N1357" s="4"/>
      <c r="O1357" s="4"/>
      <c r="P1357" s="11"/>
      <c r="Q1357" s="1"/>
      <c r="R1357" s="1"/>
      <c r="S1357" s="1"/>
      <c r="T1357" s="1"/>
      <c r="U1357" s="1"/>
      <c r="V1357" s="1"/>
      <c r="Z1357" s="108"/>
    </row>
    <row r="1358" spans="1:26" s="2" customFormat="1" ht="15" customHeight="1" x14ac:dyDescent="0.25">
      <c r="B1358" s="1"/>
      <c r="C1358" s="1"/>
      <c r="D1358" s="1"/>
      <c r="E1358" s="380"/>
      <c r="F1358" s="381"/>
      <c r="G1358" s="381"/>
      <c r="H1358" s="381"/>
      <c r="I1358" s="4"/>
      <c r="J1358" s="1"/>
      <c r="K1358" s="1"/>
      <c r="L1358" s="5"/>
      <c r="M1358" s="6"/>
      <c r="N1358" s="4"/>
      <c r="O1358" s="4"/>
      <c r="P1358" s="11"/>
      <c r="Q1358" s="1"/>
      <c r="R1358" s="1"/>
      <c r="S1358" s="1"/>
      <c r="T1358" s="1"/>
      <c r="U1358" s="1"/>
      <c r="V1358" s="1"/>
      <c r="Z1358" s="108"/>
    </row>
    <row r="1359" spans="1:26" s="2" customFormat="1" ht="15" customHeight="1" x14ac:dyDescent="0.25">
      <c r="B1359" s="1"/>
      <c r="C1359" s="1"/>
      <c r="D1359" s="1"/>
      <c r="E1359" s="380"/>
      <c r="F1359" s="381"/>
      <c r="G1359" s="381"/>
      <c r="H1359" s="381"/>
      <c r="I1359" s="4"/>
      <c r="J1359" s="1"/>
      <c r="K1359" s="1"/>
      <c r="L1359" s="5"/>
      <c r="M1359" s="6"/>
      <c r="N1359" s="4"/>
      <c r="O1359" s="4"/>
      <c r="P1359" s="11"/>
      <c r="Q1359" s="1"/>
      <c r="R1359" s="1"/>
      <c r="S1359" s="1"/>
      <c r="T1359" s="1"/>
      <c r="U1359" s="1"/>
      <c r="V1359" s="1"/>
      <c r="Z1359" s="108"/>
    </row>
    <row r="1360" spans="1:26" s="2" customFormat="1" ht="15" customHeight="1" x14ac:dyDescent="0.25">
      <c r="B1360" s="1"/>
      <c r="C1360" s="1"/>
      <c r="D1360" s="1"/>
      <c r="E1360" s="380"/>
      <c r="F1360" s="381"/>
      <c r="G1360" s="381"/>
      <c r="H1360" s="381"/>
      <c r="I1360" s="4">
        <f>+I1349+I1354</f>
        <v>708529383960.28003</v>
      </c>
      <c r="J1360" s="1"/>
      <c r="K1360" s="1"/>
      <c r="L1360" s="5"/>
      <c r="M1360" s="6"/>
      <c r="N1360" s="4"/>
      <c r="O1360" s="4"/>
      <c r="P1360" s="11"/>
      <c r="Q1360" s="1"/>
      <c r="R1360" s="1"/>
      <c r="S1360" s="1"/>
      <c r="T1360" s="1"/>
      <c r="U1360" s="1"/>
      <c r="V1360" s="1"/>
      <c r="Z1360" s="108"/>
    </row>
    <row r="1361" spans="2:26" s="2" customFormat="1" ht="18.75" customHeight="1" x14ac:dyDescent="0.25">
      <c r="B1361" s="1"/>
      <c r="C1361" s="1"/>
      <c r="D1361" s="1"/>
      <c r="E1361" s="380"/>
      <c r="F1361" s="381"/>
      <c r="G1361" s="381"/>
      <c r="H1361" s="381"/>
      <c r="I1361" s="4"/>
      <c r="J1361" s="1"/>
      <c r="K1361" s="1"/>
      <c r="L1361" s="5"/>
      <c r="M1361" s="6"/>
      <c r="N1361" s="4"/>
      <c r="O1361" s="4"/>
      <c r="P1361" s="7"/>
      <c r="Q1361" s="8"/>
      <c r="R1361" s="8"/>
      <c r="S1361" s="1"/>
      <c r="T1361" s="1"/>
      <c r="U1361" s="1"/>
      <c r="V1361" s="1"/>
      <c r="Z1361" s="108"/>
    </row>
    <row r="1362" spans="2:26" s="2" customFormat="1" x14ac:dyDescent="0.25">
      <c r="B1362" s="1"/>
      <c r="C1362" s="1"/>
      <c r="D1362" s="1"/>
      <c r="E1362" s="380"/>
      <c r="F1362" s="381"/>
      <c r="G1362" s="381"/>
      <c r="H1362" s="381"/>
      <c r="I1362" s="4"/>
      <c r="J1362" s="1"/>
      <c r="K1362" s="1"/>
      <c r="L1362" s="5"/>
      <c r="M1362" s="6"/>
      <c r="N1362" s="4"/>
      <c r="O1362" s="4"/>
      <c r="P1362" s="7"/>
      <c r="Q1362" s="8"/>
      <c r="R1362" s="8"/>
      <c r="S1362" s="1"/>
      <c r="T1362" s="1"/>
      <c r="U1362" s="1"/>
      <c r="V1362" s="1"/>
      <c r="Z1362" s="108"/>
    </row>
    <row r="1363" spans="2:26" s="2" customFormat="1" x14ac:dyDescent="0.25">
      <c r="B1363" s="1"/>
      <c r="C1363" s="1"/>
      <c r="D1363" s="1"/>
      <c r="E1363" s="380"/>
      <c r="F1363" s="381"/>
      <c r="G1363" s="381"/>
      <c r="H1363" s="381"/>
      <c r="I1363" s="4"/>
      <c r="J1363" s="1"/>
      <c r="K1363" s="1"/>
      <c r="L1363" s="5"/>
      <c r="M1363" s="6"/>
      <c r="N1363" s="4"/>
      <c r="O1363" s="4"/>
      <c r="P1363" s="7"/>
      <c r="Q1363" s="8"/>
      <c r="R1363" s="8"/>
      <c r="S1363" s="1"/>
      <c r="T1363" s="1"/>
      <c r="U1363" s="1"/>
      <c r="V1363" s="1"/>
      <c r="Z1363" s="108"/>
    </row>
    <row r="1364" spans="2:26" s="2" customFormat="1" x14ac:dyDescent="0.25">
      <c r="B1364" s="1"/>
      <c r="C1364" s="1"/>
      <c r="D1364" s="1"/>
      <c r="E1364" s="380"/>
      <c r="F1364" s="381"/>
      <c r="G1364" s="381"/>
      <c r="H1364" s="381"/>
      <c r="I1364" s="4"/>
      <c r="J1364" s="1"/>
      <c r="K1364" s="1"/>
      <c r="L1364" s="5"/>
      <c r="M1364" s="6"/>
      <c r="N1364" s="4"/>
      <c r="O1364" s="4"/>
      <c r="P1364" s="11"/>
      <c r="Q1364" s="1"/>
      <c r="R1364" s="1"/>
      <c r="S1364" s="1"/>
      <c r="T1364" s="1"/>
      <c r="U1364" s="1"/>
      <c r="V1364" s="1"/>
      <c r="Z1364" s="108"/>
    </row>
    <row r="1365" spans="2:26" s="2" customFormat="1" x14ac:dyDescent="0.25">
      <c r="B1365" s="1"/>
      <c r="C1365" s="1"/>
      <c r="D1365" s="1"/>
      <c r="E1365" s="380"/>
      <c r="F1365" s="381"/>
      <c r="G1365" s="381"/>
      <c r="H1365" s="381"/>
      <c r="I1365" s="4"/>
      <c r="J1365" s="1"/>
      <c r="K1365" s="1"/>
      <c r="L1365" s="5"/>
      <c r="M1365" s="6"/>
      <c r="N1365" s="4"/>
      <c r="O1365" s="4"/>
      <c r="P1365" s="7"/>
      <c r="Q1365" s="8"/>
      <c r="R1365" s="8"/>
      <c r="S1365" s="1"/>
      <c r="T1365" s="1"/>
      <c r="U1365" s="1"/>
      <c r="V1365" s="1"/>
      <c r="Z1365" s="108"/>
    </row>
    <row r="1366" spans="2:26" s="2" customFormat="1" x14ac:dyDescent="0.25">
      <c r="B1366" s="1"/>
      <c r="C1366" s="1"/>
      <c r="D1366" s="1"/>
      <c r="E1366" s="380"/>
      <c r="F1366" s="381"/>
      <c r="G1366" s="381"/>
      <c r="H1366" s="381"/>
      <c r="I1366" s="4"/>
      <c r="J1366" s="1"/>
      <c r="K1366" s="1"/>
      <c r="L1366" s="5"/>
      <c r="M1366" s="6"/>
      <c r="N1366" s="4"/>
      <c r="O1366" s="4"/>
      <c r="P1366" s="11"/>
      <c r="Q1366" s="1"/>
      <c r="R1366" s="1"/>
      <c r="S1366" s="1"/>
      <c r="T1366" s="1"/>
      <c r="U1366" s="1"/>
      <c r="V1366" s="1"/>
      <c r="Z1366" s="108"/>
    </row>
    <row r="1367" spans="2:26" s="2" customFormat="1" x14ac:dyDescent="0.25">
      <c r="B1367" s="1"/>
      <c r="C1367" s="1"/>
      <c r="D1367" s="1"/>
      <c r="E1367" s="380"/>
      <c r="F1367" s="381"/>
      <c r="G1367" s="381"/>
      <c r="H1367" s="381"/>
      <c r="I1367" s="4"/>
      <c r="J1367" s="1"/>
      <c r="K1367" s="1"/>
      <c r="L1367" s="5"/>
      <c r="M1367" s="6"/>
      <c r="N1367" s="4"/>
      <c r="O1367" s="4"/>
      <c r="P1367" s="11"/>
      <c r="Q1367" s="1"/>
      <c r="R1367" s="1"/>
      <c r="S1367" s="1"/>
      <c r="T1367" s="1"/>
      <c r="U1367" s="1"/>
      <c r="V1367" s="1"/>
      <c r="Z1367" s="108"/>
    </row>
    <row r="1368" spans="2:26" s="2" customFormat="1" x14ac:dyDescent="0.25">
      <c r="B1368" s="1"/>
      <c r="C1368" s="1"/>
      <c r="D1368" s="1"/>
      <c r="E1368" s="380"/>
      <c r="F1368" s="381"/>
      <c r="G1368" s="381"/>
      <c r="H1368" s="381"/>
      <c r="I1368" s="4"/>
      <c r="J1368" s="1"/>
      <c r="K1368" s="1"/>
      <c r="L1368" s="5"/>
      <c r="M1368" s="6"/>
      <c r="N1368" s="4"/>
      <c r="O1368" s="4"/>
      <c r="P1368" s="11"/>
      <c r="Q1368" s="1"/>
      <c r="R1368" s="1"/>
      <c r="S1368" s="1"/>
      <c r="T1368" s="1"/>
      <c r="U1368" s="1"/>
      <c r="V1368" s="1"/>
      <c r="Z1368" s="108"/>
    </row>
    <row r="1369" spans="2:26" ht="28.5" customHeight="1" x14ac:dyDescent="0.25">
      <c r="B1369" s="1"/>
      <c r="D1369" s="1"/>
      <c r="E1369" s="388"/>
      <c r="F1369" s="388"/>
      <c r="G1369" s="388"/>
      <c r="H1369" s="388"/>
      <c r="O1369" s="4"/>
      <c r="P1369" s="11"/>
      <c r="Q1369" s="1"/>
      <c r="R1369" s="1"/>
    </row>
    <row r="1370" spans="2:26" s="2" customFormat="1" ht="24.75" customHeight="1" x14ac:dyDescent="0.25">
      <c r="B1370" s="1"/>
      <c r="C1370" s="1"/>
      <c r="D1370" s="1"/>
      <c r="E1370" s="380"/>
      <c r="F1370" s="381"/>
      <c r="G1370" s="381"/>
      <c r="H1370" s="381"/>
      <c r="I1370" s="4"/>
      <c r="J1370" s="1"/>
      <c r="K1370" s="1"/>
      <c r="L1370" s="5"/>
      <c r="M1370" s="6"/>
      <c r="N1370" s="4"/>
      <c r="O1370" s="4"/>
      <c r="P1370" s="7"/>
      <c r="Q1370" s="8"/>
      <c r="R1370" s="8"/>
      <c r="S1370" s="1"/>
      <c r="T1370" s="1"/>
      <c r="U1370" s="1"/>
      <c r="V1370" s="1"/>
      <c r="Z1370" s="108"/>
    </row>
    <row r="1371" spans="2:26" s="2" customFormat="1" ht="39.75" customHeight="1" x14ac:dyDescent="0.25">
      <c r="B1371" s="1"/>
      <c r="C1371" s="1"/>
      <c r="D1371" s="1"/>
      <c r="E1371" s="380"/>
      <c r="F1371" s="381"/>
      <c r="G1371" s="381"/>
      <c r="H1371" s="381"/>
      <c r="I1371" s="4"/>
      <c r="J1371" s="1"/>
      <c r="K1371" s="1"/>
      <c r="L1371" s="5"/>
      <c r="M1371" s="6"/>
      <c r="N1371" s="4"/>
      <c r="O1371" s="4"/>
      <c r="P1371" s="11"/>
      <c r="Q1371" s="1"/>
      <c r="R1371" s="1"/>
      <c r="S1371" s="1"/>
      <c r="T1371" s="1"/>
      <c r="U1371" s="1"/>
      <c r="V1371" s="1"/>
      <c r="Z1371" s="108"/>
    </row>
    <row r="1372" spans="2:26" s="2" customFormat="1" ht="17.25" customHeight="1" x14ac:dyDescent="0.25">
      <c r="B1372" s="1"/>
      <c r="C1372" s="1"/>
      <c r="D1372" s="1"/>
      <c r="E1372" s="376"/>
      <c r="F1372" s="1"/>
      <c r="G1372" s="1"/>
      <c r="H1372" s="1"/>
      <c r="I1372" s="4"/>
      <c r="J1372" s="1"/>
      <c r="K1372" s="1"/>
      <c r="L1372" s="5"/>
      <c r="M1372" s="6"/>
      <c r="N1372" s="4"/>
      <c r="O1372" s="4"/>
      <c r="P1372" s="11"/>
      <c r="Q1372" s="1"/>
      <c r="R1372" s="1"/>
      <c r="S1372" s="1"/>
      <c r="T1372" s="1"/>
      <c r="U1372" s="1"/>
      <c r="V1372" s="1"/>
      <c r="Z1372" s="108"/>
    </row>
    <row r="1373" spans="2:26" s="2" customFormat="1" ht="17.25" customHeight="1" x14ac:dyDescent="0.25">
      <c r="B1373" s="1"/>
      <c r="C1373" s="1"/>
      <c r="D1373" s="1"/>
      <c r="E1373" s="376"/>
      <c r="F1373" s="1"/>
      <c r="G1373" s="1"/>
      <c r="H1373" s="1"/>
      <c r="I1373" s="4"/>
      <c r="J1373" s="1"/>
      <c r="K1373" s="1"/>
      <c r="L1373" s="5"/>
      <c r="M1373" s="6"/>
      <c r="N1373" s="4"/>
      <c r="O1373" s="4"/>
      <c r="P1373" s="11"/>
      <c r="Q1373" s="1"/>
      <c r="R1373" s="1"/>
      <c r="S1373" s="1"/>
      <c r="T1373" s="1"/>
      <c r="U1373" s="1"/>
      <c r="V1373" s="1"/>
      <c r="Z1373" s="108"/>
    </row>
    <row r="1374" spans="2:26" s="2" customFormat="1" ht="17.25" customHeight="1" x14ac:dyDescent="0.25">
      <c r="B1374" s="1"/>
      <c r="C1374" s="1"/>
      <c r="D1374" s="1"/>
      <c r="E1374" s="376"/>
      <c r="F1374" s="1"/>
      <c r="G1374" s="1"/>
      <c r="H1374" s="1"/>
      <c r="I1374" s="4"/>
      <c r="J1374" s="1"/>
      <c r="K1374" s="1"/>
      <c r="L1374" s="5"/>
      <c r="M1374" s="6"/>
      <c r="N1374" s="4"/>
      <c r="O1374" s="4"/>
      <c r="P1374" s="11"/>
      <c r="Q1374" s="1"/>
      <c r="R1374" s="1"/>
      <c r="S1374" s="1"/>
      <c r="T1374" s="1"/>
      <c r="U1374" s="1"/>
      <c r="V1374" s="1"/>
      <c r="Z1374" s="108"/>
    </row>
    <row r="1375" spans="2:26" s="2" customFormat="1" ht="17.25" customHeight="1" x14ac:dyDescent="0.25">
      <c r="B1375" s="1"/>
      <c r="C1375" s="1"/>
      <c r="D1375" s="1"/>
      <c r="E1375" s="376"/>
      <c r="F1375" s="1"/>
      <c r="G1375" s="1"/>
      <c r="H1375" s="1"/>
      <c r="I1375" s="4"/>
      <c r="J1375" s="1"/>
      <c r="K1375" s="1"/>
      <c r="L1375" s="5"/>
      <c r="M1375" s="6"/>
      <c r="N1375" s="4"/>
      <c r="O1375" s="4"/>
      <c r="P1375" s="11"/>
      <c r="Q1375" s="1"/>
      <c r="R1375" s="1"/>
      <c r="S1375" s="1"/>
      <c r="T1375" s="1"/>
      <c r="U1375" s="1"/>
      <c r="V1375" s="1"/>
      <c r="Z1375" s="108"/>
    </row>
    <row r="1376" spans="2:26" s="2" customFormat="1" ht="17.25" customHeight="1" x14ac:dyDescent="0.25">
      <c r="B1376" s="1"/>
      <c r="C1376" s="1"/>
      <c r="D1376" s="1"/>
      <c r="E1376" s="376"/>
      <c r="F1376" s="1"/>
      <c r="G1376" s="1"/>
      <c r="H1376" s="1"/>
      <c r="I1376" s="4"/>
      <c r="J1376" s="1"/>
      <c r="K1376" s="1"/>
      <c r="L1376" s="5"/>
      <c r="M1376" s="6"/>
      <c r="N1376" s="4"/>
      <c r="O1376" s="4"/>
      <c r="P1376" s="11"/>
      <c r="Q1376" s="1"/>
      <c r="R1376" s="1"/>
      <c r="S1376" s="1"/>
      <c r="T1376" s="1"/>
      <c r="U1376" s="1"/>
      <c r="V1376" s="1"/>
      <c r="Z1376" s="108"/>
    </row>
    <row r="1377" spans="1:29" s="2" customFormat="1" ht="17.25" customHeight="1" x14ac:dyDescent="0.25">
      <c r="B1377" s="1"/>
      <c r="C1377" s="1"/>
      <c r="D1377" s="1"/>
      <c r="E1377" s="376"/>
      <c r="F1377" s="1"/>
      <c r="G1377" s="1"/>
      <c r="H1377" s="1"/>
      <c r="I1377" s="4"/>
      <c r="J1377" s="1"/>
      <c r="K1377" s="1"/>
      <c r="L1377" s="5"/>
      <c r="M1377" s="6"/>
      <c r="N1377" s="4"/>
      <c r="O1377" s="4"/>
      <c r="P1377" s="11"/>
      <c r="Q1377" s="1"/>
      <c r="R1377" s="1"/>
      <c r="S1377" s="1"/>
      <c r="T1377" s="1"/>
      <c r="U1377" s="1"/>
      <c r="V1377" s="1"/>
      <c r="Z1377" s="108"/>
    </row>
    <row r="1378" spans="1:29" ht="17.25" customHeight="1" x14ac:dyDescent="0.25">
      <c r="B1378" s="1"/>
      <c r="D1378" s="1"/>
      <c r="G1378" s="1"/>
      <c r="H1378" s="1"/>
      <c r="O1378" s="4"/>
      <c r="P1378" s="11"/>
      <c r="Q1378" s="1"/>
      <c r="R1378" s="1"/>
    </row>
    <row r="1379" spans="1:29" ht="17.25" customHeight="1" x14ac:dyDescent="0.25">
      <c r="B1379" s="1"/>
      <c r="D1379" s="1"/>
      <c r="G1379" s="1"/>
      <c r="H1379" s="1"/>
      <c r="O1379" s="4"/>
    </row>
    <row r="1380" spans="1:29" ht="17.25" customHeight="1" x14ac:dyDescent="0.25">
      <c r="B1380" s="1"/>
      <c r="D1380" s="1"/>
      <c r="G1380" s="1"/>
      <c r="H1380" s="1"/>
      <c r="O1380" s="4"/>
      <c r="P1380" s="11"/>
      <c r="Q1380" s="1"/>
      <c r="R1380" s="1"/>
    </row>
    <row r="1381" spans="1:29" x14ac:dyDescent="0.25">
      <c r="B1381" s="1"/>
      <c r="D1381" s="1"/>
      <c r="G1381" s="1"/>
      <c r="H1381" s="1"/>
      <c r="O1381" s="4"/>
    </row>
    <row r="1382" spans="1:29" x14ac:dyDescent="0.25">
      <c r="B1382" s="1"/>
      <c r="D1382" s="1"/>
      <c r="G1382" s="1"/>
      <c r="H1382" s="1"/>
      <c r="O1382" s="4"/>
    </row>
    <row r="1383" spans="1:29" s="8" customFormat="1" x14ac:dyDescent="0.25">
      <c r="A1383" s="1"/>
      <c r="B1383" s="1"/>
      <c r="C1383" s="1"/>
      <c r="D1383" s="1"/>
      <c r="E1383" s="376"/>
      <c r="F1383" s="1"/>
      <c r="G1383" s="1"/>
      <c r="H1383" s="1"/>
      <c r="I1383" s="4"/>
      <c r="J1383" s="1"/>
      <c r="K1383" s="1"/>
      <c r="L1383" s="5"/>
      <c r="M1383" s="6"/>
      <c r="N1383" s="4"/>
      <c r="O1383" s="4"/>
      <c r="P1383" s="7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 s="8" customFormat="1" x14ac:dyDescent="0.25">
      <c r="A1384" s="1"/>
      <c r="B1384" s="1"/>
      <c r="C1384" s="1"/>
      <c r="D1384" s="1"/>
      <c r="E1384" s="376"/>
      <c r="F1384" s="1"/>
      <c r="G1384" s="1"/>
      <c r="H1384" s="1"/>
      <c r="I1384" s="4"/>
      <c r="J1384" s="1"/>
      <c r="K1384" s="1"/>
      <c r="L1384" s="5"/>
      <c r="M1384" s="6"/>
      <c r="N1384" s="4"/>
      <c r="O1384" s="4"/>
      <c r="P1384" s="7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spans="1:29" ht="13.5" customHeight="1" x14ac:dyDescent="0.25">
      <c r="B1385" s="1"/>
      <c r="D1385" s="1"/>
      <c r="G1385" s="1"/>
      <c r="H1385" s="1"/>
      <c r="O1385" s="4"/>
      <c r="Q1385" s="1"/>
      <c r="R1385" s="1"/>
    </row>
    <row r="1386" spans="1:29" ht="15" customHeight="1" x14ac:dyDescent="0.25">
      <c r="B1386" s="1"/>
      <c r="D1386" s="1"/>
      <c r="G1386" s="1"/>
      <c r="H1386" s="1"/>
      <c r="O1386" s="4"/>
    </row>
    <row r="1387" spans="1:29" ht="13.5" customHeight="1" x14ac:dyDescent="0.25">
      <c r="B1387" s="1"/>
      <c r="D1387" s="1"/>
      <c r="G1387" s="1"/>
      <c r="H1387" s="1"/>
      <c r="O1387" s="4"/>
    </row>
    <row r="1388" spans="1:29" ht="13.5" customHeight="1" x14ac:dyDescent="0.25">
      <c r="B1388" s="1"/>
      <c r="D1388" s="1"/>
      <c r="G1388" s="1"/>
      <c r="H1388" s="1"/>
      <c r="O1388" s="4"/>
    </row>
    <row r="1389" spans="1:29" x14ac:dyDescent="0.25">
      <c r="B1389" s="1"/>
      <c r="D1389" s="1"/>
      <c r="G1389" s="1"/>
      <c r="H1389" s="1"/>
      <c r="O1389" s="4"/>
    </row>
    <row r="1390" spans="1:29" x14ac:dyDescent="0.25">
      <c r="B1390" s="1"/>
      <c r="D1390" s="1"/>
      <c r="G1390" s="1"/>
      <c r="H1390" s="1"/>
      <c r="O1390" s="4"/>
    </row>
    <row r="1391" spans="1:29" x14ac:dyDescent="0.25">
      <c r="B1391" s="1"/>
      <c r="D1391" s="1"/>
      <c r="G1391" s="1"/>
      <c r="H1391" s="1"/>
      <c r="O1391" s="4"/>
      <c r="P1391" s="11"/>
      <c r="Q1391" s="1"/>
      <c r="R1391" s="1"/>
    </row>
    <row r="1392" spans="1:29" x14ac:dyDescent="0.25">
      <c r="B1392" s="1"/>
      <c r="D1392" s="1"/>
      <c r="G1392" s="1"/>
      <c r="H1392" s="1"/>
      <c r="O1392" s="4"/>
      <c r="P1392" s="11"/>
      <c r="Q1392" s="1"/>
      <c r="R1392" s="1"/>
    </row>
    <row r="1393" spans="1:29" x14ac:dyDescent="0.25">
      <c r="B1393" s="1"/>
      <c r="D1393" s="1"/>
      <c r="G1393" s="1"/>
      <c r="H1393" s="1"/>
      <c r="O1393" s="4"/>
    </row>
    <row r="1394" spans="1:29" x14ac:dyDescent="0.25">
      <c r="B1394" s="1"/>
      <c r="D1394" s="1"/>
      <c r="G1394" s="1"/>
      <c r="H1394" s="1"/>
      <c r="O1394" s="4"/>
    </row>
    <row r="1395" spans="1:29" x14ac:dyDescent="0.25">
      <c r="B1395" s="1"/>
      <c r="D1395" s="1"/>
      <c r="G1395" s="1"/>
      <c r="H1395" s="1"/>
      <c r="O1395" s="4"/>
      <c r="P1395" s="11"/>
      <c r="Q1395" s="1"/>
      <c r="R1395" s="1"/>
    </row>
    <row r="1396" spans="1:29" x14ac:dyDescent="0.25">
      <c r="B1396" s="1"/>
      <c r="D1396" s="1"/>
      <c r="G1396" s="1"/>
      <c r="H1396" s="1"/>
      <c r="O1396" s="4"/>
    </row>
    <row r="1397" spans="1:29" x14ac:dyDescent="0.25">
      <c r="B1397" s="1"/>
      <c r="D1397" s="1"/>
      <c r="G1397" s="1"/>
      <c r="H1397" s="1"/>
      <c r="O1397" s="4"/>
    </row>
    <row r="1398" spans="1:29" x14ac:dyDescent="0.25">
      <c r="B1398" s="1"/>
      <c r="D1398" s="1"/>
      <c r="G1398" s="1"/>
      <c r="H1398" s="1"/>
      <c r="O1398" s="4"/>
    </row>
    <row r="1399" spans="1:29" x14ac:dyDescent="0.25">
      <c r="B1399" s="1"/>
      <c r="D1399" s="1"/>
      <c r="G1399" s="1"/>
      <c r="H1399" s="1"/>
      <c r="O1399" s="4"/>
    </row>
    <row r="1400" spans="1:29" s="4" customFormat="1" x14ac:dyDescent="0.25">
      <c r="A1400" s="1"/>
      <c r="B1400" s="1"/>
      <c r="C1400" s="1"/>
      <c r="D1400" s="1"/>
      <c r="E1400" s="376"/>
      <c r="F1400" s="1"/>
      <c r="G1400" s="1"/>
      <c r="H1400" s="1"/>
      <c r="J1400" s="1"/>
      <c r="K1400" s="1"/>
      <c r="L1400" s="5"/>
      <c r="M1400" s="6"/>
      <c r="P1400" s="7"/>
      <c r="Q1400" s="8"/>
      <c r="R1400" s="8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</row>
    <row r="1401" spans="1:29" s="4" customFormat="1" x14ac:dyDescent="0.25">
      <c r="A1401" s="1"/>
      <c r="B1401" s="1"/>
      <c r="C1401" s="1"/>
      <c r="D1401" s="1"/>
      <c r="E1401" s="376"/>
      <c r="F1401" s="1"/>
      <c r="G1401" s="1"/>
      <c r="H1401" s="1"/>
      <c r="J1401" s="1"/>
      <c r="K1401" s="1"/>
      <c r="L1401" s="5"/>
      <c r="M1401" s="6"/>
      <c r="P1401" s="7"/>
      <c r="Q1401" s="8"/>
      <c r="R1401" s="8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</row>
    <row r="1402" spans="1:29" s="4" customFormat="1" x14ac:dyDescent="0.25">
      <c r="A1402" s="1"/>
      <c r="B1402" s="1"/>
      <c r="C1402" s="1"/>
      <c r="D1402" s="1"/>
      <c r="E1402" s="376"/>
      <c r="F1402" s="1"/>
      <c r="G1402" s="1"/>
      <c r="H1402" s="1"/>
      <c r="J1402" s="1"/>
      <c r="K1402" s="1"/>
      <c r="L1402" s="5"/>
      <c r="M1402" s="6"/>
      <c r="P1402" s="7"/>
      <c r="Q1402" s="8"/>
      <c r="R1402" s="8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</row>
    <row r="1403" spans="1:29" s="4" customFormat="1" x14ac:dyDescent="0.25">
      <c r="A1403" s="1"/>
      <c r="B1403" s="1"/>
      <c r="C1403" s="1"/>
      <c r="D1403" s="1"/>
      <c r="E1403" s="376"/>
      <c r="F1403" s="1"/>
      <c r="G1403" s="389"/>
      <c r="H1403" s="389"/>
      <c r="J1403" s="1"/>
      <c r="K1403" s="1"/>
      <c r="L1403" s="5"/>
      <c r="M1403" s="6"/>
      <c r="P1403" s="7"/>
      <c r="Q1403" s="8"/>
      <c r="R1403" s="8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</row>
    <row r="1404" spans="1:29" s="4" customFormat="1" x14ac:dyDescent="0.25">
      <c r="A1404" s="1"/>
      <c r="B1404" s="1"/>
      <c r="C1404" s="1"/>
      <c r="D1404" s="1"/>
      <c r="E1404" s="376"/>
      <c r="F1404" s="1"/>
      <c r="G1404" s="389"/>
      <c r="H1404" s="389"/>
      <c r="J1404" s="1"/>
      <c r="K1404" s="1"/>
      <c r="L1404" s="5"/>
      <c r="M1404" s="6"/>
      <c r="P1404" s="7"/>
      <c r="Q1404" s="8"/>
      <c r="R1404" s="8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</row>
    <row r="1405" spans="1:29" s="4" customFormat="1" x14ac:dyDescent="0.25">
      <c r="A1405" s="1"/>
      <c r="B1405" s="1"/>
      <c r="C1405" s="1"/>
      <c r="D1405" s="1"/>
      <c r="E1405" s="376"/>
      <c r="F1405" s="1"/>
      <c r="G1405" s="389"/>
      <c r="H1405" s="389"/>
      <c r="J1405" s="1"/>
      <c r="K1405" s="1"/>
      <c r="L1405" s="5"/>
      <c r="M1405" s="6"/>
      <c r="P1405" s="7"/>
      <c r="Q1405" s="8"/>
      <c r="R1405" s="8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</row>
    <row r="1406" spans="1:29" s="4" customFormat="1" x14ac:dyDescent="0.25">
      <c r="A1406" s="1"/>
      <c r="B1406" s="1"/>
      <c r="C1406" s="1"/>
      <c r="D1406" s="1"/>
      <c r="E1406" s="376"/>
      <c r="F1406" s="1"/>
      <c r="G1406" s="389"/>
      <c r="H1406" s="389"/>
      <c r="J1406" s="1"/>
      <c r="K1406" s="1"/>
      <c r="L1406" s="5"/>
      <c r="M1406" s="6"/>
      <c r="P1406" s="7"/>
      <c r="Q1406" s="8"/>
      <c r="R1406" s="8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</row>
    <row r="1407" spans="1:29" s="4" customFormat="1" x14ac:dyDescent="0.25">
      <c r="A1407" s="1"/>
      <c r="B1407" s="1"/>
      <c r="C1407" s="1"/>
      <c r="D1407" s="1"/>
      <c r="E1407" s="376"/>
      <c r="F1407" s="1"/>
      <c r="G1407" s="389"/>
      <c r="H1407" s="389"/>
      <c r="J1407" s="1"/>
      <c r="K1407" s="1"/>
      <c r="L1407" s="5"/>
      <c r="M1407" s="6"/>
      <c r="P1407" s="7"/>
      <c r="Q1407" s="8"/>
      <c r="R1407" s="8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</row>
    <row r="1408" spans="1:29" s="4" customFormat="1" x14ac:dyDescent="0.25">
      <c r="A1408" s="1"/>
      <c r="B1408" s="1"/>
      <c r="C1408" s="1"/>
      <c r="D1408" s="1"/>
      <c r="E1408" s="376"/>
      <c r="F1408" s="1"/>
      <c r="G1408" s="389"/>
      <c r="H1408" s="389"/>
      <c r="J1408" s="1"/>
      <c r="K1408" s="1"/>
      <c r="L1408" s="5"/>
      <c r="M1408" s="6"/>
      <c r="P1408" s="7"/>
      <c r="Q1408" s="8"/>
      <c r="R1408" s="8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</row>
    <row r="1409" spans="1:29" s="4" customFormat="1" x14ac:dyDescent="0.25">
      <c r="A1409" s="1"/>
      <c r="B1409" s="1"/>
      <c r="C1409" s="1"/>
      <c r="D1409" s="1"/>
      <c r="E1409" s="376"/>
      <c r="F1409" s="1"/>
      <c r="G1409" s="389"/>
      <c r="H1409" s="389"/>
      <c r="J1409" s="1"/>
      <c r="K1409" s="1"/>
      <c r="L1409" s="5"/>
      <c r="M1409" s="6"/>
      <c r="P1409" s="7"/>
      <c r="Q1409" s="8"/>
      <c r="R1409" s="8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 s="4" customFormat="1" x14ac:dyDescent="0.25">
      <c r="A1410" s="1"/>
      <c r="B1410" s="1"/>
      <c r="C1410" s="1"/>
      <c r="D1410" s="1"/>
      <c r="E1410" s="376"/>
      <c r="F1410" s="1"/>
      <c r="G1410" s="389"/>
      <c r="H1410" s="389"/>
      <c r="J1410" s="1"/>
      <c r="K1410" s="1"/>
      <c r="L1410" s="5"/>
      <c r="M1410" s="6"/>
      <c r="P1410" s="7"/>
      <c r="Q1410" s="8"/>
      <c r="R1410" s="8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</row>
    <row r="1411" spans="1:29" s="4" customFormat="1" x14ac:dyDescent="0.25">
      <c r="A1411" s="1"/>
      <c r="B1411" s="1"/>
      <c r="C1411" s="1"/>
      <c r="D1411" s="1"/>
      <c r="E1411" s="376"/>
      <c r="F1411" s="1"/>
      <c r="G1411" s="389"/>
      <c r="H1411" s="389"/>
      <c r="J1411" s="1"/>
      <c r="K1411" s="1"/>
      <c r="L1411" s="5"/>
      <c r="M1411" s="6"/>
      <c r="P1411" s="7"/>
      <c r="Q1411" s="8"/>
      <c r="R1411" s="8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</row>
    <row r="1412" spans="1:29" s="4" customFormat="1" x14ac:dyDescent="0.25">
      <c r="A1412" s="1"/>
      <c r="B1412" s="1"/>
      <c r="C1412" s="1"/>
      <c r="D1412" s="1"/>
      <c r="E1412" s="376"/>
      <c r="F1412" s="1"/>
      <c r="G1412" s="389"/>
      <c r="H1412" s="389"/>
      <c r="J1412" s="1"/>
      <c r="K1412" s="1"/>
      <c r="L1412" s="5"/>
      <c r="M1412" s="6"/>
      <c r="P1412" s="7"/>
      <c r="Q1412" s="8"/>
      <c r="R1412" s="8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</row>
    <row r="1413" spans="1:29" s="4" customFormat="1" x14ac:dyDescent="0.25">
      <c r="A1413" s="1"/>
      <c r="B1413" s="1"/>
      <c r="C1413" s="1"/>
      <c r="D1413" s="1"/>
      <c r="E1413" s="376"/>
      <c r="F1413" s="1"/>
      <c r="G1413" s="389"/>
      <c r="H1413" s="389"/>
      <c r="J1413" s="1"/>
      <c r="K1413" s="1"/>
      <c r="L1413" s="5"/>
      <c r="M1413" s="6"/>
      <c r="P1413" s="7"/>
      <c r="Q1413" s="8"/>
      <c r="R1413" s="8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</row>
    <row r="1414" spans="1:29" s="4" customFormat="1" x14ac:dyDescent="0.25">
      <c r="A1414" s="1"/>
      <c r="B1414" s="1"/>
      <c r="C1414" s="1"/>
      <c r="D1414" s="1"/>
      <c r="E1414" s="376"/>
      <c r="F1414" s="1"/>
      <c r="G1414" s="389"/>
      <c r="H1414" s="389"/>
      <c r="J1414" s="1"/>
      <c r="K1414" s="1"/>
      <c r="L1414" s="5"/>
      <c r="M1414" s="6"/>
      <c r="P1414" s="7"/>
      <c r="Q1414" s="8"/>
      <c r="R1414" s="8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</row>
    <row r="1415" spans="1:29" s="4" customFormat="1" x14ac:dyDescent="0.25">
      <c r="A1415" s="1"/>
      <c r="B1415" s="1"/>
      <c r="C1415" s="1"/>
      <c r="D1415" s="1"/>
      <c r="E1415" s="376"/>
      <c r="F1415" s="1"/>
      <c r="G1415" s="389"/>
      <c r="H1415" s="389"/>
      <c r="J1415" s="1"/>
      <c r="K1415" s="1"/>
      <c r="L1415" s="5"/>
      <c r="M1415" s="6"/>
      <c r="P1415" s="7"/>
      <c r="Q1415" s="8"/>
      <c r="R1415" s="8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 x14ac:dyDescent="0.25">
      <c r="B1416" s="1"/>
      <c r="D1416" s="1"/>
      <c r="O1416" s="4"/>
    </row>
    <row r="1417" spans="1:29" x14ac:dyDescent="0.25">
      <c r="B1417" s="1"/>
      <c r="D1417" s="1"/>
      <c r="O1417" s="4"/>
    </row>
    <row r="1418" spans="1:29" x14ac:dyDescent="0.25">
      <c r="B1418" s="1"/>
      <c r="D1418" s="1"/>
      <c r="O1418" s="4"/>
    </row>
    <row r="1419" spans="1:29" x14ac:dyDescent="0.25">
      <c r="B1419" s="1"/>
      <c r="D1419" s="1"/>
      <c r="O1419" s="4"/>
    </row>
    <row r="1420" spans="1:29" x14ac:dyDescent="0.25">
      <c r="B1420" s="1"/>
      <c r="D1420" s="1"/>
      <c r="O1420" s="4"/>
    </row>
    <row r="1421" spans="1:29" x14ac:dyDescent="0.25">
      <c r="B1421" s="1"/>
      <c r="D1421" s="1"/>
      <c r="I1421" s="4" t="e">
        <f>+I1125+I1129+#REF!+I398+I404+#REF!+I410</f>
        <v>#REF!</v>
      </c>
      <c r="O1421" s="4"/>
    </row>
    <row r="1422" spans="1:29" x14ac:dyDescent="0.25">
      <c r="B1422" s="1"/>
      <c r="D1422" s="1"/>
      <c r="O1422" s="4"/>
    </row>
    <row r="1423" spans="1:29" x14ac:dyDescent="0.25">
      <c r="B1423" s="1"/>
      <c r="D1423" s="1"/>
      <c r="O1423" s="4"/>
    </row>
    <row r="1424" spans="1:29" x14ac:dyDescent="0.25">
      <c r="B1424" s="1"/>
      <c r="D1424" s="1"/>
      <c r="O1424" s="4"/>
    </row>
    <row r="1425" spans="1:29" x14ac:dyDescent="0.25">
      <c r="B1425" s="1"/>
      <c r="D1425" s="1"/>
      <c r="O1425" s="4"/>
    </row>
    <row r="1426" spans="1:29" x14ac:dyDescent="0.25">
      <c r="B1426" s="1"/>
      <c r="D1426" s="1"/>
      <c r="O1426" s="4"/>
    </row>
    <row r="1427" spans="1:29" x14ac:dyDescent="0.25">
      <c r="B1427" s="1"/>
      <c r="D1427" s="1"/>
      <c r="O1427" s="4"/>
    </row>
    <row r="1428" spans="1:29" x14ac:dyDescent="0.25">
      <c r="B1428" s="1"/>
      <c r="D1428" s="1"/>
      <c r="O1428" s="4"/>
    </row>
    <row r="1429" spans="1:29" x14ac:dyDescent="0.25">
      <c r="B1429" s="1"/>
      <c r="D1429" s="1"/>
      <c r="O1429" s="4"/>
    </row>
    <row r="1430" spans="1:29" x14ac:dyDescent="0.25">
      <c r="B1430" s="1"/>
      <c r="D1430" s="1"/>
      <c r="O1430" s="4"/>
    </row>
    <row r="1431" spans="1:29" s="376" customFormat="1" x14ac:dyDescent="0.25">
      <c r="A1431" s="1"/>
      <c r="B1431" s="1"/>
      <c r="C1431" s="1"/>
      <c r="D1431" s="1"/>
      <c r="F1431" s="1"/>
      <c r="G1431" s="389"/>
      <c r="H1431" s="389"/>
      <c r="I1431" s="4"/>
      <c r="J1431" s="1"/>
      <c r="K1431" s="1"/>
      <c r="L1431" s="5"/>
      <c r="M1431" s="6"/>
      <c r="N1431" s="4"/>
      <c r="O1431" s="4"/>
      <c r="P1431" s="7"/>
      <c r="Q1431" s="8"/>
      <c r="R1431" s="8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 s="376" customFormat="1" x14ac:dyDescent="0.25">
      <c r="A1432" s="1"/>
      <c r="B1432" s="1"/>
      <c r="C1432" s="1"/>
      <c r="D1432" s="1"/>
      <c r="F1432" s="1"/>
      <c r="G1432" s="389"/>
      <c r="H1432" s="389"/>
      <c r="I1432" s="4"/>
      <c r="J1432" s="1"/>
      <c r="K1432" s="1"/>
      <c r="L1432" s="5"/>
      <c r="M1432" s="6"/>
      <c r="N1432" s="4"/>
      <c r="O1432" s="4"/>
      <c r="P1432" s="7"/>
      <c r="Q1432" s="8"/>
      <c r="R1432" s="8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</row>
    <row r="1433" spans="1:29" s="376" customFormat="1" x14ac:dyDescent="0.25">
      <c r="A1433" s="1"/>
      <c r="B1433" s="1"/>
      <c r="C1433" s="1"/>
      <c r="D1433" s="1"/>
      <c r="F1433" s="1"/>
      <c r="G1433" s="389"/>
      <c r="H1433" s="389"/>
      <c r="I1433" s="4"/>
      <c r="J1433" s="1"/>
      <c r="K1433" s="1"/>
      <c r="L1433" s="5"/>
      <c r="M1433" s="6"/>
      <c r="N1433" s="4"/>
      <c r="O1433" s="4"/>
      <c r="P1433" s="7"/>
      <c r="Q1433" s="8"/>
      <c r="R1433" s="8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</row>
    <row r="1434" spans="1:29" s="376" customFormat="1" x14ac:dyDescent="0.25">
      <c r="A1434" s="1"/>
      <c r="B1434" s="1"/>
      <c r="C1434" s="1"/>
      <c r="D1434" s="1"/>
      <c r="F1434" s="1"/>
      <c r="G1434" s="389"/>
      <c r="H1434" s="389"/>
      <c r="I1434" s="4"/>
      <c r="J1434" s="1"/>
      <c r="K1434" s="1"/>
      <c r="L1434" s="5"/>
      <c r="M1434" s="6"/>
      <c r="N1434" s="4"/>
      <c r="O1434" s="4"/>
      <c r="P1434" s="7"/>
      <c r="Q1434" s="8"/>
      <c r="R1434" s="8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</row>
    <row r="1435" spans="1:29" s="376" customFormat="1" x14ac:dyDescent="0.25">
      <c r="A1435" s="1"/>
      <c r="B1435" s="1"/>
      <c r="C1435" s="1"/>
      <c r="D1435" s="1"/>
      <c r="F1435" s="1"/>
      <c r="G1435" s="389"/>
      <c r="H1435" s="389"/>
      <c r="I1435" s="4"/>
      <c r="J1435" s="1"/>
      <c r="K1435" s="1"/>
      <c r="L1435" s="5"/>
      <c r="M1435" s="6"/>
      <c r="N1435" s="4"/>
      <c r="O1435" s="4"/>
      <c r="P1435" s="7"/>
      <c r="Q1435" s="8"/>
      <c r="R1435" s="8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 s="376" customFormat="1" x14ac:dyDescent="0.25">
      <c r="A1436" s="1"/>
      <c r="B1436" s="1"/>
      <c r="C1436" s="1"/>
      <c r="D1436" s="1"/>
      <c r="F1436" s="1"/>
      <c r="G1436" s="389"/>
      <c r="H1436" s="389"/>
      <c r="I1436" s="4"/>
      <c r="J1436" s="1"/>
      <c r="K1436" s="1"/>
      <c r="L1436" s="5"/>
      <c r="M1436" s="6"/>
      <c r="N1436" s="4"/>
      <c r="O1436" s="4"/>
      <c r="P1436" s="7"/>
      <c r="Q1436" s="8"/>
      <c r="R1436" s="8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</row>
    <row r="1437" spans="1:29" s="376" customFormat="1" x14ac:dyDescent="0.25">
      <c r="A1437" s="1"/>
      <c r="B1437" s="1"/>
      <c r="C1437" s="1"/>
      <c r="D1437" s="1"/>
      <c r="F1437" s="1"/>
      <c r="G1437" s="389"/>
      <c r="H1437" s="389"/>
      <c r="I1437" s="4"/>
      <c r="J1437" s="1"/>
      <c r="K1437" s="1"/>
      <c r="L1437" s="5"/>
      <c r="M1437" s="6"/>
      <c r="N1437" s="4"/>
      <c r="O1437" s="4"/>
      <c r="P1437" s="7"/>
      <c r="Q1437" s="8"/>
      <c r="R1437" s="8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</row>
    <row r="1438" spans="1:29" s="376" customFormat="1" x14ac:dyDescent="0.25">
      <c r="A1438" s="1"/>
      <c r="B1438" s="1"/>
      <c r="C1438" s="1"/>
      <c r="D1438" s="1"/>
      <c r="F1438" s="1"/>
      <c r="G1438" s="389"/>
      <c r="H1438" s="389"/>
      <c r="I1438" s="4"/>
      <c r="J1438" s="1"/>
      <c r="K1438" s="1"/>
      <c r="L1438" s="5"/>
      <c r="M1438" s="6"/>
      <c r="N1438" s="4"/>
      <c r="O1438" s="4"/>
      <c r="P1438" s="7"/>
      <c r="Q1438" s="8"/>
      <c r="R1438" s="8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</row>
    <row r="1439" spans="1:29" s="376" customFormat="1" x14ac:dyDescent="0.25">
      <c r="A1439" s="1"/>
      <c r="B1439" s="1"/>
      <c r="C1439" s="1"/>
      <c r="D1439" s="1"/>
      <c r="F1439" s="1"/>
      <c r="G1439" s="389"/>
      <c r="H1439" s="389"/>
      <c r="I1439" s="4"/>
      <c r="J1439" s="1"/>
      <c r="K1439" s="1"/>
      <c r="L1439" s="5"/>
      <c r="M1439" s="6"/>
      <c r="N1439" s="4"/>
      <c r="O1439" s="4"/>
      <c r="P1439" s="7"/>
      <c r="Q1439" s="8"/>
      <c r="R1439" s="8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 s="376" customFormat="1" x14ac:dyDescent="0.25">
      <c r="A1440" s="1"/>
      <c r="B1440" s="1"/>
      <c r="C1440" s="1"/>
      <c r="D1440" s="1"/>
      <c r="F1440" s="1"/>
      <c r="G1440" s="389"/>
      <c r="H1440" s="389"/>
      <c r="I1440" s="4"/>
      <c r="J1440" s="1"/>
      <c r="K1440" s="1"/>
      <c r="L1440" s="5"/>
      <c r="M1440" s="6"/>
      <c r="N1440" s="4"/>
      <c r="O1440" s="4"/>
      <c r="P1440" s="7"/>
      <c r="Q1440" s="8"/>
      <c r="R1440" s="8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</row>
    <row r="1441" spans="1:29" s="376" customFormat="1" x14ac:dyDescent="0.25">
      <c r="A1441" s="1"/>
      <c r="B1441" s="1"/>
      <c r="C1441" s="1"/>
      <c r="D1441" s="1"/>
      <c r="F1441" s="1"/>
      <c r="G1441" s="389"/>
      <c r="H1441" s="389"/>
      <c r="I1441" s="4"/>
      <c r="J1441" s="1"/>
      <c r="K1441" s="1"/>
      <c r="L1441" s="5"/>
      <c r="M1441" s="6"/>
      <c r="N1441" s="4"/>
      <c r="O1441" s="4"/>
      <c r="P1441" s="7"/>
      <c r="Q1441" s="8"/>
      <c r="R1441" s="8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s="376" customFormat="1" x14ac:dyDescent="0.25">
      <c r="A1442" s="1"/>
      <c r="B1442" s="1"/>
      <c r="C1442" s="1"/>
      <c r="D1442" s="1"/>
      <c r="F1442" s="1"/>
      <c r="G1442" s="389"/>
      <c r="H1442" s="389"/>
      <c r="I1442" s="4"/>
      <c r="J1442" s="1"/>
      <c r="K1442" s="1"/>
      <c r="L1442" s="5"/>
      <c r="M1442" s="6"/>
      <c r="N1442" s="4"/>
      <c r="O1442" s="4"/>
      <c r="P1442" s="7"/>
      <c r="Q1442" s="8"/>
      <c r="R1442" s="8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</row>
    <row r="1443" spans="1:29" s="376" customFormat="1" x14ac:dyDescent="0.25">
      <c r="A1443" s="1"/>
      <c r="B1443" s="1"/>
      <c r="C1443" s="1"/>
      <c r="D1443" s="1"/>
      <c r="F1443" s="1"/>
      <c r="G1443" s="389"/>
      <c r="H1443" s="389"/>
      <c r="I1443" s="4"/>
      <c r="J1443" s="1"/>
      <c r="K1443" s="1"/>
      <c r="L1443" s="5"/>
      <c r="M1443" s="6"/>
      <c r="N1443" s="4"/>
      <c r="O1443" s="4"/>
      <c r="P1443" s="7"/>
      <c r="Q1443" s="8"/>
      <c r="R1443" s="8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</row>
    <row r="1444" spans="1:29" s="376" customFormat="1" x14ac:dyDescent="0.25">
      <c r="A1444" s="1"/>
      <c r="B1444" s="1"/>
      <c r="C1444" s="1"/>
      <c r="D1444" s="1"/>
      <c r="F1444" s="1"/>
      <c r="G1444" s="389"/>
      <c r="H1444" s="389"/>
      <c r="I1444" s="4"/>
      <c r="J1444" s="1"/>
      <c r="K1444" s="1"/>
      <c r="L1444" s="5"/>
      <c r="M1444" s="6"/>
      <c r="N1444" s="4"/>
      <c r="O1444" s="4"/>
      <c r="P1444" s="7"/>
      <c r="Q1444" s="8"/>
      <c r="R1444" s="8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</row>
    <row r="1445" spans="1:29" s="376" customFormat="1" x14ac:dyDescent="0.25">
      <c r="A1445" s="1"/>
      <c r="B1445" s="1"/>
      <c r="C1445" s="1"/>
      <c r="D1445" s="1"/>
      <c r="F1445" s="1"/>
      <c r="G1445" s="389"/>
      <c r="H1445" s="389"/>
      <c r="I1445" s="4"/>
      <c r="J1445" s="1"/>
      <c r="K1445" s="1"/>
      <c r="L1445" s="5"/>
      <c r="M1445" s="6"/>
      <c r="N1445" s="4"/>
      <c r="O1445" s="4"/>
      <c r="P1445" s="7"/>
      <c r="Q1445" s="8"/>
      <c r="R1445" s="8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</row>
    <row r="1446" spans="1:29" s="376" customFormat="1" x14ac:dyDescent="0.25">
      <c r="A1446" s="1"/>
      <c r="B1446" s="1"/>
      <c r="C1446" s="1"/>
      <c r="D1446" s="1"/>
      <c r="F1446" s="1"/>
      <c r="G1446" s="389"/>
      <c r="H1446" s="389"/>
      <c r="I1446" s="4"/>
      <c r="J1446" s="1"/>
      <c r="K1446" s="1"/>
      <c r="L1446" s="5"/>
      <c r="M1446" s="6"/>
      <c r="N1446" s="4"/>
      <c r="O1446" s="4"/>
      <c r="P1446" s="7"/>
      <c r="Q1446" s="8"/>
      <c r="R1446" s="8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</row>
    <row r="1447" spans="1:29" s="376" customFormat="1" x14ac:dyDescent="0.25">
      <c r="A1447" s="1"/>
      <c r="B1447" s="1"/>
      <c r="C1447" s="1"/>
      <c r="D1447" s="1"/>
      <c r="F1447" s="1"/>
      <c r="G1447" s="389"/>
      <c r="H1447" s="389"/>
      <c r="I1447" s="4"/>
      <c r="J1447" s="1"/>
      <c r="K1447" s="1"/>
      <c r="L1447" s="5"/>
      <c r="M1447" s="6"/>
      <c r="N1447" s="4"/>
      <c r="O1447" s="4"/>
      <c r="P1447" s="7"/>
      <c r="Q1447" s="8"/>
      <c r="R1447" s="8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</row>
    <row r="1448" spans="1:29" s="376" customFormat="1" x14ac:dyDescent="0.25">
      <c r="A1448" s="1"/>
      <c r="B1448" s="1"/>
      <c r="C1448" s="1"/>
      <c r="D1448" s="1"/>
      <c r="F1448" s="1"/>
      <c r="G1448" s="389"/>
      <c r="H1448" s="389"/>
      <c r="I1448" s="4"/>
      <c r="J1448" s="1"/>
      <c r="K1448" s="1"/>
      <c r="L1448" s="5"/>
      <c r="M1448" s="6"/>
      <c r="N1448" s="4"/>
      <c r="O1448" s="4"/>
      <c r="P1448" s="7"/>
      <c r="Q1448" s="8"/>
      <c r="R1448" s="8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</row>
    <row r="1449" spans="1:29" s="376" customFormat="1" x14ac:dyDescent="0.25">
      <c r="A1449" s="1"/>
      <c r="B1449" s="1"/>
      <c r="C1449" s="1"/>
      <c r="D1449" s="1"/>
      <c r="F1449" s="1"/>
      <c r="G1449" s="389"/>
      <c r="H1449" s="389"/>
      <c r="I1449" s="4"/>
      <c r="J1449" s="1"/>
      <c r="K1449" s="1"/>
      <c r="L1449" s="5"/>
      <c r="M1449" s="6"/>
      <c r="N1449" s="4"/>
      <c r="O1449" s="4"/>
      <c r="P1449" s="7"/>
      <c r="Q1449" s="8"/>
      <c r="R1449" s="8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spans="1:29" s="376" customFormat="1" x14ac:dyDescent="0.25">
      <c r="A1450" s="1"/>
      <c r="B1450" s="1"/>
      <c r="C1450" s="1"/>
      <c r="D1450" s="1"/>
      <c r="F1450" s="1"/>
      <c r="G1450" s="389"/>
      <c r="H1450" s="389"/>
      <c r="I1450" s="4"/>
      <c r="J1450" s="1"/>
      <c r="K1450" s="1"/>
      <c r="L1450" s="5"/>
      <c r="M1450" s="6"/>
      <c r="N1450" s="4"/>
      <c r="O1450" s="4"/>
      <c r="P1450" s="7"/>
      <c r="Q1450" s="8"/>
      <c r="R1450" s="8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</row>
    <row r="1451" spans="1:29" s="376" customFormat="1" x14ac:dyDescent="0.25">
      <c r="A1451" s="1"/>
      <c r="B1451" s="1"/>
      <c r="C1451" s="1"/>
      <c r="D1451" s="1"/>
      <c r="F1451" s="1"/>
      <c r="G1451" s="389"/>
      <c r="H1451" s="389"/>
      <c r="I1451" s="4"/>
      <c r="J1451" s="1"/>
      <c r="K1451" s="1"/>
      <c r="L1451" s="5"/>
      <c r="M1451" s="6"/>
      <c r="N1451" s="4"/>
      <c r="O1451" s="4"/>
      <c r="P1451" s="7"/>
      <c r="Q1451" s="8"/>
      <c r="R1451" s="8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</row>
    <row r="1452" spans="1:29" s="376" customFormat="1" x14ac:dyDescent="0.25">
      <c r="A1452" s="1"/>
      <c r="B1452" s="1"/>
      <c r="C1452" s="1"/>
      <c r="D1452" s="1"/>
      <c r="F1452" s="1"/>
      <c r="G1452" s="389"/>
      <c r="H1452" s="389"/>
      <c r="I1452" s="4"/>
      <c r="J1452" s="1"/>
      <c r="K1452" s="1"/>
      <c r="L1452" s="5"/>
      <c r="M1452" s="6"/>
      <c r="N1452" s="4"/>
      <c r="O1452" s="4"/>
      <c r="P1452" s="7"/>
      <c r="Q1452" s="8"/>
      <c r="R1452" s="8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</row>
    <row r="1453" spans="1:29" s="376" customFormat="1" x14ac:dyDescent="0.25">
      <c r="A1453" s="1"/>
      <c r="B1453" s="1"/>
      <c r="C1453" s="1"/>
      <c r="D1453" s="1"/>
      <c r="F1453" s="1"/>
      <c r="G1453" s="389"/>
      <c r="H1453" s="389"/>
      <c r="I1453" s="4"/>
      <c r="J1453" s="1"/>
      <c r="K1453" s="1"/>
      <c r="L1453" s="5"/>
      <c r="M1453" s="6"/>
      <c r="N1453" s="4"/>
      <c r="O1453" s="4"/>
      <c r="P1453" s="7"/>
      <c r="Q1453" s="8"/>
      <c r="R1453" s="8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spans="1:29" s="376" customFormat="1" x14ac:dyDescent="0.25">
      <c r="A1454" s="1"/>
      <c r="B1454" s="1"/>
      <c r="C1454" s="1"/>
      <c r="D1454" s="1"/>
      <c r="F1454" s="1"/>
      <c r="G1454" s="389"/>
      <c r="H1454" s="389"/>
      <c r="I1454" s="4"/>
      <c r="J1454" s="1"/>
      <c r="K1454" s="1"/>
      <c r="L1454" s="5"/>
      <c r="M1454" s="6"/>
      <c r="N1454" s="4"/>
      <c r="O1454" s="4"/>
      <c r="P1454" s="7"/>
      <c r="Q1454" s="8"/>
      <c r="R1454" s="8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</row>
    <row r="1455" spans="1:29" s="376" customFormat="1" x14ac:dyDescent="0.25">
      <c r="A1455" s="1"/>
      <c r="B1455" s="1"/>
      <c r="C1455" s="1"/>
      <c r="D1455" s="1"/>
      <c r="F1455" s="1"/>
      <c r="G1455" s="389"/>
      <c r="H1455" s="389"/>
      <c r="I1455" s="4"/>
      <c r="J1455" s="1"/>
      <c r="K1455" s="1"/>
      <c r="L1455" s="5"/>
      <c r="M1455" s="6"/>
      <c r="N1455" s="4"/>
      <c r="O1455" s="4"/>
      <c r="P1455" s="7"/>
      <c r="Q1455" s="8"/>
      <c r="R1455" s="8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</row>
    <row r="1456" spans="1:29" s="376" customFormat="1" x14ac:dyDescent="0.25">
      <c r="A1456" s="1"/>
      <c r="B1456" s="1"/>
      <c r="C1456" s="1"/>
      <c r="D1456" s="1"/>
      <c r="F1456" s="1"/>
      <c r="G1456" s="389"/>
      <c r="H1456" s="389"/>
      <c r="I1456" s="4"/>
      <c r="J1456" s="1"/>
      <c r="K1456" s="1"/>
      <c r="L1456" s="5"/>
      <c r="M1456" s="6"/>
      <c r="N1456" s="4"/>
      <c r="O1456" s="4"/>
      <c r="P1456" s="7"/>
      <c r="Q1456" s="8"/>
      <c r="R1456" s="8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</row>
    <row r="1457" spans="1:29" s="376" customFormat="1" x14ac:dyDescent="0.25">
      <c r="A1457" s="1"/>
      <c r="B1457" s="1"/>
      <c r="C1457" s="1"/>
      <c r="D1457" s="1"/>
      <c r="F1457" s="1"/>
      <c r="G1457" s="389"/>
      <c r="H1457" s="389"/>
      <c r="I1457" s="4"/>
      <c r="J1457" s="1"/>
      <c r="K1457" s="1"/>
      <c r="L1457" s="5"/>
      <c r="M1457" s="6"/>
      <c r="N1457" s="4"/>
      <c r="O1457" s="4"/>
      <c r="P1457" s="7"/>
      <c r="Q1457" s="8"/>
      <c r="R1457" s="8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 s="376" customFormat="1" x14ac:dyDescent="0.25">
      <c r="A1458" s="1"/>
      <c r="B1458" s="1"/>
      <c r="C1458" s="1"/>
      <c r="D1458" s="1"/>
      <c r="F1458" s="1"/>
      <c r="G1458" s="389"/>
      <c r="H1458" s="389"/>
      <c r="I1458" s="4"/>
      <c r="J1458" s="1"/>
      <c r="K1458" s="1"/>
      <c r="L1458" s="5"/>
      <c r="M1458" s="6"/>
      <c r="N1458" s="4"/>
      <c r="O1458" s="4"/>
      <c r="P1458" s="7"/>
      <c r="Q1458" s="8"/>
      <c r="R1458" s="8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</row>
    <row r="1459" spans="1:29" s="376" customFormat="1" x14ac:dyDescent="0.25">
      <c r="A1459" s="1"/>
      <c r="B1459" s="1"/>
      <c r="C1459" s="1"/>
      <c r="D1459" s="1"/>
      <c r="F1459" s="1"/>
      <c r="G1459" s="389"/>
      <c r="H1459" s="389"/>
      <c r="I1459" s="4"/>
      <c r="J1459" s="1"/>
      <c r="K1459" s="1"/>
      <c r="L1459" s="5"/>
      <c r="M1459" s="6"/>
      <c r="N1459" s="4"/>
      <c r="O1459" s="4"/>
      <c r="P1459" s="7"/>
      <c r="Q1459" s="8"/>
      <c r="R1459" s="8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</row>
    <row r="1460" spans="1:29" s="376" customFormat="1" x14ac:dyDescent="0.25">
      <c r="A1460" s="1"/>
      <c r="B1460" s="1"/>
      <c r="C1460" s="1"/>
      <c r="D1460" s="1"/>
      <c r="F1460" s="1"/>
      <c r="G1460" s="389"/>
      <c r="H1460" s="389"/>
      <c r="I1460" s="4"/>
      <c r="J1460" s="1"/>
      <c r="K1460" s="1"/>
      <c r="L1460" s="5"/>
      <c r="M1460" s="6"/>
      <c r="N1460" s="4"/>
      <c r="O1460" s="4"/>
      <c r="P1460" s="7"/>
      <c r="Q1460" s="8"/>
      <c r="R1460" s="8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</row>
    <row r="1461" spans="1:29" s="376" customFormat="1" x14ac:dyDescent="0.25">
      <c r="A1461" s="1"/>
      <c r="B1461" s="1"/>
      <c r="C1461" s="1"/>
      <c r="D1461" s="1"/>
      <c r="F1461" s="1"/>
      <c r="G1461" s="389"/>
      <c r="H1461" s="389"/>
      <c r="I1461" s="4"/>
      <c r="J1461" s="1"/>
      <c r="K1461" s="1"/>
      <c r="L1461" s="5"/>
      <c r="M1461" s="6"/>
      <c r="N1461" s="4"/>
      <c r="O1461" s="4"/>
      <c r="P1461" s="7"/>
      <c r="Q1461" s="8"/>
      <c r="R1461" s="8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</row>
    <row r="1462" spans="1:29" s="376" customFormat="1" x14ac:dyDescent="0.25">
      <c r="A1462" s="1"/>
      <c r="B1462" s="1"/>
      <c r="C1462" s="1"/>
      <c r="D1462" s="1"/>
      <c r="F1462" s="1"/>
      <c r="G1462" s="389"/>
      <c r="H1462" s="389"/>
      <c r="I1462" s="4"/>
      <c r="J1462" s="1"/>
      <c r="K1462" s="1"/>
      <c r="L1462" s="5"/>
      <c r="M1462" s="6"/>
      <c r="N1462" s="4"/>
      <c r="O1462" s="4"/>
      <c r="P1462" s="7"/>
      <c r="Q1462" s="8"/>
      <c r="R1462" s="8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</row>
    <row r="1463" spans="1:29" s="376" customFormat="1" x14ac:dyDescent="0.25">
      <c r="A1463" s="1"/>
      <c r="B1463" s="1"/>
      <c r="C1463" s="1"/>
      <c r="D1463" s="1"/>
      <c r="F1463" s="1"/>
      <c r="G1463" s="389"/>
      <c r="H1463" s="389"/>
      <c r="I1463" s="4"/>
      <c r="J1463" s="1"/>
      <c r="K1463" s="1"/>
      <c r="L1463" s="5"/>
      <c r="M1463" s="6"/>
      <c r="N1463" s="4"/>
      <c r="O1463" s="4"/>
      <c r="P1463" s="7"/>
      <c r="Q1463" s="8"/>
      <c r="R1463" s="8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</row>
    <row r="1464" spans="1:29" s="376" customFormat="1" x14ac:dyDescent="0.25">
      <c r="A1464" s="1"/>
      <c r="B1464" s="1"/>
      <c r="C1464" s="1"/>
      <c r="D1464" s="1"/>
      <c r="F1464" s="1"/>
      <c r="G1464" s="389"/>
      <c r="H1464" s="389"/>
      <c r="I1464" s="4"/>
      <c r="J1464" s="1"/>
      <c r="K1464" s="1"/>
      <c r="L1464" s="5"/>
      <c r="M1464" s="6"/>
      <c r="N1464" s="4"/>
      <c r="O1464" s="4"/>
      <c r="P1464" s="7"/>
      <c r="Q1464" s="8"/>
      <c r="R1464" s="8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</row>
    <row r="1465" spans="1:29" s="376" customFormat="1" x14ac:dyDescent="0.25">
      <c r="A1465" s="1"/>
      <c r="B1465" s="1"/>
      <c r="C1465" s="1"/>
      <c r="D1465" s="1"/>
      <c r="F1465" s="1"/>
      <c r="G1465" s="389"/>
      <c r="H1465" s="389"/>
      <c r="I1465" s="4"/>
      <c r="J1465" s="1"/>
      <c r="K1465" s="1"/>
      <c r="L1465" s="5"/>
      <c r="M1465" s="6"/>
      <c r="N1465" s="4"/>
      <c r="O1465" s="4"/>
      <c r="P1465" s="7"/>
      <c r="Q1465" s="8"/>
      <c r="R1465" s="8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spans="1:29" s="376" customFormat="1" x14ac:dyDescent="0.25">
      <c r="A1466" s="1"/>
      <c r="B1466" s="1"/>
      <c r="C1466" s="1"/>
      <c r="D1466" s="1"/>
      <c r="F1466" s="1"/>
      <c r="G1466" s="389"/>
      <c r="H1466" s="389"/>
      <c r="I1466" s="4"/>
      <c r="J1466" s="1"/>
      <c r="K1466" s="1"/>
      <c r="L1466" s="5"/>
      <c r="M1466" s="6"/>
      <c r="N1466" s="4"/>
      <c r="O1466" s="4"/>
      <c r="P1466" s="7"/>
      <c r="Q1466" s="8"/>
      <c r="R1466" s="8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</row>
    <row r="1467" spans="1:29" s="376" customFormat="1" x14ac:dyDescent="0.25">
      <c r="A1467" s="1"/>
      <c r="B1467" s="1"/>
      <c r="C1467" s="1"/>
      <c r="D1467" s="1"/>
      <c r="F1467" s="1"/>
      <c r="G1467" s="389"/>
      <c r="H1467" s="389"/>
      <c r="I1467" s="4"/>
      <c r="J1467" s="1"/>
      <c r="K1467" s="1"/>
      <c r="L1467" s="5"/>
      <c r="M1467" s="6"/>
      <c r="N1467" s="4"/>
      <c r="O1467" s="4"/>
      <c r="P1467" s="7"/>
      <c r="Q1467" s="8"/>
      <c r="R1467" s="8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</row>
    <row r="1468" spans="1:29" s="376" customFormat="1" x14ac:dyDescent="0.25">
      <c r="A1468" s="1"/>
      <c r="B1468" s="1"/>
      <c r="C1468" s="1"/>
      <c r="D1468" s="1"/>
      <c r="F1468" s="1"/>
      <c r="G1468" s="389"/>
      <c r="H1468" s="389"/>
      <c r="I1468" s="4"/>
      <c r="J1468" s="1"/>
      <c r="K1468" s="1"/>
      <c r="L1468" s="5"/>
      <c r="M1468" s="6"/>
      <c r="N1468" s="4"/>
      <c r="O1468" s="4"/>
      <c r="P1468" s="7"/>
      <c r="Q1468" s="8"/>
      <c r="R1468" s="8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</row>
    <row r="1469" spans="1:29" s="376" customFormat="1" x14ac:dyDescent="0.25">
      <c r="A1469" s="1"/>
      <c r="B1469" s="1"/>
      <c r="C1469" s="1"/>
      <c r="D1469" s="1"/>
      <c r="F1469" s="1"/>
      <c r="G1469" s="389"/>
      <c r="H1469" s="389"/>
      <c r="I1469" s="4"/>
      <c r="J1469" s="1"/>
      <c r="K1469" s="1"/>
      <c r="L1469" s="5"/>
      <c r="M1469" s="6"/>
      <c r="N1469" s="4"/>
      <c r="O1469" s="4"/>
      <c r="P1469" s="7"/>
      <c r="Q1469" s="8"/>
      <c r="R1469" s="8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</row>
    <row r="1470" spans="1:29" s="376" customFormat="1" x14ac:dyDescent="0.25">
      <c r="A1470" s="1"/>
      <c r="B1470" s="1"/>
      <c r="C1470" s="1"/>
      <c r="D1470" s="1"/>
      <c r="F1470" s="1"/>
      <c r="G1470" s="389"/>
      <c r="H1470" s="389"/>
      <c r="I1470" s="4"/>
      <c r="J1470" s="1"/>
      <c r="K1470" s="1"/>
      <c r="L1470" s="5"/>
      <c r="M1470" s="6"/>
      <c r="N1470" s="4"/>
      <c r="O1470" s="4"/>
      <c r="P1470" s="7"/>
      <c r="Q1470" s="8"/>
      <c r="R1470" s="8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</row>
    <row r="1471" spans="1:29" s="376" customFormat="1" x14ac:dyDescent="0.25">
      <c r="A1471" s="1"/>
      <c r="B1471" s="1"/>
      <c r="C1471" s="1"/>
      <c r="D1471" s="1"/>
      <c r="F1471" s="1"/>
      <c r="G1471" s="389"/>
      <c r="H1471" s="389"/>
      <c r="I1471" s="4"/>
      <c r="J1471" s="1"/>
      <c r="K1471" s="1"/>
      <c r="L1471" s="5"/>
      <c r="M1471" s="6"/>
      <c r="N1471" s="4"/>
      <c r="O1471" s="4"/>
      <c r="P1471" s="7"/>
      <c r="Q1471" s="8"/>
      <c r="R1471" s="8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</row>
    <row r="1472" spans="1:29" s="376" customFormat="1" x14ac:dyDescent="0.25">
      <c r="A1472" s="1"/>
      <c r="B1472" s="1"/>
      <c r="C1472" s="1"/>
      <c r="D1472" s="1"/>
      <c r="F1472" s="1"/>
      <c r="G1472" s="389"/>
      <c r="H1472" s="389"/>
      <c r="I1472" s="4"/>
      <c r="J1472" s="1"/>
      <c r="K1472" s="1"/>
      <c r="L1472" s="5"/>
      <c r="M1472" s="6"/>
      <c r="N1472" s="4"/>
      <c r="O1472" s="4"/>
      <c r="P1472" s="7"/>
      <c r="Q1472" s="8"/>
      <c r="R1472" s="8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</row>
    <row r="1473" spans="1:29" s="376" customFormat="1" x14ac:dyDescent="0.25">
      <c r="A1473" s="1"/>
      <c r="B1473" s="1"/>
      <c r="C1473" s="1"/>
      <c r="D1473" s="1"/>
      <c r="F1473" s="1"/>
      <c r="G1473" s="389"/>
      <c r="H1473" s="389"/>
      <c r="I1473" s="4"/>
      <c r="J1473" s="1"/>
      <c r="K1473" s="1"/>
      <c r="L1473" s="5"/>
      <c r="M1473" s="6"/>
      <c r="N1473" s="4"/>
      <c r="O1473" s="4"/>
      <c r="P1473" s="7"/>
      <c r="Q1473" s="8"/>
      <c r="R1473" s="8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 s="376" customFormat="1" x14ac:dyDescent="0.25">
      <c r="A1474" s="1"/>
      <c r="B1474" s="1"/>
      <c r="C1474" s="1"/>
      <c r="D1474" s="1"/>
      <c r="F1474" s="1"/>
      <c r="G1474" s="389"/>
      <c r="H1474" s="389"/>
      <c r="I1474" s="4"/>
      <c r="J1474" s="1"/>
      <c r="K1474" s="1"/>
      <c r="L1474" s="5"/>
      <c r="M1474" s="6"/>
      <c r="N1474" s="4"/>
      <c r="O1474" s="4"/>
      <c r="P1474" s="7"/>
      <c r="Q1474" s="8"/>
      <c r="R1474" s="8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</row>
    <row r="1475" spans="1:29" s="376" customFormat="1" x14ac:dyDescent="0.25">
      <c r="A1475" s="1"/>
      <c r="B1475" s="1"/>
      <c r="C1475" s="1"/>
      <c r="D1475" s="1"/>
      <c r="F1475" s="1"/>
      <c r="G1475" s="389"/>
      <c r="H1475" s="389"/>
      <c r="I1475" s="4"/>
      <c r="J1475" s="1"/>
      <c r="K1475" s="1"/>
      <c r="L1475" s="5"/>
      <c r="M1475" s="6"/>
      <c r="N1475" s="4"/>
      <c r="O1475" s="4"/>
      <c r="P1475" s="7"/>
      <c r="Q1475" s="8"/>
      <c r="R1475" s="8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</row>
    <row r="1476" spans="1:29" s="376" customFormat="1" x14ac:dyDescent="0.25">
      <c r="A1476" s="1"/>
      <c r="B1476" s="1"/>
      <c r="C1476" s="1"/>
      <c r="D1476" s="1"/>
      <c r="F1476" s="1"/>
      <c r="G1476" s="389"/>
      <c r="H1476" s="389"/>
      <c r="I1476" s="4"/>
      <c r="J1476" s="1"/>
      <c r="K1476" s="1"/>
      <c r="L1476" s="5"/>
      <c r="M1476" s="6"/>
      <c r="N1476" s="4"/>
      <c r="O1476" s="4"/>
      <c r="P1476" s="7"/>
      <c r="Q1476" s="8"/>
      <c r="R1476" s="8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</row>
    <row r="1477" spans="1:29" s="376" customFormat="1" x14ac:dyDescent="0.25">
      <c r="A1477" s="1"/>
      <c r="B1477" s="1"/>
      <c r="C1477" s="1"/>
      <c r="D1477" s="1"/>
      <c r="F1477" s="1"/>
      <c r="G1477" s="389"/>
      <c r="H1477" s="389"/>
      <c r="I1477" s="4"/>
      <c r="J1477" s="1"/>
      <c r="K1477" s="1"/>
      <c r="L1477" s="5"/>
      <c r="M1477" s="6"/>
      <c r="N1477" s="4"/>
      <c r="O1477" s="4"/>
      <c r="P1477" s="7"/>
      <c r="Q1477" s="8"/>
      <c r="R1477" s="8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 s="376" customFormat="1" x14ac:dyDescent="0.25">
      <c r="A1478" s="1"/>
      <c r="B1478" s="1"/>
      <c r="C1478" s="1"/>
      <c r="D1478" s="1"/>
      <c r="F1478" s="1"/>
      <c r="G1478" s="389"/>
      <c r="H1478" s="389"/>
      <c r="I1478" s="4"/>
      <c r="J1478" s="1"/>
      <c r="K1478" s="1"/>
      <c r="L1478" s="5"/>
      <c r="M1478" s="6"/>
      <c r="N1478" s="4"/>
      <c r="O1478" s="4"/>
      <c r="P1478" s="7"/>
      <c r="Q1478" s="8"/>
      <c r="R1478" s="8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</row>
    <row r="1479" spans="1:29" s="376" customFormat="1" x14ac:dyDescent="0.25">
      <c r="A1479" s="1"/>
      <c r="B1479" s="1"/>
      <c r="C1479" s="1"/>
      <c r="D1479" s="1"/>
      <c r="F1479" s="1"/>
      <c r="G1479" s="389"/>
      <c r="H1479" s="389"/>
      <c r="I1479" s="4"/>
      <c r="J1479" s="1"/>
      <c r="K1479" s="1"/>
      <c r="L1479" s="5"/>
      <c r="M1479" s="6"/>
      <c r="N1479" s="4"/>
      <c r="O1479" s="4"/>
      <c r="P1479" s="7"/>
      <c r="Q1479" s="8"/>
      <c r="R1479" s="8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spans="1:29" s="376" customFormat="1" x14ac:dyDescent="0.25">
      <c r="A1480" s="1"/>
      <c r="B1480" s="1"/>
      <c r="C1480" s="1"/>
      <c r="D1480" s="1"/>
      <c r="F1480" s="1"/>
      <c r="G1480" s="389"/>
      <c r="H1480" s="389"/>
      <c r="I1480" s="4"/>
      <c r="J1480" s="1"/>
      <c r="K1480" s="1"/>
      <c r="L1480" s="5"/>
      <c r="M1480" s="6"/>
      <c r="N1480" s="4"/>
      <c r="O1480" s="4"/>
      <c r="P1480" s="7"/>
      <c r="Q1480" s="8"/>
      <c r="R1480" s="8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</row>
    <row r="1481" spans="1:29" s="376" customFormat="1" x14ac:dyDescent="0.25">
      <c r="A1481" s="1"/>
      <c r="B1481" s="1"/>
      <c r="C1481" s="1"/>
      <c r="D1481" s="1"/>
      <c r="F1481" s="1"/>
      <c r="G1481" s="389"/>
      <c r="H1481" s="389"/>
      <c r="I1481" s="4"/>
      <c r="J1481" s="1"/>
      <c r="K1481" s="1"/>
      <c r="L1481" s="5"/>
      <c r="M1481" s="6"/>
      <c r="N1481" s="4"/>
      <c r="O1481" s="4"/>
      <c r="P1481" s="7"/>
      <c r="Q1481" s="8"/>
      <c r="R1481" s="8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 s="376" customFormat="1" x14ac:dyDescent="0.25">
      <c r="A1482" s="1"/>
      <c r="B1482" s="1"/>
      <c r="C1482" s="1"/>
      <c r="D1482" s="1"/>
      <c r="F1482" s="1"/>
      <c r="G1482" s="389"/>
      <c r="H1482" s="389"/>
      <c r="I1482" s="4"/>
      <c r="J1482" s="1"/>
      <c r="K1482" s="1"/>
      <c r="L1482" s="5"/>
      <c r="M1482" s="6"/>
      <c r="N1482" s="4"/>
      <c r="O1482" s="4"/>
      <c r="P1482" s="7"/>
      <c r="Q1482" s="8"/>
      <c r="R1482" s="8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</row>
    <row r="1483" spans="1:29" s="376" customFormat="1" x14ac:dyDescent="0.25">
      <c r="A1483" s="1"/>
      <c r="B1483" s="1"/>
      <c r="C1483" s="1"/>
      <c r="D1483" s="1"/>
      <c r="F1483" s="1"/>
      <c r="G1483" s="389"/>
      <c r="H1483" s="389"/>
      <c r="I1483" s="4"/>
      <c r="J1483" s="1"/>
      <c r="K1483" s="1"/>
      <c r="L1483" s="5"/>
      <c r="M1483" s="6"/>
      <c r="N1483" s="4"/>
      <c r="O1483" s="4"/>
      <c r="P1483" s="7"/>
      <c r="Q1483" s="8"/>
      <c r="R1483" s="8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 s="376" customFormat="1" x14ac:dyDescent="0.25">
      <c r="A1484" s="1"/>
      <c r="B1484" s="1"/>
      <c r="C1484" s="1"/>
      <c r="D1484" s="1"/>
      <c r="F1484" s="1"/>
      <c r="G1484" s="389"/>
      <c r="H1484" s="389"/>
      <c r="I1484" s="4"/>
      <c r="J1484" s="1"/>
      <c r="K1484" s="1"/>
      <c r="L1484" s="5"/>
      <c r="M1484" s="6"/>
      <c r="N1484" s="4"/>
      <c r="O1484" s="4"/>
      <c r="P1484" s="7"/>
      <c r="Q1484" s="8"/>
      <c r="R1484" s="8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</row>
    <row r="1485" spans="1:29" s="376" customFormat="1" x14ac:dyDescent="0.25">
      <c r="A1485" s="1"/>
      <c r="B1485" s="1"/>
      <c r="C1485" s="1"/>
      <c r="D1485" s="1"/>
      <c r="F1485" s="1"/>
      <c r="G1485" s="389"/>
      <c r="H1485" s="389"/>
      <c r="I1485" s="4"/>
      <c r="J1485" s="1"/>
      <c r="K1485" s="1"/>
      <c r="L1485" s="5"/>
      <c r="M1485" s="6"/>
      <c r="N1485" s="4"/>
      <c r="O1485" s="4"/>
      <c r="P1485" s="7"/>
      <c r="Q1485" s="8"/>
      <c r="R1485" s="8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</row>
    <row r="1486" spans="1:29" s="376" customFormat="1" x14ac:dyDescent="0.25">
      <c r="A1486" s="1"/>
      <c r="B1486" s="1"/>
      <c r="C1486" s="1"/>
      <c r="D1486" s="1"/>
      <c r="F1486" s="1"/>
      <c r="G1486" s="389"/>
      <c r="H1486" s="389"/>
      <c r="I1486" s="4"/>
      <c r="J1486" s="1"/>
      <c r="K1486" s="1"/>
      <c r="L1486" s="5"/>
      <c r="M1486" s="6"/>
      <c r="N1486" s="4"/>
      <c r="O1486" s="4"/>
      <c r="P1486" s="7"/>
      <c r="Q1486" s="8"/>
      <c r="R1486" s="8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</row>
    <row r="1487" spans="1:29" s="376" customFormat="1" x14ac:dyDescent="0.25">
      <c r="A1487" s="1"/>
      <c r="B1487" s="1"/>
      <c r="C1487" s="1"/>
      <c r="D1487" s="1"/>
      <c r="F1487" s="1"/>
      <c r="G1487" s="389"/>
      <c r="H1487" s="389"/>
      <c r="I1487" s="4"/>
      <c r="J1487" s="1"/>
      <c r="K1487" s="1"/>
      <c r="L1487" s="5"/>
      <c r="M1487" s="6"/>
      <c r="N1487" s="4"/>
      <c r="O1487" s="4"/>
      <c r="P1487" s="7"/>
      <c r="Q1487" s="8"/>
      <c r="R1487" s="8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</row>
    <row r="1488" spans="1:29" s="376" customFormat="1" x14ac:dyDescent="0.25">
      <c r="A1488" s="1"/>
      <c r="B1488" s="1"/>
      <c r="C1488" s="1"/>
      <c r="D1488" s="1"/>
      <c r="F1488" s="1"/>
      <c r="G1488" s="389"/>
      <c r="H1488" s="389"/>
      <c r="I1488" s="4"/>
      <c r="J1488" s="1"/>
      <c r="K1488" s="1"/>
      <c r="L1488" s="5"/>
      <c r="M1488" s="6"/>
      <c r="N1488" s="4"/>
      <c r="O1488" s="4"/>
      <c r="P1488" s="7"/>
      <c r="Q1488" s="8"/>
      <c r="R1488" s="8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</row>
    <row r="1489" spans="1:29" s="376" customFormat="1" x14ac:dyDescent="0.25">
      <c r="A1489" s="1"/>
      <c r="B1489" s="1"/>
      <c r="C1489" s="1"/>
      <c r="D1489" s="1"/>
      <c r="F1489" s="1"/>
      <c r="G1489" s="389"/>
      <c r="H1489" s="389"/>
      <c r="I1489" s="4"/>
      <c r="J1489" s="1"/>
      <c r="K1489" s="1"/>
      <c r="L1489" s="5"/>
      <c r="M1489" s="6"/>
      <c r="N1489" s="4"/>
      <c r="O1489" s="4"/>
      <c r="P1489" s="7"/>
      <c r="Q1489" s="8"/>
      <c r="R1489" s="8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</row>
    <row r="1490" spans="1:29" s="376" customFormat="1" x14ac:dyDescent="0.25">
      <c r="A1490" s="1"/>
      <c r="B1490" s="1"/>
      <c r="C1490" s="1"/>
      <c r="D1490" s="1"/>
      <c r="F1490" s="1"/>
      <c r="G1490" s="389"/>
      <c r="H1490" s="389"/>
      <c r="I1490" s="4"/>
      <c r="J1490" s="1"/>
      <c r="K1490" s="1"/>
      <c r="L1490" s="5"/>
      <c r="M1490" s="6"/>
      <c r="N1490" s="4"/>
      <c r="O1490" s="4"/>
      <c r="P1490" s="7"/>
      <c r="Q1490" s="8"/>
      <c r="R1490" s="8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</row>
    <row r="1491" spans="1:29" s="376" customFormat="1" x14ac:dyDescent="0.25">
      <c r="A1491" s="1"/>
      <c r="B1491" s="1"/>
      <c r="C1491" s="1"/>
      <c r="D1491" s="1"/>
      <c r="F1491" s="1"/>
      <c r="G1491" s="389"/>
      <c r="H1491" s="389"/>
      <c r="I1491" s="4"/>
      <c r="J1491" s="1"/>
      <c r="K1491" s="1"/>
      <c r="L1491" s="5"/>
      <c r="M1491" s="6"/>
      <c r="N1491" s="4"/>
      <c r="O1491" s="4"/>
      <c r="P1491" s="7"/>
      <c r="Q1491" s="8"/>
      <c r="R1491" s="8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</row>
    <row r="1492" spans="1:29" s="376" customFormat="1" x14ac:dyDescent="0.25">
      <c r="A1492" s="1"/>
      <c r="B1492" s="1"/>
      <c r="C1492" s="1"/>
      <c r="D1492" s="1"/>
      <c r="F1492" s="1"/>
      <c r="G1492" s="389"/>
      <c r="H1492" s="389"/>
      <c r="I1492" s="4"/>
      <c r="J1492" s="1"/>
      <c r="K1492" s="1"/>
      <c r="L1492" s="5"/>
      <c r="M1492" s="6"/>
      <c r="N1492" s="4"/>
      <c r="O1492" s="4"/>
      <c r="P1492" s="7"/>
      <c r="Q1492" s="8"/>
      <c r="R1492" s="8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</row>
    <row r="1493" spans="1:29" s="376" customFormat="1" x14ac:dyDescent="0.25">
      <c r="A1493" s="1"/>
      <c r="B1493" s="1"/>
      <c r="C1493" s="1"/>
      <c r="D1493" s="1"/>
      <c r="F1493" s="1"/>
      <c r="G1493" s="389"/>
      <c r="H1493" s="389"/>
      <c r="I1493" s="4"/>
      <c r="J1493" s="1"/>
      <c r="K1493" s="1"/>
      <c r="L1493" s="5"/>
      <c r="M1493" s="6"/>
      <c r="N1493" s="4"/>
      <c r="O1493" s="4"/>
      <c r="P1493" s="7"/>
      <c r="Q1493" s="8"/>
      <c r="R1493" s="8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</row>
    <row r="1494" spans="1:29" s="376" customFormat="1" x14ac:dyDescent="0.25">
      <c r="A1494" s="1"/>
      <c r="B1494" s="1"/>
      <c r="C1494" s="1"/>
      <c r="D1494" s="1"/>
      <c r="F1494" s="1"/>
      <c r="G1494" s="389"/>
      <c r="H1494" s="389"/>
      <c r="I1494" s="4"/>
      <c r="J1494" s="1"/>
      <c r="K1494" s="1"/>
      <c r="L1494" s="5"/>
      <c r="M1494" s="6"/>
      <c r="N1494" s="4"/>
      <c r="O1494" s="4"/>
      <c r="P1494" s="7"/>
      <c r="Q1494" s="8"/>
      <c r="R1494" s="8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</row>
    <row r="1495" spans="1:29" s="376" customFormat="1" x14ac:dyDescent="0.25">
      <c r="A1495" s="1"/>
      <c r="B1495" s="1"/>
      <c r="C1495" s="1"/>
      <c r="D1495" s="1"/>
      <c r="F1495" s="1"/>
      <c r="G1495" s="389"/>
      <c r="H1495" s="389"/>
      <c r="I1495" s="4"/>
      <c r="J1495" s="1"/>
      <c r="K1495" s="1"/>
      <c r="L1495" s="5"/>
      <c r="M1495" s="6"/>
      <c r="N1495" s="4"/>
      <c r="O1495" s="4"/>
      <c r="P1495" s="7"/>
      <c r="Q1495" s="8"/>
      <c r="R1495" s="8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spans="1:29" s="376" customFormat="1" x14ac:dyDescent="0.25">
      <c r="A1496" s="1"/>
      <c r="B1496" s="1"/>
      <c r="C1496" s="1"/>
      <c r="D1496" s="1"/>
      <c r="F1496" s="1"/>
      <c r="G1496" s="389"/>
      <c r="H1496" s="389"/>
      <c r="I1496" s="4"/>
      <c r="J1496" s="1"/>
      <c r="K1496" s="1"/>
      <c r="L1496" s="5"/>
      <c r="M1496" s="6"/>
      <c r="N1496" s="4"/>
      <c r="O1496" s="4"/>
      <c r="P1496" s="7"/>
      <c r="Q1496" s="8"/>
      <c r="R1496" s="8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</row>
    <row r="1497" spans="1:29" s="376" customFormat="1" x14ac:dyDescent="0.25">
      <c r="A1497" s="1"/>
      <c r="B1497" s="1"/>
      <c r="C1497" s="1"/>
      <c r="D1497" s="1"/>
      <c r="F1497" s="1"/>
      <c r="G1497" s="389"/>
      <c r="H1497" s="389"/>
      <c r="I1497" s="4"/>
      <c r="J1497" s="1"/>
      <c r="K1497" s="1"/>
      <c r="L1497" s="5"/>
      <c r="M1497" s="6"/>
      <c r="N1497" s="4"/>
      <c r="O1497" s="4"/>
      <c r="P1497" s="7"/>
      <c r="Q1497" s="8"/>
      <c r="R1497" s="8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</row>
    <row r="1498" spans="1:29" s="376" customFormat="1" x14ac:dyDescent="0.25">
      <c r="A1498" s="1"/>
      <c r="B1498" s="1"/>
      <c r="C1498" s="1"/>
      <c r="D1498" s="1"/>
      <c r="F1498" s="1"/>
      <c r="G1498" s="389"/>
      <c r="H1498" s="389"/>
      <c r="I1498" s="4"/>
      <c r="J1498" s="1"/>
      <c r="K1498" s="1"/>
      <c r="L1498" s="5"/>
      <c r="M1498" s="6"/>
      <c r="N1498" s="4"/>
      <c r="O1498" s="4"/>
      <c r="P1498" s="7"/>
      <c r="Q1498" s="8"/>
      <c r="R1498" s="8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</row>
    <row r="1499" spans="1:29" s="376" customFormat="1" x14ac:dyDescent="0.25">
      <c r="A1499" s="1"/>
      <c r="B1499" s="1"/>
      <c r="C1499" s="1"/>
      <c r="D1499" s="1"/>
      <c r="F1499" s="1"/>
      <c r="G1499" s="389"/>
      <c r="H1499" s="389"/>
      <c r="I1499" s="4"/>
      <c r="J1499" s="1"/>
      <c r="K1499" s="1"/>
      <c r="L1499" s="5"/>
      <c r="M1499" s="6"/>
      <c r="N1499" s="4"/>
      <c r="O1499" s="4"/>
      <c r="P1499" s="7"/>
      <c r="Q1499" s="8"/>
      <c r="R1499" s="8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</row>
    <row r="1500" spans="1:29" s="376" customFormat="1" x14ac:dyDescent="0.25">
      <c r="A1500" s="1"/>
      <c r="B1500" s="1"/>
      <c r="C1500" s="1"/>
      <c r="D1500" s="1"/>
      <c r="F1500" s="1"/>
      <c r="G1500" s="389"/>
      <c r="H1500" s="389"/>
      <c r="I1500" s="4"/>
      <c r="J1500" s="1"/>
      <c r="K1500" s="1"/>
      <c r="L1500" s="5"/>
      <c r="M1500" s="6"/>
      <c r="N1500" s="4"/>
      <c r="O1500" s="4"/>
      <c r="P1500" s="7"/>
      <c r="Q1500" s="8"/>
      <c r="R1500" s="8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</row>
    <row r="1501" spans="1:29" s="376" customFormat="1" x14ac:dyDescent="0.25">
      <c r="A1501" s="1"/>
      <c r="B1501" s="1"/>
      <c r="C1501" s="1"/>
      <c r="D1501" s="1"/>
      <c r="F1501" s="1"/>
      <c r="G1501" s="389"/>
      <c r="H1501" s="389"/>
      <c r="I1501" s="4"/>
      <c r="J1501" s="1"/>
      <c r="K1501" s="1"/>
      <c r="L1501" s="5"/>
      <c r="M1501" s="6"/>
      <c r="N1501" s="4"/>
      <c r="O1501" s="4"/>
      <c r="P1501" s="7"/>
      <c r="Q1501" s="8"/>
      <c r="R1501" s="8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</row>
    <row r="1502" spans="1:29" s="376" customFormat="1" x14ac:dyDescent="0.25">
      <c r="A1502" s="1"/>
      <c r="B1502" s="1"/>
      <c r="C1502" s="1"/>
      <c r="D1502" s="1"/>
      <c r="F1502" s="1"/>
      <c r="G1502" s="389"/>
      <c r="H1502" s="389"/>
      <c r="I1502" s="4"/>
      <c r="J1502" s="1"/>
      <c r="K1502" s="1"/>
      <c r="L1502" s="5"/>
      <c r="M1502" s="6"/>
      <c r="N1502" s="4"/>
      <c r="O1502" s="4"/>
      <c r="P1502" s="7"/>
      <c r="Q1502" s="8"/>
      <c r="R1502" s="8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</row>
    <row r="1503" spans="1:29" s="376" customFormat="1" x14ac:dyDescent="0.25">
      <c r="A1503" s="1"/>
      <c r="B1503" s="1"/>
      <c r="C1503" s="1"/>
      <c r="D1503" s="1"/>
      <c r="F1503" s="1"/>
      <c r="G1503" s="389"/>
      <c r="H1503" s="389"/>
      <c r="I1503" s="4"/>
      <c r="J1503" s="1"/>
      <c r="K1503" s="1"/>
      <c r="L1503" s="5"/>
      <c r="M1503" s="6"/>
      <c r="N1503" s="4"/>
      <c r="O1503" s="4"/>
      <c r="P1503" s="7"/>
      <c r="Q1503" s="8"/>
      <c r="R1503" s="8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</row>
    <row r="1504" spans="1:29" s="376" customFormat="1" x14ac:dyDescent="0.25">
      <c r="A1504" s="1"/>
      <c r="B1504" s="1"/>
      <c r="C1504" s="1"/>
      <c r="D1504" s="1"/>
      <c r="F1504" s="1"/>
      <c r="G1504" s="389"/>
      <c r="H1504" s="389"/>
      <c r="I1504" s="4"/>
      <c r="J1504" s="1"/>
      <c r="K1504" s="1"/>
      <c r="L1504" s="5"/>
      <c r="M1504" s="6"/>
      <c r="N1504" s="4"/>
      <c r="O1504" s="4"/>
      <c r="P1504" s="7"/>
      <c r="Q1504" s="8"/>
      <c r="R1504" s="8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</row>
    <row r="1505" spans="1:29" s="376" customFormat="1" x14ac:dyDescent="0.25">
      <c r="A1505" s="1"/>
      <c r="B1505" s="1"/>
      <c r="C1505" s="1"/>
      <c r="D1505" s="1"/>
      <c r="F1505" s="1"/>
      <c r="G1505" s="389"/>
      <c r="H1505" s="389"/>
      <c r="I1505" s="4"/>
      <c r="J1505" s="1"/>
      <c r="K1505" s="1"/>
      <c r="L1505" s="5"/>
      <c r="M1505" s="6"/>
      <c r="N1505" s="4"/>
      <c r="O1505" s="4"/>
      <c r="P1505" s="7"/>
      <c r="Q1505" s="8"/>
      <c r="R1505" s="8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</row>
    <row r="1506" spans="1:29" s="376" customFormat="1" x14ac:dyDescent="0.25">
      <c r="A1506" s="1"/>
      <c r="B1506" s="1"/>
      <c r="C1506" s="1"/>
      <c r="D1506" s="1"/>
      <c r="F1506" s="1"/>
      <c r="G1506" s="389"/>
      <c r="H1506" s="389"/>
      <c r="I1506" s="4"/>
      <c r="J1506" s="1"/>
      <c r="K1506" s="1"/>
      <c r="L1506" s="5"/>
      <c r="M1506" s="6"/>
      <c r="N1506" s="4"/>
      <c r="O1506" s="4"/>
      <c r="P1506" s="7"/>
      <c r="Q1506" s="8"/>
      <c r="R1506" s="8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</row>
    <row r="1507" spans="1:29" s="376" customFormat="1" x14ac:dyDescent="0.25">
      <c r="A1507" s="1"/>
      <c r="B1507" s="1"/>
      <c r="C1507" s="1"/>
      <c r="D1507" s="1"/>
      <c r="F1507" s="1"/>
      <c r="G1507" s="389"/>
      <c r="H1507" s="389"/>
      <c r="I1507" s="4"/>
      <c r="J1507" s="1"/>
      <c r="K1507" s="1"/>
      <c r="L1507" s="5"/>
      <c r="M1507" s="6"/>
      <c r="N1507" s="4"/>
      <c r="O1507" s="4"/>
      <c r="P1507" s="7"/>
      <c r="Q1507" s="8"/>
      <c r="R1507" s="8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</row>
    <row r="1508" spans="1:29" s="376" customFormat="1" x14ac:dyDescent="0.25">
      <c r="A1508" s="1"/>
      <c r="B1508" s="1"/>
      <c r="C1508" s="1"/>
      <c r="D1508" s="1"/>
      <c r="F1508" s="1"/>
      <c r="G1508" s="389"/>
      <c r="H1508" s="389"/>
      <c r="I1508" s="4"/>
      <c r="J1508" s="1"/>
      <c r="K1508" s="1"/>
      <c r="L1508" s="5"/>
      <c r="M1508" s="6"/>
      <c r="N1508" s="4"/>
      <c r="O1508" s="4"/>
      <c r="P1508" s="7"/>
      <c r="Q1508" s="8"/>
      <c r="R1508" s="8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</row>
    <row r="1509" spans="1:29" s="376" customFormat="1" x14ac:dyDescent="0.25">
      <c r="A1509" s="1"/>
      <c r="B1509" s="1"/>
      <c r="C1509" s="1"/>
      <c r="D1509" s="1"/>
      <c r="F1509" s="1"/>
      <c r="G1509" s="389"/>
      <c r="H1509" s="389"/>
      <c r="I1509" s="4"/>
      <c r="J1509" s="1"/>
      <c r="K1509" s="1"/>
      <c r="L1509" s="5"/>
      <c r="M1509" s="6"/>
      <c r="N1509" s="4"/>
      <c r="O1509" s="4"/>
      <c r="P1509" s="7"/>
      <c r="Q1509" s="8"/>
      <c r="R1509" s="8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</row>
    <row r="1510" spans="1:29" s="376" customFormat="1" x14ac:dyDescent="0.25">
      <c r="A1510" s="1"/>
      <c r="B1510" s="1"/>
      <c r="C1510" s="1"/>
      <c r="D1510" s="1"/>
      <c r="F1510" s="1"/>
      <c r="G1510" s="389"/>
      <c r="H1510" s="389"/>
      <c r="I1510" s="4"/>
      <c r="J1510" s="1"/>
      <c r="K1510" s="1"/>
      <c r="L1510" s="5"/>
      <c r="M1510" s="6"/>
      <c r="N1510" s="4"/>
      <c r="O1510" s="4"/>
      <c r="P1510" s="7"/>
      <c r="Q1510" s="8"/>
      <c r="R1510" s="8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</row>
    <row r="1511" spans="1:29" s="376" customFormat="1" x14ac:dyDescent="0.25">
      <c r="A1511" s="1"/>
      <c r="B1511" s="1"/>
      <c r="C1511" s="1"/>
      <c r="D1511" s="1"/>
      <c r="F1511" s="1"/>
      <c r="G1511" s="389"/>
      <c r="H1511" s="389"/>
      <c r="I1511" s="4"/>
      <c r="J1511" s="1"/>
      <c r="K1511" s="1"/>
      <c r="L1511" s="5"/>
      <c r="M1511" s="6"/>
      <c r="N1511" s="4"/>
      <c r="O1511" s="4"/>
      <c r="P1511" s="7"/>
      <c r="Q1511" s="8"/>
      <c r="R1511" s="8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spans="1:29" s="376" customFormat="1" x14ac:dyDescent="0.25">
      <c r="A1512" s="1"/>
      <c r="B1512" s="1"/>
      <c r="C1512" s="1"/>
      <c r="D1512" s="1"/>
      <c r="F1512" s="1"/>
      <c r="G1512" s="389"/>
      <c r="H1512" s="389"/>
      <c r="I1512" s="4"/>
      <c r="J1512" s="1"/>
      <c r="K1512" s="1"/>
      <c r="L1512" s="5"/>
      <c r="M1512" s="6"/>
      <c r="N1512" s="4"/>
      <c r="O1512" s="4"/>
      <c r="P1512" s="7"/>
      <c r="Q1512" s="8"/>
      <c r="R1512" s="8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1:29" s="376" customFormat="1" x14ac:dyDescent="0.25">
      <c r="A1513" s="1"/>
      <c r="B1513" s="1"/>
      <c r="C1513" s="1"/>
      <c r="D1513" s="1"/>
      <c r="F1513" s="1"/>
      <c r="G1513" s="389"/>
      <c r="H1513" s="389"/>
      <c r="I1513" s="4"/>
      <c r="J1513" s="1"/>
      <c r="K1513" s="1"/>
      <c r="L1513" s="5"/>
      <c r="M1513" s="6"/>
      <c r="N1513" s="4"/>
      <c r="O1513" s="4"/>
      <c r="P1513" s="7"/>
      <c r="Q1513" s="8"/>
      <c r="R1513" s="8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</row>
    <row r="1514" spans="1:29" s="376" customFormat="1" x14ac:dyDescent="0.25">
      <c r="A1514" s="1"/>
      <c r="B1514" s="1"/>
      <c r="C1514" s="1"/>
      <c r="D1514" s="1"/>
      <c r="F1514" s="1"/>
      <c r="G1514" s="389"/>
      <c r="H1514" s="389"/>
      <c r="I1514" s="4"/>
      <c r="J1514" s="1"/>
      <c r="K1514" s="1"/>
      <c r="L1514" s="5"/>
      <c r="M1514" s="6"/>
      <c r="N1514" s="4"/>
      <c r="O1514" s="4"/>
      <c r="P1514" s="7"/>
      <c r="Q1514" s="8"/>
      <c r="R1514" s="8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</row>
    <row r="1515" spans="1:29" s="376" customFormat="1" x14ac:dyDescent="0.25">
      <c r="A1515" s="1"/>
      <c r="B1515" s="1"/>
      <c r="C1515" s="1"/>
      <c r="D1515" s="1"/>
      <c r="F1515" s="1"/>
      <c r="G1515" s="389"/>
      <c r="H1515" s="389"/>
      <c r="I1515" s="4"/>
      <c r="J1515" s="1"/>
      <c r="K1515" s="1"/>
      <c r="L1515" s="5"/>
      <c r="M1515" s="6"/>
      <c r="N1515" s="4"/>
      <c r="O1515" s="4"/>
      <c r="P1515" s="7"/>
      <c r="Q1515" s="8"/>
      <c r="R1515" s="8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</row>
    <row r="1516" spans="1:29" s="376" customFormat="1" x14ac:dyDescent="0.25">
      <c r="A1516" s="1"/>
      <c r="B1516" s="1"/>
      <c r="C1516" s="1"/>
      <c r="D1516" s="1"/>
      <c r="F1516" s="1"/>
      <c r="G1516" s="389"/>
      <c r="H1516" s="389"/>
      <c r="I1516" s="4"/>
      <c r="J1516" s="1"/>
      <c r="K1516" s="1"/>
      <c r="L1516" s="5"/>
      <c r="M1516" s="6"/>
      <c r="N1516" s="4"/>
      <c r="O1516" s="4"/>
      <c r="P1516" s="7"/>
      <c r="Q1516" s="8"/>
      <c r="R1516" s="8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</row>
    <row r="1517" spans="1:29" s="376" customFormat="1" x14ac:dyDescent="0.25">
      <c r="A1517" s="1"/>
      <c r="B1517" s="1"/>
      <c r="C1517" s="1"/>
      <c r="D1517" s="1"/>
      <c r="F1517" s="1"/>
      <c r="G1517" s="389"/>
      <c r="H1517" s="389"/>
      <c r="I1517" s="4"/>
      <c r="J1517" s="1"/>
      <c r="K1517" s="1"/>
      <c r="L1517" s="5"/>
      <c r="M1517" s="6"/>
      <c r="N1517" s="4"/>
      <c r="O1517" s="4"/>
      <c r="P1517" s="7"/>
      <c r="Q1517" s="8"/>
      <c r="R1517" s="8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</row>
    <row r="1518" spans="1:29" s="376" customFormat="1" x14ac:dyDescent="0.25">
      <c r="A1518" s="1"/>
      <c r="B1518" s="1"/>
      <c r="C1518" s="1"/>
      <c r="D1518" s="1"/>
      <c r="F1518" s="1"/>
      <c r="G1518" s="389"/>
      <c r="H1518" s="389"/>
      <c r="I1518" s="4"/>
      <c r="J1518" s="1"/>
      <c r="K1518" s="1"/>
      <c r="L1518" s="5"/>
      <c r="M1518" s="6"/>
      <c r="N1518" s="4"/>
      <c r="O1518" s="4"/>
      <c r="P1518" s="7"/>
      <c r="Q1518" s="8"/>
      <c r="R1518" s="8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</row>
    <row r="1519" spans="1:29" s="376" customFormat="1" x14ac:dyDescent="0.25">
      <c r="A1519" s="1"/>
      <c r="B1519" s="1"/>
      <c r="C1519" s="1"/>
      <c r="D1519" s="1"/>
      <c r="F1519" s="1"/>
      <c r="G1519" s="389"/>
      <c r="H1519" s="389"/>
      <c r="I1519" s="4"/>
      <c r="J1519" s="1"/>
      <c r="K1519" s="1"/>
      <c r="L1519" s="5"/>
      <c r="M1519" s="6"/>
      <c r="N1519" s="4"/>
      <c r="O1519" s="4"/>
      <c r="P1519" s="7"/>
      <c r="Q1519" s="8"/>
      <c r="R1519" s="8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</row>
    <row r="1520" spans="1:29" s="376" customFormat="1" x14ac:dyDescent="0.25">
      <c r="A1520" s="1"/>
      <c r="B1520" s="1"/>
      <c r="C1520" s="1"/>
      <c r="D1520" s="1"/>
      <c r="F1520" s="1"/>
      <c r="G1520" s="389"/>
      <c r="H1520" s="389"/>
      <c r="I1520" s="4"/>
      <c r="J1520" s="1"/>
      <c r="K1520" s="1"/>
      <c r="L1520" s="5"/>
      <c r="M1520" s="6"/>
      <c r="N1520" s="4"/>
      <c r="O1520" s="4"/>
      <c r="P1520" s="7"/>
      <c r="Q1520" s="8"/>
      <c r="R1520" s="8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</row>
    <row r="1521" spans="1:29" s="376" customFormat="1" x14ac:dyDescent="0.25">
      <c r="A1521" s="1"/>
      <c r="B1521" s="1"/>
      <c r="C1521" s="1"/>
      <c r="D1521" s="1"/>
      <c r="F1521" s="1"/>
      <c r="G1521" s="389"/>
      <c r="H1521" s="389"/>
      <c r="I1521" s="4"/>
      <c r="J1521" s="1"/>
      <c r="K1521" s="1"/>
      <c r="L1521" s="5"/>
      <c r="M1521" s="6"/>
      <c r="N1521" s="4"/>
      <c r="O1521" s="4"/>
      <c r="P1521" s="7"/>
      <c r="Q1521" s="8"/>
      <c r="R1521" s="8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</row>
    <row r="1522" spans="1:29" s="376" customFormat="1" x14ac:dyDescent="0.25">
      <c r="A1522" s="1"/>
      <c r="B1522" s="1"/>
      <c r="C1522" s="1"/>
      <c r="D1522" s="1"/>
      <c r="F1522" s="1"/>
      <c r="G1522" s="389"/>
      <c r="H1522" s="389"/>
      <c r="I1522" s="4"/>
      <c r="J1522" s="1"/>
      <c r="K1522" s="1"/>
      <c r="L1522" s="5"/>
      <c r="M1522" s="6"/>
      <c r="N1522" s="4"/>
      <c r="O1522" s="4"/>
      <c r="P1522" s="7"/>
      <c r="Q1522" s="8"/>
      <c r="R1522" s="8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</row>
    <row r="1523" spans="1:29" s="376" customFormat="1" x14ac:dyDescent="0.25">
      <c r="A1523" s="1"/>
      <c r="B1523" s="1"/>
      <c r="C1523" s="1"/>
      <c r="D1523" s="1"/>
      <c r="F1523" s="1"/>
      <c r="G1523" s="389"/>
      <c r="H1523" s="389"/>
      <c r="I1523" s="4"/>
      <c r="J1523" s="1"/>
      <c r="K1523" s="1"/>
      <c r="L1523" s="5"/>
      <c r="M1523" s="6"/>
      <c r="N1523" s="4"/>
      <c r="O1523" s="4"/>
      <c r="P1523" s="7"/>
      <c r="Q1523" s="8"/>
      <c r="R1523" s="8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</row>
    <row r="1524" spans="1:29" s="376" customFormat="1" x14ac:dyDescent="0.25">
      <c r="A1524" s="1"/>
      <c r="B1524" s="1"/>
      <c r="C1524" s="1"/>
      <c r="D1524" s="1"/>
      <c r="F1524" s="1"/>
      <c r="G1524" s="389"/>
      <c r="H1524" s="389"/>
      <c r="I1524" s="4"/>
      <c r="J1524" s="1"/>
      <c r="K1524" s="1"/>
      <c r="L1524" s="5"/>
      <c r="M1524" s="6"/>
      <c r="N1524" s="4"/>
      <c r="O1524" s="4"/>
      <c r="P1524" s="7"/>
      <c r="Q1524" s="8"/>
      <c r="R1524" s="8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</row>
    <row r="1525" spans="1:29" s="376" customFormat="1" x14ac:dyDescent="0.25">
      <c r="A1525" s="1"/>
      <c r="B1525" s="1"/>
      <c r="C1525" s="1"/>
      <c r="D1525" s="1"/>
      <c r="F1525" s="1"/>
      <c r="G1525" s="389"/>
      <c r="H1525" s="389"/>
      <c r="I1525" s="4"/>
      <c r="J1525" s="1"/>
      <c r="K1525" s="1"/>
      <c r="L1525" s="5"/>
      <c r="M1525" s="6"/>
      <c r="N1525" s="4"/>
      <c r="O1525" s="4"/>
      <c r="P1525" s="7"/>
      <c r="Q1525" s="8"/>
      <c r="R1525" s="8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</row>
    <row r="1526" spans="1:29" s="376" customFormat="1" x14ac:dyDescent="0.25">
      <c r="A1526" s="1"/>
      <c r="B1526" s="1"/>
      <c r="C1526" s="1"/>
      <c r="D1526" s="1"/>
      <c r="F1526" s="1"/>
      <c r="G1526" s="389"/>
      <c r="H1526" s="389"/>
      <c r="I1526" s="4"/>
      <c r="J1526" s="1"/>
      <c r="K1526" s="1"/>
      <c r="L1526" s="5"/>
      <c r="M1526" s="6"/>
      <c r="N1526" s="4"/>
      <c r="O1526" s="4"/>
      <c r="P1526" s="7"/>
      <c r="Q1526" s="8"/>
      <c r="R1526" s="8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</row>
    <row r="1527" spans="1:29" s="376" customFormat="1" x14ac:dyDescent="0.25">
      <c r="A1527" s="1"/>
      <c r="B1527" s="1"/>
      <c r="C1527" s="1"/>
      <c r="D1527" s="1"/>
      <c r="F1527" s="1"/>
      <c r="G1527" s="389"/>
      <c r="H1527" s="389"/>
      <c r="I1527" s="4"/>
      <c r="J1527" s="1"/>
      <c r="K1527" s="1"/>
      <c r="L1527" s="5"/>
      <c r="M1527" s="6"/>
      <c r="N1527" s="4"/>
      <c r="O1527" s="4"/>
      <c r="P1527" s="7"/>
      <c r="Q1527" s="8"/>
      <c r="R1527" s="8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spans="1:29" s="376" customFormat="1" x14ac:dyDescent="0.25">
      <c r="A1528" s="1"/>
      <c r="B1528" s="1"/>
      <c r="C1528" s="1"/>
      <c r="D1528" s="1"/>
      <c r="F1528" s="1"/>
      <c r="G1528" s="389"/>
      <c r="H1528" s="389"/>
      <c r="I1528" s="4"/>
      <c r="J1528" s="1"/>
      <c r="K1528" s="1"/>
      <c r="L1528" s="5"/>
      <c r="M1528" s="6"/>
      <c r="N1528" s="4"/>
      <c r="O1528" s="4"/>
      <c r="P1528" s="7"/>
      <c r="Q1528" s="8"/>
      <c r="R1528" s="8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</row>
    <row r="1529" spans="1:29" s="376" customFormat="1" x14ac:dyDescent="0.25">
      <c r="A1529" s="1"/>
      <c r="B1529" s="1"/>
      <c r="C1529" s="1"/>
      <c r="D1529" s="1"/>
      <c r="F1529" s="1"/>
      <c r="G1529" s="389"/>
      <c r="H1529" s="389"/>
      <c r="I1529" s="4"/>
      <c r="J1529" s="1"/>
      <c r="K1529" s="1"/>
      <c r="L1529" s="5"/>
      <c r="M1529" s="6"/>
      <c r="N1529" s="4"/>
      <c r="O1529" s="4"/>
      <c r="P1529" s="7"/>
      <c r="Q1529" s="8"/>
      <c r="R1529" s="8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</row>
    <row r="1530" spans="1:29" s="376" customFormat="1" x14ac:dyDescent="0.25">
      <c r="A1530" s="1"/>
      <c r="B1530" s="1"/>
      <c r="C1530" s="1"/>
      <c r="D1530" s="1"/>
      <c r="F1530" s="1"/>
      <c r="G1530" s="389"/>
      <c r="H1530" s="389"/>
      <c r="I1530" s="4"/>
      <c r="J1530" s="1"/>
      <c r="K1530" s="1"/>
      <c r="L1530" s="5"/>
      <c r="M1530" s="6"/>
      <c r="N1530" s="4"/>
      <c r="O1530" s="4"/>
      <c r="P1530" s="7"/>
      <c r="Q1530" s="8"/>
      <c r="R1530" s="8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</row>
    <row r="1531" spans="1:29" s="376" customFormat="1" x14ac:dyDescent="0.25">
      <c r="A1531" s="1"/>
      <c r="B1531" s="1"/>
      <c r="C1531" s="1"/>
      <c r="D1531" s="1"/>
      <c r="F1531" s="1"/>
      <c r="G1531" s="389"/>
      <c r="H1531" s="389"/>
      <c r="I1531" s="4"/>
      <c r="J1531" s="1"/>
      <c r="K1531" s="1"/>
      <c r="L1531" s="5"/>
      <c r="M1531" s="6"/>
      <c r="N1531" s="4"/>
      <c r="O1531" s="4"/>
      <c r="P1531" s="7"/>
      <c r="Q1531" s="8"/>
      <c r="R1531" s="8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</row>
    <row r="1532" spans="1:29" s="376" customFormat="1" x14ac:dyDescent="0.25">
      <c r="A1532" s="1"/>
      <c r="B1532" s="1"/>
      <c r="C1532" s="1"/>
      <c r="D1532" s="1"/>
      <c r="F1532" s="1"/>
      <c r="G1532" s="389"/>
      <c r="H1532" s="389"/>
      <c r="I1532" s="4"/>
      <c r="J1532" s="1"/>
      <c r="K1532" s="1"/>
      <c r="L1532" s="5"/>
      <c r="M1532" s="6"/>
      <c r="N1532" s="4"/>
      <c r="O1532" s="4"/>
      <c r="P1532" s="7"/>
      <c r="Q1532" s="8"/>
      <c r="R1532" s="8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</row>
    <row r="1533" spans="1:29" s="376" customFormat="1" x14ac:dyDescent="0.25">
      <c r="A1533" s="1"/>
      <c r="B1533" s="1"/>
      <c r="C1533" s="1"/>
      <c r="D1533" s="1"/>
      <c r="F1533" s="1"/>
      <c r="G1533" s="389"/>
      <c r="H1533" s="389"/>
      <c r="I1533" s="4"/>
      <c r="J1533" s="1"/>
      <c r="K1533" s="1"/>
      <c r="L1533" s="5"/>
      <c r="M1533" s="6"/>
      <c r="N1533" s="4"/>
      <c r="O1533" s="4"/>
      <c r="P1533" s="7"/>
      <c r="Q1533" s="8"/>
      <c r="R1533" s="8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</row>
    <row r="1534" spans="1:29" s="376" customFormat="1" x14ac:dyDescent="0.25">
      <c r="A1534" s="1"/>
      <c r="B1534" s="1"/>
      <c r="C1534" s="1"/>
      <c r="D1534" s="1"/>
      <c r="F1534" s="1"/>
      <c r="G1534" s="389"/>
      <c r="H1534" s="389"/>
      <c r="I1534" s="4"/>
      <c r="J1534" s="1"/>
      <c r="K1534" s="1"/>
      <c r="L1534" s="5"/>
      <c r="M1534" s="6"/>
      <c r="N1534" s="4"/>
      <c r="O1534" s="4"/>
      <c r="P1534" s="7"/>
      <c r="Q1534" s="8"/>
      <c r="R1534" s="8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</row>
    <row r="1535" spans="1:29" s="376" customFormat="1" x14ac:dyDescent="0.25">
      <c r="A1535" s="1"/>
      <c r="B1535" s="1"/>
      <c r="C1535" s="1"/>
      <c r="D1535" s="1"/>
      <c r="F1535" s="1"/>
      <c r="G1535" s="389"/>
      <c r="H1535" s="389"/>
      <c r="I1535" s="4"/>
      <c r="J1535" s="1"/>
      <c r="K1535" s="1"/>
      <c r="L1535" s="5"/>
      <c r="M1535" s="6"/>
      <c r="N1535" s="4"/>
      <c r="O1535" s="4"/>
      <c r="P1535" s="7"/>
      <c r="Q1535" s="8"/>
      <c r="R1535" s="8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</row>
    <row r="1536" spans="1:29" s="376" customFormat="1" x14ac:dyDescent="0.25">
      <c r="A1536" s="1"/>
      <c r="B1536" s="1"/>
      <c r="C1536" s="1"/>
      <c r="D1536" s="1"/>
      <c r="F1536" s="1"/>
      <c r="G1536" s="389"/>
      <c r="H1536" s="389"/>
      <c r="I1536" s="4"/>
      <c r="J1536" s="1"/>
      <c r="K1536" s="1"/>
      <c r="L1536" s="5"/>
      <c r="M1536" s="6"/>
      <c r="N1536" s="4"/>
      <c r="O1536" s="4"/>
      <c r="P1536" s="7"/>
      <c r="Q1536" s="8"/>
      <c r="R1536" s="8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</row>
    <row r="1537" spans="1:29" s="376" customFormat="1" x14ac:dyDescent="0.25">
      <c r="A1537" s="1"/>
      <c r="B1537" s="1"/>
      <c r="C1537" s="1"/>
      <c r="D1537" s="1"/>
      <c r="F1537" s="1"/>
      <c r="G1537" s="389"/>
      <c r="H1537" s="389"/>
      <c r="I1537" s="4"/>
      <c r="J1537" s="1"/>
      <c r="K1537" s="1"/>
      <c r="L1537" s="5"/>
      <c r="M1537" s="6"/>
      <c r="N1537" s="4"/>
      <c r="O1537" s="4"/>
      <c r="P1537" s="7"/>
      <c r="Q1537" s="8"/>
      <c r="R1537" s="8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</row>
    <row r="1538" spans="1:29" s="376" customFormat="1" x14ac:dyDescent="0.25">
      <c r="A1538" s="1"/>
      <c r="B1538" s="1"/>
      <c r="C1538" s="1"/>
      <c r="D1538" s="1"/>
      <c r="F1538" s="1"/>
      <c r="G1538" s="389"/>
      <c r="H1538" s="389"/>
      <c r="I1538" s="4"/>
      <c r="J1538" s="1"/>
      <c r="K1538" s="1"/>
      <c r="L1538" s="5"/>
      <c r="M1538" s="6"/>
      <c r="N1538" s="4"/>
      <c r="O1538" s="4"/>
      <c r="P1538" s="7"/>
      <c r="Q1538" s="8"/>
      <c r="R1538" s="8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</row>
    <row r="1539" spans="1:29" s="376" customFormat="1" x14ac:dyDescent="0.25">
      <c r="A1539" s="1"/>
      <c r="B1539" s="1"/>
      <c r="C1539" s="1"/>
      <c r="D1539" s="1"/>
      <c r="F1539" s="1"/>
      <c r="G1539" s="389"/>
      <c r="H1539" s="389"/>
      <c r="I1539" s="4"/>
      <c r="J1539" s="1"/>
      <c r="K1539" s="1"/>
      <c r="L1539" s="5"/>
      <c r="M1539" s="6"/>
      <c r="N1539" s="4"/>
      <c r="O1539" s="4"/>
      <c r="P1539" s="7"/>
      <c r="Q1539" s="8"/>
      <c r="R1539" s="8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</row>
    <row r="1540" spans="1:29" s="376" customFormat="1" x14ac:dyDescent="0.25">
      <c r="A1540" s="1"/>
      <c r="B1540" s="1"/>
      <c r="C1540" s="1"/>
      <c r="D1540" s="1"/>
      <c r="F1540" s="1"/>
      <c r="G1540" s="389"/>
      <c r="H1540" s="389"/>
      <c r="I1540" s="4"/>
      <c r="J1540" s="1"/>
      <c r="K1540" s="1"/>
      <c r="L1540" s="5"/>
      <c r="M1540" s="6"/>
      <c r="N1540" s="4"/>
      <c r="O1540" s="4"/>
      <c r="P1540" s="7"/>
      <c r="Q1540" s="8"/>
      <c r="R1540" s="8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</row>
    <row r="1541" spans="1:29" s="376" customFormat="1" x14ac:dyDescent="0.25">
      <c r="A1541" s="1"/>
      <c r="B1541" s="1"/>
      <c r="C1541" s="1"/>
      <c r="D1541" s="1"/>
      <c r="F1541" s="1"/>
      <c r="G1541" s="389"/>
      <c r="H1541" s="389"/>
      <c r="I1541" s="4"/>
      <c r="J1541" s="1"/>
      <c r="K1541" s="1"/>
      <c r="L1541" s="5"/>
      <c r="M1541" s="6"/>
      <c r="N1541" s="4"/>
      <c r="O1541" s="4"/>
      <c r="P1541" s="7"/>
      <c r="Q1541" s="8"/>
      <c r="R1541" s="8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</row>
    <row r="1542" spans="1:29" s="376" customFormat="1" x14ac:dyDescent="0.25">
      <c r="A1542" s="1"/>
      <c r="B1542" s="1"/>
      <c r="C1542" s="1"/>
      <c r="D1542" s="1"/>
      <c r="F1542" s="1"/>
      <c r="G1542" s="389"/>
      <c r="H1542" s="389"/>
      <c r="I1542" s="4"/>
      <c r="J1542" s="1"/>
      <c r="K1542" s="1"/>
      <c r="L1542" s="5"/>
      <c r="M1542" s="6"/>
      <c r="N1542" s="4"/>
      <c r="O1542" s="4"/>
      <c r="P1542" s="7"/>
      <c r="Q1542" s="8"/>
      <c r="R1542" s="8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</row>
    <row r="1543" spans="1:29" s="376" customFormat="1" x14ac:dyDescent="0.25">
      <c r="A1543" s="1"/>
      <c r="B1543" s="1"/>
      <c r="C1543" s="1"/>
      <c r="D1543" s="1"/>
      <c r="F1543" s="1"/>
      <c r="G1543" s="389"/>
      <c r="H1543" s="389"/>
      <c r="I1543" s="4"/>
      <c r="J1543" s="1"/>
      <c r="K1543" s="1"/>
      <c r="L1543" s="5"/>
      <c r="M1543" s="6"/>
      <c r="N1543" s="4"/>
      <c r="O1543" s="4"/>
      <c r="P1543" s="7"/>
      <c r="Q1543" s="8"/>
      <c r="R1543" s="8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spans="1:29" s="376" customFormat="1" x14ac:dyDescent="0.25">
      <c r="A1544" s="1"/>
      <c r="B1544" s="1"/>
      <c r="C1544" s="1"/>
      <c r="D1544" s="1"/>
      <c r="F1544" s="1"/>
      <c r="G1544" s="389"/>
      <c r="H1544" s="389"/>
      <c r="I1544" s="4"/>
      <c r="J1544" s="1"/>
      <c r="K1544" s="1"/>
      <c r="L1544" s="5"/>
      <c r="M1544" s="6"/>
      <c r="N1544" s="4"/>
      <c r="O1544" s="4"/>
      <c r="P1544" s="7"/>
      <c r="Q1544" s="8"/>
      <c r="R1544" s="8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</row>
    <row r="1545" spans="1:29" s="376" customFormat="1" x14ac:dyDescent="0.25">
      <c r="A1545" s="1"/>
      <c r="B1545" s="1"/>
      <c r="C1545" s="1"/>
      <c r="D1545" s="1"/>
      <c r="F1545" s="1"/>
      <c r="G1545" s="389"/>
      <c r="H1545" s="389"/>
      <c r="I1545" s="4"/>
      <c r="J1545" s="1"/>
      <c r="K1545" s="1"/>
      <c r="L1545" s="5"/>
      <c r="M1545" s="6"/>
      <c r="N1545" s="4"/>
      <c r="O1545" s="4"/>
      <c r="P1545" s="7"/>
      <c r="Q1545" s="8"/>
      <c r="R1545" s="8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</row>
    <row r="1546" spans="1:29" s="376" customFormat="1" x14ac:dyDescent="0.25">
      <c r="A1546" s="1"/>
      <c r="B1546" s="1"/>
      <c r="C1546" s="1"/>
      <c r="D1546" s="1"/>
      <c r="F1546" s="1"/>
      <c r="G1546" s="389"/>
      <c r="H1546" s="389"/>
      <c r="I1546" s="4"/>
      <c r="J1546" s="1"/>
      <c r="K1546" s="1"/>
      <c r="L1546" s="5"/>
      <c r="M1546" s="6"/>
      <c r="N1546" s="4"/>
      <c r="O1546" s="4"/>
      <c r="P1546" s="7"/>
      <c r="Q1546" s="8"/>
      <c r="R1546" s="8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</row>
    <row r="1547" spans="1:29" s="376" customFormat="1" x14ac:dyDescent="0.25">
      <c r="A1547" s="1"/>
      <c r="B1547" s="1"/>
      <c r="C1547" s="1"/>
      <c r="D1547" s="1"/>
      <c r="F1547" s="1"/>
      <c r="G1547" s="389"/>
      <c r="H1547" s="389"/>
      <c r="I1547" s="4"/>
      <c r="J1547" s="1"/>
      <c r="K1547" s="1"/>
      <c r="L1547" s="5"/>
      <c r="M1547" s="6"/>
      <c r="N1547" s="4"/>
      <c r="O1547" s="4"/>
      <c r="P1547" s="7"/>
      <c r="Q1547" s="8"/>
      <c r="R1547" s="8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</row>
    <row r="1548" spans="1:29" s="376" customFormat="1" x14ac:dyDescent="0.25">
      <c r="A1548" s="1"/>
      <c r="B1548" s="1"/>
      <c r="C1548" s="1"/>
      <c r="D1548" s="1"/>
      <c r="F1548" s="1"/>
      <c r="G1548" s="389"/>
      <c r="H1548" s="389"/>
      <c r="I1548" s="4"/>
      <c r="J1548" s="1"/>
      <c r="K1548" s="1"/>
      <c r="L1548" s="5"/>
      <c r="M1548" s="6"/>
      <c r="N1548" s="4"/>
      <c r="O1548" s="4"/>
      <c r="P1548" s="7"/>
      <c r="Q1548" s="8"/>
      <c r="R1548" s="8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</row>
    <row r="1549" spans="1:29" s="376" customFormat="1" x14ac:dyDescent="0.25">
      <c r="A1549" s="1"/>
      <c r="B1549" s="1"/>
      <c r="C1549" s="1"/>
      <c r="D1549" s="1"/>
      <c r="F1549" s="1"/>
      <c r="G1549" s="389"/>
      <c r="H1549" s="389"/>
      <c r="I1549" s="4"/>
      <c r="J1549" s="1"/>
      <c r="K1549" s="1"/>
      <c r="L1549" s="5"/>
      <c r="M1549" s="6"/>
      <c r="N1549" s="4"/>
      <c r="O1549" s="4"/>
      <c r="P1549" s="7"/>
      <c r="Q1549" s="8"/>
      <c r="R1549" s="8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</row>
    <row r="1550" spans="1:29" s="376" customFormat="1" x14ac:dyDescent="0.25">
      <c r="A1550" s="1"/>
      <c r="B1550" s="1"/>
      <c r="C1550" s="1"/>
      <c r="D1550" s="1"/>
      <c r="F1550" s="1"/>
      <c r="G1550" s="389"/>
      <c r="H1550" s="389"/>
      <c r="I1550" s="4"/>
      <c r="J1550" s="1"/>
      <c r="K1550" s="1"/>
      <c r="L1550" s="5"/>
      <c r="M1550" s="6"/>
      <c r="N1550" s="4"/>
      <c r="O1550" s="4"/>
      <c r="P1550" s="7"/>
      <c r="Q1550" s="8"/>
      <c r="R1550" s="8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</row>
    <row r="1551" spans="1:29" s="376" customFormat="1" x14ac:dyDescent="0.25">
      <c r="A1551" s="1"/>
      <c r="B1551" s="1"/>
      <c r="C1551" s="1"/>
      <c r="D1551" s="1"/>
      <c r="F1551" s="1"/>
      <c r="G1551" s="389"/>
      <c r="H1551" s="389"/>
      <c r="I1551" s="4"/>
      <c r="J1551" s="1"/>
      <c r="K1551" s="1"/>
      <c r="L1551" s="5"/>
      <c r="M1551" s="6"/>
      <c r="N1551" s="4"/>
      <c r="O1551" s="4"/>
      <c r="P1551" s="7"/>
      <c r="Q1551" s="8"/>
      <c r="R1551" s="8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</row>
    <row r="1552" spans="1:29" s="376" customFormat="1" x14ac:dyDescent="0.25">
      <c r="A1552" s="1"/>
      <c r="B1552" s="1"/>
      <c r="C1552" s="1"/>
      <c r="D1552" s="1"/>
      <c r="F1552" s="1"/>
      <c r="G1552" s="389"/>
      <c r="H1552" s="389"/>
      <c r="I1552" s="4"/>
      <c r="J1552" s="1"/>
      <c r="K1552" s="1"/>
      <c r="L1552" s="5"/>
      <c r="M1552" s="6"/>
      <c r="N1552" s="4"/>
      <c r="O1552" s="4"/>
      <c r="P1552" s="7"/>
      <c r="Q1552" s="8"/>
      <c r="R1552" s="8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</row>
    <row r="1553" spans="1:29" s="376" customFormat="1" x14ac:dyDescent="0.25">
      <c r="A1553" s="1"/>
      <c r="B1553" s="1"/>
      <c r="C1553" s="1"/>
      <c r="D1553" s="1"/>
      <c r="F1553" s="1"/>
      <c r="G1553" s="389"/>
      <c r="H1553" s="389"/>
      <c r="I1553" s="4"/>
      <c r="J1553" s="1"/>
      <c r="K1553" s="1"/>
      <c r="L1553" s="5"/>
      <c r="M1553" s="6"/>
      <c r="N1553" s="4"/>
      <c r="O1553" s="4"/>
      <c r="P1553" s="7"/>
      <c r="Q1553" s="8"/>
      <c r="R1553" s="8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</row>
    <row r="1554" spans="1:29" s="376" customFormat="1" x14ac:dyDescent="0.25">
      <c r="A1554" s="1"/>
      <c r="B1554" s="1"/>
      <c r="C1554" s="1"/>
      <c r="D1554" s="1"/>
      <c r="F1554" s="1"/>
      <c r="G1554" s="389"/>
      <c r="H1554" s="389"/>
      <c r="I1554" s="4"/>
      <c r="J1554" s="1"/>
      <c r="K1554" s="1"/>
      <c r="L1554" s="5"/>
      <c r="M1554" s="6"/>
      <c r="N1554" s="4"/>
      <c r="O1554" s="4"/>
      <c r="P1554" s="7"/>
      <c r="Q1554" s="8"/>
      <c r="R1554" s="8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</row>
    <row r="1555" spans="1:29" s="376" customFormat="1" x14ac:dyDescent="0.25">
      <c r="A1555" s="1"/>
      <c r="B1555" s="1"/>
      <c r="C1555" s="1"/>
      <c r="D1555" s="1"/>
      <c r="F1555" s="1"/>
      <c r="G1555" s="389"/>
      <c r="H1555" s="389"/>
      <c r="I1555" s="4"/>
      <c r="J1555" s="1"/>
      <c r="K1555" s="1"/>
      <c r="L1555" s="5"/>
      <c r="M1555" s="6"/>
      <c r="N1555" s="4"/>
      <c r="O1555" s="4"/>
      <c r="P1555" s="7"/>
      <c r="Q1555" s="8"/>
      <c r="R1555" s="8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</row>
    <row r="1556" spans="1:29" s="376" customFormat="1" x14ac:dyDescent="0.25">
      <c r="A1556" s="1"/>
      <c r="B1556" s="1"/>
      <c r="C1556" s="1"/>
      <c r="D1556" s="1"/>
      <c r="F1556" s="1"/>
      <c r="G1556" s="389"/>
      <c r="H1556" s="389"/>
      <c r="I1556" s="4"/>
      <c r="J1556" s="1"/>
      <c r="K1556" s="1"/>
      <c r="L1556" s="5"/>
      <c r="M1556" s="6"/>
      <c r="N1556" s="4"/>
      <c r="O1556" s="4"/>
      <c r="P1556" s="7"/>
      <c r="Q1556" s="8"/>
      <c r="R1556" s="8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</row>
    <row r="1557" spans="1:29" s="376" customFormat="1" x14ac:dyDescent="0.25">
      <c r="A1557" s="1"/>
      <c r="B1557" s="1"/>
      <c r="C1557" s="1"/>
      <c r="D1557" s="1"/>
      <c r="F1557" s="1"/>
      <c r="G1557" s="389"/>
      <c r="H1557" s="389"/>
      <c r="I1557" s="4"/>
      <c r="J1557" s="1"/>
      <c r="K1557" s="1"/>
      <c r="L1557" s="5"/>
      <c r="M1557" s="6"/>
      <c r="N1557" s="4"/>
      <c r="O1557" s="4"/>
      <c r="P1557" s="7"/>
      <c r="Q1557" s="8"/>
      <c r="R1557" s="8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</row>
    <row r="1558" spans="1:29" s="376" customFormat="1" x14ac:dyDescent="0.25">
      <c r="A1558" s="1"/>
      <c r="B1558" s="1"/>
      <c r="C1558" s="1"/>
      <c r="D1558" s="1"/>
      <c r="F1558" s="1"/>
      <c r="G1558" s="389"/>
      <c r="H1558" s="389"/>
      <c r="I1558" s="4"/>
      <c r="J1558" s="1"/>
      <c r="K1558" s="1"/>
      <c r="L1558" s="5"/>
      <c r="M1558" s="6"/>
      <c r="N1558" s="4"/>
      <c r="O1558" s="4"/>
      <c r="P1558" s="7"/>
      <c r="Q1558" s="8"/>
      <c r="R1558" s="8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</row>
    <row r="1559" spans="1:29" s="376" customFormat="1" x14ac:dyDescent="0.25">
      <c r="A1559" s="1"/>
      <c r="B1559" s="1"/>
      <c r="C1559" s="1"/>
      <c r="D1559" s="1"/>
      <c r="F1559" s="1"/>
      <c r="G1559" s="389"/>
      <c r="H1559" s="389"/>
      <c r="I1559" s="4"/>
      <c r="J1559" s="1"/>
      <c r="K1559" s="1"/>
      <c r="L1559" s="5"/>
      <c r="M1559" s="6"/>
      <c r="N1559" s="4"/>
      <c r="O1559" s="4"/>
      <c r="P1559" s="7"/>
      <c r="Q1559" s="8"/>
      <c r="R1559" s="8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spans="1:29" s="376" customFormat="1" x14ac:dyDescent="0.25">
      <c r="A1560" s="1"/>
      <c r="B1560" s="1"/>
      <c r="C1560" s="1"/>
      <c r="D1560" s="1"/>
      <c r="F1560" s="1"/>
      <c r="G1560" s="389"/>
      <c r="H1560" s="389"/>
      <c r="I1560" s="4"/>
      <c r="J1560" s="1"/>
      <c r="K1560" s="1"/>
      <c r="L1560" s="5"/>
      <c r="M1560" s="6"/>
      <c r="N1560" s="4"/>
      <c r="O1560" s="4"/>
      <c r="P1560" s="7"/>
      <c r="Q1560" s="8"/>
      <c r="R1560" s="8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</row>
    <row r="1561" spans="1:29" s="376" customFormat="1" x14ac:dyDescent="0.25">
      <c r="A1561" s="1"/>
      <c r="B1561" s="1"/>
      <c r="C1561" s="1"/>
      <c r="D1561" s="1"/>
      <c r="F1561" s="1"/>
      <c r="G1561" s="389"/>
      <c r="H1561" s="389"/>
      <c r="I1561" s="4"/>
      <c r="J1561" s="1"/>
      <c r="K1561" s="1"/>
      <c r="L1561" s="5"/>
      <c r="M1561" s="6"/>
      <c r="N1561" s="4"/>
      <c r="O1561" s="4"/>
      <c r="P1561" s="7"/>
      <c r="Q1561" s="8"/>
      <c r="R1561" s="8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</row>
    <row r="1562" spans="1:29" s="376" customFormat="1" x14ac:dyDescent="0.25">
      <c r="A1562" s="1"/>
      <c r="B1562" s="1"/>
      <c r="C1562" s="1"/>
      <c r="D1562" s="1"/>
      <c r="F1562" s="1"/>
      <c r="G1562" s="389"/>
      <c r="H1562" s="389"/>
      <c r="I1562" s="4"/>
      <c r="J1562" s="1"/>
      <c r="K1562" s="1"/>
      <c r="L1562" s="5"/>
      <c r="M1562" s="6"/>
      <c r="N1562" s="4"/>
      <c r="O1562" s="4"/>
      <c r="P1562" s="7"/>
      <c r="Q1562" s="8"/>
      <c r="R1562" s="8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</row>
    <row r="1563" spans="1:29" s="376" customFormat="1" x14ac:dyDescent="0.25">
      <c r="A1563" s="1"/>
      <c r="B1563" s="1"/>
      <c r="C1563" s="1"/>
      <c r="D1563" s="1"/>
      <c r="F1563" s="1"/>
      <c r="G1563" s="389"/>
      <c r="H1563" s="389"/>
      <c r="I1563" s="4"/>
      <c r="J1563" s="1"/>
      <c r="K1563" s="1"/>
      <c r="L1563" s="5"/>
      <c r="M1563" s="6"/>
      <c r="N1563" s="4"/>
      <c r="O1563" s="4"/>
      <c r="P1563" s="7"/>
      <c r="Q1563" s="8"/>
      <c r="R1563" s="8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</row>
    <row r="1564" spans="1:29" s="376" customFormat="1" x14ac:dyDescent="0.25">
      <c r="A1564" s="1"/>
      <c r="B1564" s="1"/>
      <c r="C1564" s="1"/>
      <c r="D1564" s="1"/>
      <c r="F1564" s="1"/>
      <c r="G1564" s="389"/>
      <c r="H1564" s="389"/>
      <c r="I1564" s="4"/>
      <c r="J1564" s="1"/>
      <c r="K1564" s="1"/>
      <c r="L1564" s="5"/>
      <c r="M1564" s="6"/>
      <c r="N1564" s="4"/>
      <c r="O1564" s="4"/>
      <c r="P1564" s="7"/>
      <c r="Q1564" s="8"/>
      <c r="R1564" s="8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</row>
    <row r="1565" spans="1:29" s="376" customFormat="1" x14ac:dyDescent="0.25">
      <c r="A1565" s="1"/>
      <c r="B1565" s="1"/>
      <c r="C1565" s="1"/>
      <c r="D1565" s="1"/>
      <c r="F1565" s="1"/>
      <c r="G1565" s="389"/>
      <c r="H1565" s="389"/>
      <c r="I1565" s="4"/>
      <c r="J1565" s="1"/>
      <c r="K1565" s="1"/>
      <c r="L1565" s="5"/>
      <c r="M1565" s="6"/>
      <c r="N1565" s="4"/>
      <c r="O1565" s="4"/>
      <c r="P1565" s="7"/>
      <c r="Q1565" s="8"/>
      <c r="R1565" s="8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</row>
    <row r="1566" spans="1:29" s="376" customFormat="1" x14ac:dyDescent="0.25">
      <c r="A1566" s="1"/>
      <c r="B1566" s="1"/>
      <c r="C1566" s="1"/>
      <c r="D1566" s="1"/>
      <c r="F1566" s="1"/>
      <c r="G1566" s="389"/>
      <c r="H1566" s="389"/>
      <c r="I1566" s="4"/>
      <c r="J1566" s="1"/>
      <c r="K1566" s="1"/>
      <c r="L1566" s="5"/>
      <c r="M1566" s="6"/>
      <c r="N1566" s="4"/>
      <c r="O1566" s="4"/>
      <c r="P1566" s="7"/>
      <c r="Q1566" s="8"/>
      <c r="R1566" s="8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</row>
    <row r="1567" spans="1:29" s="376" customFormat="1" x14ac:dyDescent="0.25">
      <c r="A1567" s="1"/>
      <c r="B1567" s="1"/>
      <c r="C1567" s="1"/>
      <c r="D1567" s="1"/>
      <c r="F1567" s="1"/>
      <c r="G1567" s="389"/>
      <c r="H1567" s="389"/>
      <c r="I1567" s="4"/>
      <c r="J1567" s="1"/>
      <c r="K1567" s="1"/>
      <c r="L1567" s="5"/>
      <c r="M1567" s="6"/>
      <c r="N1567" s="4"/>
      <c r="O1567" s="4"/>
      <c r="P1567" s="7"/>
      <c r="Q1567" s="8"/>
      <c r="R1567" s="8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</row>
    <row r="1568" spans="1:29" s="376" customFormat="1" x14ac:dyDescent="0.25">
      <c r="A1568" s="1"/>
      <c r="B1568" s="1"/>
      <c r="C1568" s="1"/>
      <c r="D1568" s="1"/>
      <c r="F1568" s="1"/>
      <c r="G1568" s="389"/>
      <c r="H1568" s="389"/>
      <c r="I1568" s="4"/>
      <c r="J1568" s="1"/>
      <c r="K1568" s="1"/>
      <c r="L1568" s="5"/>
      <c r="M1568" s="6"/>
      <c r="N1568" s="4"/>
      <c r="O1568" s="4"/>
      <c r="P1568" s="7"/>
      <c r="Q1568" s="8"/>
      <c r="R1568" s="8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</row>
    <row r="1569" spans="1:29" s="376" customFormat="1" x14ac:dyDescent="0.25">
      <c r="A1569" s="1"/>
      <c r="B1569" s="1"/>
      <c r="C1569" s="1"/>
      <c r="D1569" s="1"/>
      <c r="F1569" s="1"/>
      <c r="G1569" s="389"/>
      <c r="H1569" s="389"/>
      <c r="I1569" s="4"/>
      <c r="J1569" s="1"/>
      <c r="K1569" s="1"/>
      <c r="L1569" s="5"/>
      <c r="M1569" s="6"/>
      <c r="N1569" s="4"/>
      <c r="O1569" s="4"/>
      <c r="P1569" s="7"/>
      <c r="Q1569" s="8"/>
      <c r="R1569" s="8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</row>
    <row r="1570" spans="1:29" s="376" customFormat="1" x14ac:dyDescent="0.25">
      <c r="A1570" s="1"/>
      <c r="B1570" s="1"/>
      <c r="C1570" s="1"/>
      <c r="D1570" s="1"/>
      <c r="F1570" s="1"/>
      <c r="G1570" s="389"/>
      <c r="H1570" s="389"/>
      <c r="I1570" s="4"/>
      <c r="J1570" s="1"/>
      <c r="K1570" s="1"/>
      <c r="L1570" s="5"/>
      <c r="M1570" s="6"/>
      <c r="N1570" s="4"/>
      <c r="O1570" s="4"/>
      <c r="P1570" s="7"/>
      <c r="Q1570" s="8"/>
      <c r="R1570" s="8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</row>
    <row r="1571" spans="1:29" s="376" customFormat="1" x14ac:dyDescent="0.25">
      <c r="A1571" s="1"/>
      <c r="B1571" s="1"/>
      <c r="C1571" s="1"/>
      <c r="D1571" s="1"/>
      <c r="F1571" s="1"/>
      <c r="G1571" s="389"/>
      <c r="H1571" s="389"/>
      <c r="I1571" s="4"/>
      <c r="J1571" s="1"/>
      <c r="K1571" s="1"/>
      <c r="L1571" s="5"/>
      <c r="M1571" s="6"/>
      <c r="N1571" s="4"/>
      <c r="O1571" s="4"/>
      <c r="P1571" s="7"/>
      <c r="Q1571" s="8"/>
      <c r="R1571" s="8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</row>
    <row r="1572" spans="1:29" s="376" customFormat="1" x14ac:dyDescent="0.25">
      <c r="A1572" s="1"/>
      <c r="B1572" s="1"/>
      <c r="C1572" s="1"/>
      <c r="D1572" s="1"/>
      <c r="F1572" s="1"/>
      <c r="G1572" s="389"/>
      <c r="H1572" s="389"/>
      <c r="I1572" s="4"/>
      <c r="J1572" s="1"/>
      <c r="K1572" s="1"/>
      <c r="L1572" s="5"/>
      <c r="M1572" s="6"/>
      <c r="N1572" s="4"/>
      <c r="O1572" s="4"/>
      <c r="P1572" s="7"/>
      <c r="Q1572" s="8"/>
      <c r="R1572" s="8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</row>
    <row r="1573" spans="1:29" s="376" customFormat="1" x14ac:dyDescent="0.25">
      <c r="A1573" s="1"/>
      <c r="B1573" s="1"/>
      <c r="C1573" s="1"/>
      <c r="D1573" s="1"/>
      <c r="F1573" s="1"/>
      <c r="G1573" s="389"/>
      <c r="H1573" s="389"/>
      <c r="I1573" s="4"/>
      <c r="J1573" s="1"/>
      <c r="K1573" s="1"/>
      <c r="L1573" s="5"/>
      <c r="M1573" s="6"/>
      <c r="N1573" s="4"/>
      <c r="O1573" s="4"/>
      <c r="P1573" s="7"/>
      <c r="Q1573" s="8"/>
      <c r="R1573" s="8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29" s="376" customFormat="1" x14ac:dyDescent="0.25">
      <c r="A1574" s="1"/>
      <c r="B1574" s="1"/>
      <c r="C1574" s="1"/>
      <c r="D1574" s="1"/>
      <c r="F1574" s="1"/>
      <c r="G1574" s="389"/>
      <c r="H1574" s="389"/>
      <c r="I1574" s="4"/>
      <c r="J1574" s="1"/>
      <c r="K1574" s="1"/>
      <c r="L1574" s="5"/>
      <c r="M1574" s="6"/>
      <c r="N1574" s="4"/>
      <c r="O1574" s="4"/>
      <c r="P1574" s="7"/>
      <c r="Q1574" s="8"/>
      <c r="R1574" s="8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</row>
    <row r="1575" spans="1:29" s="376" customFormat="1" x14ac:dyDescent="0.25">
      <c r="A1575" s="1"/>
      <c r="B1575" s="1"/>
      <c r="C1575" s="1"/>
      <c r="D1575" s="1"/>
      <c r="F1575" s="1"/>
      <c r="G1575" s="389"/>
      <c r="H1575" s="389"/>
      <c r="I1575" s="4"/>
      <c r="J1575" s="1"/>
      <c r="K1575" s="1"/>
      <c r="L1575" s="5"/>
      <c r="M1575" s="6"/>
      <c r="N1575" s="4"/>
      <c r="O1575" s="4"/>
      <c r="P1575" s="7"/>
      <c r="Q1575" s="8"/>
      <c r="R1575" s="8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spans="1:29" s="376" customFormat="1" x14ac:dyDescent="0.25">
      <c r="A1576" s="1"/>
      <c r="B1576" s="1"/>
      <c r="C1576" s="1"/>
      <c r="D1576" s="1"/>
      <c r="F1576" s="1"/>
      <c r="G1576" s="389"/>
      <c r="H1576" s="389"/>
      <c r="I1576" s="4"/>
      <c r="J1576" s="1"/>
      <c r="K1576" s="1"/>
      <c r="L1576" s="5"/>
      <c r="M1576" s="6"/>
      <c r="N1576" s="4"/>
      <c r="O1576" s="4"/>
      <c r="P1576" s="7"/>
      <c r="Q1576" s="8"/>
      <c r="R1576" s="8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</row>
    <row r="1577" spans="1:29" s="376" customFormat="1" x14ac:dyDescent="0.25">
      <c r="A1577" s="1"/>
      <c r="B1577" s="1"/>
      <c r="C1577" s="1"/>
      <c r="D1577" s="1"/>
      <c r="F1577" s="1"/>
      <c r="G1577" s="389"/>
      <c r="H1577" s="389"/>
      <c r="I1577" s="4"/>
      <c r="J1577" s="1"/>
      <c r="K1577" s="1"/>
      <c r="L1577" s="5"/>
      <c r="M1577" s="6"/>
      <c r="N1577" s="4"/>
      <c r="O1577" s="4"/>
      <c r="P1577" s="7"/>
      <c r="Q1577" s="8"/>
      <c r="R1577" s="8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</row>
    <row r="1578" spans="1:29" s="376" customFormat="1" x14ac:dyDescent="0.25">
      <c r="A1578" s="1"/>
      <c r="B1578" s="1"/>
      <c r="C1578" s="1"/>
      <c r="D1578" s="1"/>
      <c r="F1578" s="1"/>
      <c r="G1578" s="389"/>
      <c r="H1578" s="389"/>
      <c r="I1578" s="4"/>
      <c r="J1578" s="1"/>
      <c r="K1578" s="1"/>
      <c r="L1578" s="5"/>
      <c r="M1578" s="6"/>
      <c r="N1578" s="4"/>
      <c r="O1578" s="4"/>
      <c r="P1578" s="7"/>
      <c r="Q1578" s="8"/>
      <c r="R1578" s="8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</row>
    <row r="1579" spans="1:29" s="376" customFormat="1" x14ac:dyDescent="0.25">
      <c r="A1579" s="1"/>
      <c r="B1579" s="1"/>
      <c r="C1579" s="1"/>
      <c r="D1579" s="1"/>
      <c r="F1579" s="1"/>
      <c r="G1579" s="389"/>
      <c r="H1579" s="389"/>
      <c r="I1579" s="4"/>
      <c r="J1579" s="1"/>
      <c r="K1579" s="1"/>
      <c r="L1579" s="5"/>
      <c r="M1579" s="6"/>
      <c r="N1579" s="4"/>
      <c r="O1579" s="4"/>
      <c r="P1579" s="7"/>
      <c r="Q1579" s="8"/>
      <c r="R1579" s="8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</row>
    <row r="1580" spans="1:29" s="376" customFormat="1" x14ac:dyDescent="0.25">
      <c r="A1580" s="1"/>
      <c r="B1580" s="1"/>
      <c r="C1580" s="1"/>
      <c r="D1580" s="1"/>
      <c r="F1580" s="1"/>
      <c r="G1580" s="389"/>
      <c r="H1580" s="389"/>
      <c r="I1580" s="4"/>
      <c r="J1580" s="1"/>
      <c r="K1580" s="1"/>
      <c r="L1580" s="5"/>
      <c r="M1580" s="6"/>
      <c r="N1580" s="4"/>
      <c r="O1580" s="4"/>
      <c r="P1580" s="7"/>
      <c r="Q1580" s="8"/>
      <c r="R1580" s="8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</row>
    <row r="1581" spans="1:29" s="376" customFormat="1" x14ac:dyDescent="0.25">
      <c r="A1581" s="1"/>
      <c r="B1581" s="1"/>
      <c r="C1581" s="1"/>
      <c r="D1581" s="1"/>
      <c r="F1581" s="1"/>
      <c r="G1581" s="389"/>
      <c r="H1581" s="389"/>
      <c r="I1581" s="4"/>
      <c r="J1581" s="1"/>
      <c r="K1581" s="1"/>
      <c r="L1581" s="5"/>
      <c r="M1581" s="6"/>
      <c r="N1581" s="4"/>
      <c r="O1581" s="4"/>
      <c r="P1581" s="7"/>
      <c r="Q1581" s="8"/>
      <c r="R1581" s="8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</row>
    <row r="1582" spans="1:29" s="376" customFormat="1" x14ac:dyDescent="0.25">
      <c r="A1582" s="1"/>
      <c r="B1582" s="1"/>
      <c r="C1582" s="1"/>
      <c r="D1582" s="1"/>
      <c r="F1582" s="1"/>
      <c r="G1582" s="389"/>
      <c r="H1582" s="389"/>
      <c r="I1582" s="4"/>
      <c r="J1582" s="1"/>
      <c r="K1582" s="1"/>
      <c r="L1582" s="5"/>
      <c r="M1582" s="6"/>
      <c r="N1582" s="4"/>
      <c r="O1582" s="4"/>
      <c r="P1582" s="7"/>
      <c r="Q1582" s="8"/>
      <c r="R1582" s="8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</row>
    <row r="1583" spans="1:29" s="376" customFormat="1" x14ac:dyDescent="0.25">
      <c r="A1583" s="1"/>
      <c r="B1583" s="1"/>
      <c r="C1583" s="1"/>
      <c r="D1583" s="1"/>
      <c r="F1583" s="1"/>
      <c r="G1583" s="389"/>
      <c r="H1583" s="389"/>
      <c r="I1583" s="4"/>
      <c r="J1583" s="1"/>
      <c r="K1583" s="1"/>
      <c r="L1583" s="5"/>
      <c r="M1583" s="6"/>
      <c r="N1583" s="4"/>
      <c r="O1583" s="4"/>
      <c r="P1583" s="7"/>
      <c r="Q1583" s="8"/>
      <c r="R1583" s="8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</row>
    <row r="1584" spans="1:29" s="376" customFormat="1" x14ac:dyDescent="0.25">
      <c r="A1584" s="1"/>
      <c r="B1584" s="1"/>
      <c r="C1584" s="1"/>
      <c r="D1584" s="1"/>
      <c r="F1584" s="1"/>
      <c r="G1584" s="389"/>
      <c r="H1584" s="389"/>
      <c r="I1584" s="4"/>
      <c r="J1584" s="1"/>
      <c r="K1584" s="1"/>
      <c r="L1584" s="5"/>
      <c r="M1584" s="6"/>
      <c r="N1584" s="4"/>
      <c r="O1584" s="4"/>
      <c r="P1584" s="7"/>
      <c r="Q1584" s="8"/>
      <c r="R1584" s="8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</row>
    <row r="1585" spans="1:29" s="376" customFormat="1" x14ac:dyDescent="0.25">
      <c r="A1585" s="1"/>
      <c r="B1585" s="1"/>
      <c r="C1585" s="1"/>
      <c r="D1585" s="1"/>
      <c r="F1585" s="1"/>
      <c r="G1585" s="389"/>
      <c r="H1585" s="389"/>
      <c r="I1585" s="4"/>
      <c r="J1585" s="1"/>
      <c r="K1585" s="1"/>
      <c r="L1585" s="5"/>
      <c r="M1585" s="6"/>
      <c r="N1585" s="4"/>
      <c r="O1585" s="4"/>
      <c r="P1585" s="7"/>
      <c r="Q1585" s="8"/>
      <c r="R1585" s="8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</row>
    <row r="1586" spans="1:29" s="376" customFormat="1" x14ac:dyDescent="0.25">
      <c r="A1586" s="1"/>
      <c r="B1586" s="1"/>
      <c r="C1586" s="1"/>
      <c r="D1586" s="1"/>
      <c r="F1586" s="1"/>
      <c r="G1586" s="389"/>
      <c r="H1586" s="389"/>
      <c r="I1586" s="4"/>
      <c r="J1586" s="1"/>
      <c r="K1586" s="1"/>
      <c r="L1586" s="5"/>
      <c r="M1586" s="6"/>
      <c r="N1586" s="4"/>
      <c r="O1586" s="4"/>
      <c r="P1586" s="7"/>
      <c r="Q1586" s="8"/>
      <c r="R1586" s="8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</row>
    <row r="1587" spans="1:29" s="376" customFormat="1" x14ac:dyDescent="0.25">
      <c r="A1587" s="1"/>
      <c r="B1587" s="1"/>
      <c r="C1587" s="1"/>
      <c r="D1587" s="1"/>
      <c r="F1587" s="1"/>
      <c r="G1587" s="389"/>
      <c r="H1587" s="389"/>
      <c r="I1587" s="4"/>
      <c r="J1587" s="1"/>
      <c r="K1587" s="1"/>
      <c r="L1587" s="5"/>
      <c r="M1587" s="6"/>
      <c r="N1587" s="4"/>
      <c r="O1587" s="4"/>
      <c r="P1587" s="7"/>
      <c r="Q1587" s="8"/>
      <c r="R1587" s="8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</row>
    <row r="1588" spans="1:29" s="376" customFormat="1" x14ac:dyDescent="0.25">
      <c r="A1588" s="1"/>
      <c r="B1588" s="1"/>
      <c r="C1588" s="1"/>
      <c r="D1588" s="1"/>
      <c r="F1588" s="1"/>
      <c r="G1588" s="389"/>
      <c r="H1588" s="389"/>
      <c r="I1588" s="4"/>
      <c r="J1588" s="1"/>
      <c r="K1588" s="1"/>
      <c r="L1588" s="5"/>
      <c r="M1588" s="6"/>
      <c r="N1588" s="4"/>
      <c r="O1588" s="4"/>
      <c r="P1588" s="7"/>
      <c r="Q1588" s="8"/>
      <c r="R1588" s="8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</row>
    <row r="1589" spans="1:29" s="376" customFormat="1" x14ac:dyDescent="0.25">
      <c r="A1589" s="1"/>
      <c r="B1589" s="1"/>
      <c r="C1589" s="1"/>
      <c r="D1589" s="1"/>
      <c r="F1589" s="1"/>
      <c r="G1589" s="389"/>
      <c r="H1589" s="389"/>
      <c r="I1589" s="4"/>
      <c r="J1589" s="1"/>
      <c r="K1589" s="1"/>
      <c r="L1589" s="5"/>
      <c r="M1589" s="6"/>
      <c r="N1589" s="4"/>
      <c r="O1589" s="4"/>
      <c r="P1589" s="7"/>
      <c r="Q1589" s="8"/>
      <c r="R1589" s="8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</row>
    <row r="1590" spans="1:29" s="376" customFormat="1" x14ac:dyDescent="0.25">
      <c r="A1590" s="1"/>
      <c r="B1590" s="1"/>
      <c r="C1590" s="1"/>
      <c r="D1590" s="1"/>
      <c r="F1590" s="1"/>
      <c r="G1590" s="389"/>
      <c r="H1590" s="389"/>
      <c r="I1590" s="4"/>
      <c r="J1590" s="1"/>
      <c r="K1590" s="1"/>
      <c r="L1590" s="5"/>
      <c r="M1590" s="6"/>
      <c r="N1590" s="4"/>
      <c r="O1590" s="4"/>
      <c r="P1590" s="7"/>
      <c r="Q1590" s="8"/>
      <c r="R1590" s="8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</row>
    <row r="1591" spans="1:29" s="376" customFormat="1" x14ac:dyDescent="0.25">
      <c r="A1591" s="1"/>
      <c r="B1591" s="1"/>
      <c r="C1591" s="1"/>
      <c r="D1591" s="1"/>
      <c r="F1591" s="1"/>
      <c r="G1591" s="389"/>
      <c r="H1591" s="389"/>
      <c r="I1591" s="4"/>
      <c r="J1591" s="1"/>
      <c r="K1591" s="1"/>
      <c r="L1591" s="5"/>
      <c r="M1591" s="6"/>
      <c r="N1591" s="4"/>
      <c r="O1591" s="4"/>
      <c r="P1591" s="7"/>
      <c r="Q1591" s="8"/>
      <c r="R1591" s="8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</row>
    <row r="1592" spans="1:29" s="376" customFormat="1" x14ac:dyDescent="0.25">
      <c r="A1592" s="1"/>
      <c r="B1592" s="1"/>
      <c r="C1592" s="1"/>
      <c r="D1592" s="1"/>
      <c r="F1592" s="1"/>
      <c r="G1592" s="389"/>
      <c r="H1592" s="389"/>
      <c r="I1592" s="4"/>
      <c r="J1592" s="1"/>
      <c r="K1592" s="1"/>
      <c r="L1592" s="5"/>
      <c r="M1592" s="6"/>
      <c r="N1592" s="4"/>
      <c r="O1592" s="4"/>
      <c r="P1592" s="7"/>
      <c r="Q1592" s="8"/>
      <c r="R1592" s="8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</row>
    <row r="1593" spans="1:29" s="376" customFormat="1" x14ac:dyDescent="0.25">
      <c r="A1593" s="1"/>
      <c r="B1593" s="1"/>
      <c r="C1593" s="1"/>
      <c r="D1593" s="1"/>
      <c r="F1593" s="1"/>
      <c r="G1593" s="389"/>
      <c r="H1593" s="389"/>
      <c r="I1593" s="4"/>
      <c r="J1593" s="1"/>
      <c r="K1593" s="1"/>
      <c r="L1593" s="5"/>
      <c r="M1593" s="6"/>
      <c r="N1593" s="4"/>
      <c r="O1593" s="4"/>
      <c r="P1593" s="7"/>
      <c r="Q1593" s="8"/>
      <c r="R1593" s="8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</row>
    <row r="1594" spans="1:29" s="376" customFormat="1" x14ac:dyDescent="0.25">
      <c r="A1594" s="1"/>
      <c r="B1594" s="1"/>
      <c r="C1594" s="1"/>
      <c r="D1594" s="1"/>
      <c r="F1594" s="1"/>
      <c r="G1594" s="389"/>
      <c r="H1594" s="389"/>
      <c r="I1594" s="4"/>
      <c r="J1594" s="1"/>
      <c r="K1594" s="1"/>
      <c r="L1594" s="5"/>
      <c r="M1594" s="6"/>
      <c r="N1594" s="4"/>
      <c r="O1594" s="4"/>
      <c r="P1594" s="7"/>
      <c r="Q1594" s="8"/>
      <c r="R1594" s="8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</row>
    <row r="1595" spans="1:29" s="376" customFormat="1" x14ac:dyDescent="0.25">
      <c r="A1595" s="1"/>
      <c r="B1595" s="1"/>
      <c r="C1595" s="1"/>
      <c r="D1595" s="1"/>
      <c r="F1595" s="1"/>
      <c r="G1595" s="389"/>
      <c r="H1595" s="389"/>
      <c r="I1595" s="4"/>
      <c r="J1595" s="1"/>
      <c r="K1595" s="1"/>
      <c r="L1595" s="5"/>
      <c r="M1595" s="6"/>
      <c r="N1595" s="4"/>
      <c r="O1595" s="4"/>
      <c r="P1595" s="7"/>
      <c r="Q1595" s="8"/>
      <c r="R1595" s="8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</row>
    <row r="1596" spans="1:29" s="376" customFormat="1" x14ac:dyDescent="0.25">
      <c r="A1596" s="1"/>
      <c r="B1596" s="1"/>
      <c r="C1596" s="1"/>
      <c r="D1596" s="1"/>
      <c r="F1596" s="1"/>
      <c r="G1596" s="389"/>
      <c r="H1596" s="389"/>
      <c r="I1596" s="4"/>
      <c r="J1596" s="1"/>
      <c r="K1596" s="1"/>
      <c r="L1596" s="5"/>
      <c r="M1596" s="6"/>
      <c r="N1596" s="4"/>
      <c r="O1596" s="4"/>
      <c r="P1596" s="7"/>
      <c r="Q1596" s="8"/>
      <c r="R1596" s="8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</row>
    <row r="1597" spans="1:29" s="376" customFormat="1" x14ac:dyDescent="0.25">
      <c r="A1597" s="1"/>
      <c r="B1597" s="1"/>
      <c r="C1597" s="1"/>
      <c r="D1597" s="1"/>
      <c r="F1597" s="1"/>
      <c r="G1597" s="389"/>
      <c r="H1597" s="389"/>
      <c r="I1597" s="4"/>
      <c r="J1597" s="1"/>
      <c r="K1597" s="1"/>
      <c r="L1597" s="5"/>
      <c r="M1597" s="6"/>
      <c r="N1597" s="4"/>
      <c r="O1597" s="4"/>
      <c r="P1597" s="7"/>
      <c r="Q1597" s="8"/>
      <c r="R1597" s="8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</row>
    <row r="1598" spans="1:29" s="376" customFormat="1" x14ac:dyDescent="0.25">
      <c r="A1598" s="1"/>
      <c r="B1598" s="1"/>
      <c r="C1598" s="1"/>
      <c r="D1598" s="1"/>
      <c r="F1598" s="1"/>
      <c r="G1598" s="389"/>
      <c r="H1598" s="389"/>
      <c r="I1598" s="4"/>
      <c r="J1598" s="1"/>
      <c r="K1598" s="1"/>
      <c r="L1598" s="5"/>
      <c r="M1598" s="6"/>
      <c r="N1598" s="4"/>
      <c r="O1598" s="4"/>
      <c r="P1598" s="7"/>
      <c r="Q1598" s="8"/>
      <c r="R1598" s="8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</row>
    <row r="1599" spans="1:29" s="376" customFormat="1" x14ac:dyDescent="0.25">
      <c r="A1599" s="1"/>
      <c r="B1599" s="1"/>
      <c r="C1599" s="1"/>
      <c r="D1599" s="1"/>
      <c r="F1599" s="1"/>
      <c r="G1599" s="389"/>
      <c r="H1599" s="389"/>
      <c r="I1599" s="4"/>
      <c r="J1599" s="1"/>
      <c r="K1599" s="1"/>
      <c r="L1599" s="5"/>
      <c r="M1599" s="6"/>
      <c r="N1599" s="4"/>
      <c r="O1599" s="4"/>
      <c r="P1599" s="7"/>
      <c r="Q1599" s="8"/>
      <c r="R1599" s="8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</row>
    <row r="1600" spans="1:29" s="376" customFormat="1" x14ac:dyDescent="0.25">
      <c r="A1600" s="1"/>
      <c r="B1600" s="1"/>
      <c r="C1600" s="1"/>
      <c r="D1600" s="1"/>
      <c r="F1600" s="1"/>
      <c r="G1600" s="389"/>
      <c r="H1600" s="389"/>
      <c r="I1600" s="4"/>
      <c r="J1600" s="1"/>
      <c r="K1600" s="1"/>
      <c r="L1600" s="5"/>
      <c r="M1600" s="6"/>
      <c r="N1600" s="4"/>
      <c r="O1600" s="4"/>
      <c r="P1600" s="7"/>
      <c r="Q1600" s="8"/>
      <c r="R1600" s="8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</row>
    <row r="1601" spans="1:29" s="376" customFormat="1" x14ac:dyDescent="0.25">
      <c r="A1601" s="1"/>
      <c r="B1601" s="1"/>
      <c r="C1601" s="1"/>
      <c r="D1601" s="1"/>
      <c r="F1601" s="1"/>
      <c r="G1601" s="389"/>
      <c r="H1601" s="389"/>
      <c r="I1601" s="4"/>
      <c r="J1601" s="1"/>
      <c r="K1601" s="1"/>
      <c r="L1601" s="5"/>
      <c r="M1601" s="6"/>
      <c r="N1601" s="4"/>
      <c r="O1601" s="4"/>
      <c r="P1601" s="7"/>
      <c r="Q1601" s="8"/>
      <c r="R1601" s="8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</row>
    <row r="1602" spans="1:29" s="376" customFormat="1" x14ac:dyDescent="0.25">
      <c r="A1602" s="1"/>
      <c r="B1602" s="1"/>
      <c r="C1602" s="1"/>
      <c r="D1602" s="1"/>
      <c r="F1602" s="1"/>
      <c r="G1602" s="389"/>
      <c r="H1602" s="389"/>
      <c r="I1602" s="4"/>
      <c r="J1602" s="1"/>
      <c r="K1602" s="1"/>
      <c r="L1602" s="5"/>
      <c r="M1602" s="6"/>
      <c r="N1602" s="4"/>
      <c r="O1602" s="4"/>
      <c r="P1602" s="7"/>
      <c r="Q1602" s="8"/>
      <c r="R1602" s="8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</row>
    <row r="1603" spans="1:29" s="376" customFormat="1" x14ac:dyDescent="0.25">
      <c r="A1603" s="1"/>
      <c r="B1603" s="1"/>
      <c r="C1603" s="1"/>
      <c r="D1603" s="1"/>
      <c r="F1603" s="1"/>
      <c r="G1603" s="389"/>
      <c r="H1603" s="389"/>
      <c r="I1603" s="4"/>
      <c r="J1603" s="1"/>
      <c r="K1603" s="1"/>
      <c r="L1603" s="5"/>
      <c r="M1603" s="6"/>
      <c r="N1603" s="4"/>
      <c r="O1603" s="4"/>
      <c r="P1603" s="7"/>
      <c r="Q1603" s="8"/>
      <c r="R1603" s="8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</row>
    <row r="1604" spans="1:29" x14ac:dyDescent="0.25">
      <c r="D1604" s="1"/>
      <c r="O1604" s="4"/>
    </row>
    <row r="1605" spans="1:29" x14ac:dyDescent="0.25">
      <c r="O1605" s="4"/>
    </row>
    <row r="1606" spans="1:29" x14ac:dyDescent="0.25">
      <c r="O1606" s="4"/>
    </row>
    <row r="1607" spans="1:29" x14ac:dyDescent="0.25">
      <c r="O1607" s="4"/>
    </row>
    <row r="1608" spans="1:29" x14ac:dyDescent="0.25">
      <c r="O1608" s="4"/>
    </row>
    <row r="1609" spans="1:29" x14ac:dyDescent="0.25">
      <c r="O1609" s="4"/>
    </row>
    <row r="1610" spans="1:29" x14ac:dyDescent="0.25">
      <c r="O1610" s="4"/>
    </row>
    <row r="1611" spans="1:29" x14ac:dyDescent="0.25">
      <c r="O1611" s="4"/>
    </row>
    <row r="1612" spans="1:29" x14ac:dyDescent="0.25">
      <c r="O1612" s="4"/>
    </row>
    <row r="1613" spans="1:29" x14ac:dyDescent="0.25">
      <c r="O1613" s="4"/>
    </row>
    <row r="1618" spans="2:18" x14ac:dyDescent="0.25">
      <c r="B1618" s="1"/>
      <c r="D1618" s="1"/>
      <c r="E1618" s="1"/>
      <c r="G1618" s="1"/>
      <c r="H1618" s="1"/>
      <c r="I1618" s="1"/>
      <c r="L1618" s="1"/>
      <c r="M1618" s="1"/>
      <c r="N1618" s="1"/>
      <c r="O1618" s="1"/>
      <c r="P1618" s="1"/>
      <c r="Q1618" s="1"/>
      <c r="R1618" s="1"/>
    </row>
    <row r="1619" spans="2:18" x14ac:dyDescent="0.25">
      <c r="B1619" s="1"/>
      <c r="D1619" s="1"/>
      <c r="E1619" s="1"/>
      <c r="G1619" s="1"/>
      <c r="H1619" s="1"/>
      <c r="I1619" s="1"/>
      <c r="L1619" s="1"/>
      <c r="M1619" s="1"/>
      <c r="N1619" s="1"/>
      <c r="O1619" s="1"/>
      <c r="P1619" s="1"/>
      <c r="Q1619" s="1"/>
      <c r="R1619" s="1"/>
    </row>
    <row r="1620" spans="2:18" x14ac:dyDescent="0.25">
      <c r="B1620" s="1"/>
      <c r="D1620" s="1"/>
      <c r="E1620" s="1"/>
      <c r="G1620" s="1"/>
      <c r="H1620" s="1"/>
      <c r="I1620" s="1"/>
      <c r="L1620" s="1"/>
      <c r="M1620" s="1"/>
      <c r="N1620" s="1"/>
      <c r="O1620" s="1"/>
      <c r="P1620" s="1"/>
      <c r="Q1620" s="1"/>
      <c r="R1620" s="1"/>
    </row>
    <row r="1621" spans="2:18" x14ac:dyDescent="0.25">
      <c r="B1621" s="1"/>
      <c r="D1621" s="1"/>
      <c r="E1621" s="1"/>
      <c r="G1621" s="1"/>
      <c r="H1621" s="1"/>
      <c r="I1621" s="1"/>
      <c r="L1621" s="1"/>
      <c r="M1621" s="1"/>
      <c r="N1621" s="1"/>
      <c r="O1621" s="1"/>
      <c r="P1621" s="1"/>
      <c r="Q1621" s="1"/>
      <c r="R1621" s="1"/>
    </row>
    <row r="1622" spans="2:18" x14ac:dyDescent="0.25">
      <c r="B1622" s="1"/>
      <c r="D1622" s="1"/>
      <c r="E1622" s="1"/>
      <c r="G1622" s="1"/>
      <c r="H1622" s="1"/>
      <c r="I1622" s="1"/>
      <c r="L1622" s="1"/>
      <c r="M1622" s="1"/>
      <c r="N1622" s="1"/>
      <c r="O1622" s="1"/>
      <c r="P1622" s="1"/>
      <c r="Q1622" s="1"/>
      <c r="R1622" s="1"/>
    </row>
    <row r="1623" spans="2:18" x14ac:dyDescent="0.25">
      <c r="B1623" s="1"/>
      <c r="D1623" s="1"/>
      <c r="E1623" s="1"/>
      <c r="G1623" s="1"/>
      <c r="H1623" s="1"/>
      <c r="I1623" s="1"/>
      <c r="L1623" s="1"/>
      <c r="M1623" s="1"/>
      <c r="N1623" s="1"/>
      <c r="O1623" s="1"/>
      <c r="P1623" s="1"/>
      <c r="Q1623" s="1"/>
      <c r="R1623" s="1"/>
    </row>
    <row r="1624" spans="2:18" x14ac:dyDescent="0.25">
      <c r="B1624" s="1"/>
      <c r="D1624" s="1"/>
      <c r="E1624" s="1"/>
      <c r="G1624" s="1"/>
      <c r="H1624" s="1"/>
      <c r="I1624" s="1"/>
      <c r="L1624" s="1"/>
      <c r="M1624" s="1"/>
      <c r="N1624" s="1"/>
      <c r="O1624" s="1"/>
      <c r="P1624" s="1"/>
      <c r="Q1624" s="1"/>
      <c r="R1624" s="1"/>
    </row>
    <row r="1625" spans="2:18" x14ac:dyDescent="0.25">
      <c r="B1625" s="1"/>
      <c r="D1625" s="1"/>
      <c r="E1625" s="1"/>
      <c r="G1625" s="1"/>
      <c r="H1625" s="1"/>
      <c r="I1625" s="1"/>
      <c r="L1625" s="1"/>
      <c r="M1625" s="1"/>
      <c r="N1625" s="1"/>
      <c r="O1625" s="1"/>
      <c r="P1625" s="1"/>
      <c r="Q1625" s="1"/>
      <c r="R1625" s="1"/>
    </row>
    <row r="1626" spans="2:18" x14ac:dyDescent="0.25">
      <c r="B1626" s="1"/>
      <c r="D1626" s="1"/>
      <c r="E1626" s="1"/>
      <c r="G1626" s="1"/>
      <c r="H1626" s="1"/>
      <c r="I1626" s="1"/>
      <c r="L1626" s="1"/>
      <c r="M1626" s="1"/>
      <c r="N1626" s="1"/>
      <c r="O1626" s="1"/>
      <c r="P1626" s="1"/>
      <c r="Q1626" s="1"/>
      <c r="R1626" s="1"/>
    </row>
    <row r="1627" spans="2:18" x14ac:dyDescent="0.25">
      <c r="B1627" s="1"/>
      <c r="D1627" s="1"/>
      <c r="E1627" s="1"/>
      <c r="G1627" s="1"/>
      <c r="H1627" s="1"/>
      <c r="I1627" s="1"/>
      <c r="L1627" s="1"/>
      <c r="M1627" s="1"/>
      <c r="N1627" s="1"/>
      <c r="O1627" s="1"/>
      <c r="P1627" s="1"/>
      <c r="Q1627" s="1"/>
      <c r="R1627" s="1"/>
    </row>
    <row r="1628" spans="2:18" x14ac:dyDescent="0.25">
      <c r="B1628" s="1"/>
      <c r="D1628" s="1"/>
      <c r="E1628" s="1"/>
      <c r="G1628" s="1"/>
      <c r="H1628" s="1"/>
      <c r="I1628" s="1"/>
      <c r="L1628" s="1"/>
      <c r="M1628" s="1"/>
      <c r="N1628" s="1"/>
      <c r="O1628" s="1"/>
      <c r="P1628" s="1"/>
      <c r="Q1628" s="1"/>
      <c r="R1628" s="1"/>
    </row>
    <row r="1629" spans="2:18" x14ac:dyDescent="0.25">
      <c r="B1629" s="1"/>
      <c r="D1629" s="1"/>
      <c r="E1629" s="1"/>
      <c r="G1629" s="1"/>
      <c r="H1629" s="1"/>
      <c r="I1629" s="1"/>
      <c r="L1629" s="1"/>
      <c r="M1629" s="1"/>
      <c r="N1629" s="1"/>
      <c r="O1629" s="1"/>
      <c r="P1629" s="1"/>
      <c r="Q1629" s="1"/>
      <c r="R1629" s="1"/>
    </row>
    <row r="1630" spans="2:18" x14ac:dyDescent="0.25">
      <c r="B1630" s="1"/>
      <c r="D1630" s="1"/>
      <c r="E1630" s="1"/>
      <c r="G1630" s="1"/>
      <c r="H1630" s="1"/>
      <c r="I1630" s="1"/>
      <c r="L1630" s="1"/>
      <c r="M1630" s="1"/>
      <c r="N1630" s="1"/>
      <c r="O1630" s="1"/>
      <c r="P1630" s="1"/>
      <c r="Q1630" s="1"/>
      <c r="R1630" s="1"/>
    </row>
    <row r="1631" spans="2:18" x14ac:dyDescent="0.25">
      <c r="B1631" s="1"/>
      <c r="D1631" s="1"/>
      <c r="E1631" s="1"/>
      <c r="G1631" s="1"/>
      <c r="H1631" s="1"/>
      <c r="I1631" s="1"/>
      <c r="L1631" s="1"/>
      <c r="M1631" s="1"/>
      <c r="N1631" s="1"/>
      <c r="O1631" s="1"/>
      <c r="P1631" s="1"/>
      <c r="Q1631" s="1"/>
      <c r="R1631" s="1"/>
    </row>
    <row r="1632" spans="2:18" x14ac:dyDescent="0.25">
      <c r="B1632" s="1"/>
      <c r="D1632" s="1"/>
      <c r="E1632" s="1"/>
      <c r="G1632" s="1"/>
      <c r="H1632" s="1"/>
      <c r="I1632" s="1"/>
      <c r="L1632" s="1"/>
      <c r="M1632" s="1"/>
      <c r="N1632" s="1"/>
      <c r="O1632" s="1"/>
      <c r="P1632" s="1"/>
      <c r="Q1632" s="1"/>
      <c r="R1632" s="1"/>
    </row>
    <row r="1633" spans="2:18" x14ac:dyDescent="0.25">
      <c r="B1633" s="1"/>
      <c r="D1633" s="1"/>
      <c r="E1633" s="1"/>
      <c r="G1633" s="1"/>
      <c r="H1633" s="1"/>
      <c r="I1633" s="1"/>
      <c r="L1633" s="1"/>
      <c r="M1633" s="1"/>
      <c r="N1633" s="1"/>
      <c r="O1633" s="1"/>
      <c r="P1633" s="1"/>
      <c r="Q1633" s="1"/>
      <c r="R1633" s="1"/>
    </row>
    <row r="1634" spans="2:18" x14ac:dyDescent="0.25">
      <c r="B1634" s="1"/>
      <c r="D1634" s="1"/>
      <c r="E1634" s="1"/>
      <c r="G1634" s="1"/>
      <c r="H1634" s="1"/>
      <c r="I1634" s="1"/>
      <c r="L1634" s="1"/>
      <c r="M1634" s="1"/>
      <c r="N1634" s="1"/>
      <c r="O1634" s="1"/>
      <c r="P1634" s="1"/>
      <c r="Q1634" s="1"/>
      <c r="R1634" s="1"/>
    </row>
    <row r="1635" spans="2:18" x14ac:dyDescent="0.25">
      <c r="B1635" s="1"/>
      <c r="D1635" s="1"/>
      <c r="E1635" s="1"/>
      <c r="G1635" s="1"/>
      <c r="H1635" s="1"/>
      <c r="I1635" s="1"/>
      <c r="L1635" s="1"/>
      <c r="M1635" s="1"/>
      <c r="N1635" s="1"/>
      <c r="O1635" s="1"/>
      <c r="P1635" s="1"/>
      <c r="Q1635" s="1"/>
      <c r="R1635" s="1"/>
    </row>
    <row r="1636" spans="2:18" x14ac:dyDescent="0.25">
      <c r="B1636" s="1"/>
      <c r="D1636" s="1"/>
      <c r="E1636" s="1"/>
      <c r="G1636" s="1"/>
      <c r="H1636" s="1"/>
      <c r="I1636" s="1"/>
      <c r="L1636" s="1"/>
      <c r="M1636" s="1"/>
      <c r="N1636" s="1"/>
      <c r="O1636" s="1"/>
      <c r="P1636" s="1"/>
      <c r="Q1636" s="1"/>
      <c r="R1636" s="1"/>
    </row>
    <row r="1637" spans="2:18" x14ac:dyDescent="0.25">
      <c r="B1637" s="1"/>
      <c r="D1637" s="1"/>
      <c r="E1637" s="1"/>
      <c r="G1637" s="1"/>
      <c r="H1637" s="1"/>
      <c r="I1637" s="1"/>
      <c r="L1637" s="1"/>
      <c r="M1637" s="1"/>
      <c r="N1637" s="1"/>
      <c r="O1637" s="1"/>
      <c r="P1637" s="1"/>
      <c r="Q1637" s="1"/>
      <c r="R1637" s="1"/>
    </row>
    <row r="1638" spans="2:18" x14ac:dyDescent="0.25">
      <c r="B1638" s="1"/>
      <c r="D1638" s="1"/>
      <c r="E1638" s="1"/>
      <c r="G1638" s="1"/>
      <c r="H1638" s="1"/>
      <c r="I1638" s="1"/>
      <c r="L1638" s="1"/>
      <c r="M1638" s="1"/>
      <c r="N1638" s="1"/>
      <c r="O1638" s="1"/>
      <c r="P1638" s="1"/>
      <c r="Q1638" s="1"/>
      <c r="R1638" s="1"/>
    </row>
    <row r="1639" spans="2:18" x14ac:dyDescent="0.25">
      <c r="B1639" s="1"/>
      <c r="D1639" s="1"/>
      <c r="E1639" s="1"/>
      <c r="G1639" s="1"/>
      <c r="H1639" s="1"/>
      <c r="I1639" s="1"/>
      <c r="L1639" s="1"/>
      <c r="M1639" s="1"/>
      <c r="N1639" s="1"/>
      <c r="O1639" s="1"/>
      <c r="P1639" s="1"/>
      <c r="Q1639" s="1"/>
      <c r="R1639" s="1"/>
    </row>
    <row r="1640" spans="2:18" x14ac:dyDescent="0.25">
      <c r="B1640" s="1"/>
      <c r="D1640" s="1"/>
      <c r="E1640" s="1"/>
      <c r="G1640" s="1"/>
      <c r="H1640" s="1"/>
      <c r="I1640" s="1"/>
      <c r="L1640" s="1"/>
      <c r="M1640" s="1"/>
      <c r="N1640" s="1"/>
      <c r="O1640" s="1"/>
      <c r="P1640" s="1"/>
      <c r="Q1640" s="1"/>
      <c r="R1640" s="1"/>
    </row>
    <row r="1641" spans="2:18" x14ac:dyDescent="0.25">
      <c r="B1641" s="1"/>
      <c r="D1641" s="1"/>
      <c r="E1641" s="1"/>
      <c r="G1641" s="1"/>
      <c r="H1641" s="1"/>
      <c r="I1641" s="1"/>
      <c r="L1641" s="1"/>
      <c r="M1641" s="1"/>
      <c r="N1641" s="1"/>
      <c r="O1641" s="1"/>
      <c r="P1641" s="1"/>
      <c r="Q1641" s="1"/>
      <c r="R1641" s="1"/>
    </row>
    <row r="1642" spans="2:18" x14ac:dyDescent="0.25">
      <c r="B1642" s="1"/>
      <c r="D1642" s="1"/>
      <c r="E1642" s="1"/>
      <c r="G1642" s="1"/>
      <c r="H1642" s="1"/>
      <c r="I1642" s="1"/>
      <c r="L1642" s="1"/>
      <c r="M1642" s="1"/>
      <c r="N1642" s="1"/>
      <c r="O1642" s="1"/>
      <c r="P1642" s="1"/>
      <c r="Q1642" s="1"/>
      <c r="R1642" s="1"/>
    </row>
    <row r="1643" spans="2:18" x14ac:dyDescent="0.25">
      <c r="B1643" s="1"/>
      <c r="D1643" s="1"/>
      <c r="E1643" s="1"/>
      <c r="G1643" s="1"/>
      <c r="H1643" s="1"/>
      <c r="I1643" s="1"/>
      <c r="L1643" s="1"/>
      <c r="M1643" s="1"/>
      <c r="N1643" s="1"/>
      <c r="O1643" s="1"/>
      <c r="P1643" s="1"/>
      <c r="Q1643" s="1"/>
      <c r="R1643" s="1"/>
    </row>
    <row r="1644" spans="2:18" x14ac:dyDescent="0.25">
      <c r="B1644" s="1"/>
      <c r="D1644" s="1"/>
      <c r="E1644" s="1"/>
      <c r="G1644" s="1"/>
      <c r="H1644" s="1"/>
      <c r="I1644" s="1"/>
      <c r="L1644" s="1"/>
      <c r="M1644" s="1"/>
      <c r="N1644" s="1"/>
      <c r="O1644" s="1"/>
      <c r="P1644" s="1"/>
      <c r="Q1644" s="1"/>
      <c r="R1644" s="1"/>
    </row>
    <row r="1645" spans="2:18" x14ac:dyDescent="0.25">
      <c r="B1645" s="1"/>
      <c r="D1645" s="1"/>
      <c r="E1645" s="1"/>
      <c r="G1645" s="1"/>
      <c r="H1645" s="1"/>
      <c r="I1645" s="1"/>
      <c r="L1645" s="1"/>
      <c r="M1645" s="1"/>
      <c r="N1645" s="1"/>
      <c r="O1645" s="1"/>
      <c r="P1645" s="1"/>
      <c r="Q1645" s="1"/>
      <c r="R1645" s="1"/>
    </row>
    <row r="1646" spans="2:18" x14ac:dyDescent="0.25">
      <c r="B1646" s="1"/>
      <c r="D1646" s="1"/>
      <c r="E1646" s="1"/>
      <c r="G1646" s="1"/>
      <c r="H1646" s="1"/>
      <c r="I1646" s="1"/>
      <c r="L1646" s="1"/>
      <c r="M1646" s="1"/>
      <c r="N1646" s="1"/>
      <c r="O1646" s="1"/>
      <c r="P1646" s="1"/>
      <c r="Q1646" s="1"/>
      <c r="R1646" s="1"/>
    </row>
    <row r="1647" spans="2:18" x14ac:dyDescent="0.25">
      <c r="B1647" s="1"/>
      <c r="D1647" s="1"/>
      <c r="E1647" s="1"/>
      <c r="G1647" s="1"/>
      <c r="H1647" s="1"/>
      <c r="I1647" s="1"/>
      <c r="L1647" s="1"/>
      <c r="M1647" s="1"/>
      <c r="N1647" s="1"/>
      <c r="O1647" s="1"/>
      <c r="P1647" s="1"/>
      <c r="Q1647" s="1"/>
      <c r="R1647" s="1"/>
    </row>
    <row r="1648" spans="2:18" x14ac:dyDescent="0.25">
      <c r="B1648" s="1"/>
      <c r="D1648" s="1"/>
      <c r="E1648" s="1"/>
      <c r="G1648" s="1"/>
      <c r="H1648" s="1"/>
      <c r="I1648" s="1"/>
      <c r="L1648" s="1"/>
      <c r="M1648" s="1"/>
      <c r="N1648" s="1"/>
      <c r="O1648" s="1"/>
      <c r="P1648" s="1"/>
      <c r="Q1648" s="1"/>
      <c r="R1648" s="1"/>
    </row>
    <row r="1649" spans="2:18" x14ac:dyDescent="0.25">
      <c r="B1649" s="1"/>
      <c r="D1649" s="1"/>
      <c r="E1649" s="1"/>
      <c r="G1649" s="1"/>
      <c r="H1649" s="1"/>
      <c r="I1649" s="1"/>
      <c r="L1649" s="1"/>
      <c r="M1649" s="1"/>
      <c r="N1649" s="1"/>
      <c r="O1649" s="1"/>
      <c r="P1649" s="1"/>
      <c r="Q1649" s="1"/>
      <c r="R1649" s="1"/>
    </row>
    <row r="1650" spans="2:18" x14ac:dyDescent="0.25">
      <c r="B1650" s="1"/>
      <c r="D1650" s="1"/>
      <c r="E1650" s="1"/>
      <c r="G1650" s="1"/>
      <c r="H1650" s="1"/>
      <c r="I1650" s="1"/>
      <c r="L1650" s="1"/>
      <c r="M1650" s="1"/>
      <c r="N1650" s="1"/>
      <c r="O1650" s="1"/>
      <c r="P1650" s="1"/>
      <c r="Q1650" s="1"/>
      <c r="R1650" s="1"/>
    </row>
    <row r="1651" spans="2:18" x14ac:dyDescent="0.25">
      <c r="B1651" s="1"/>
      <c r="D1651" s="1"/>
      <c r="E1651" s="1"/>
      <c r="G1651" s="1"/>
      <c r="H1651" s="1"/>
      <c r="I1651" s="1"/>
      <c r="L1651" s="1"/>
      <c r="M1651" s="1"/>
      <c r="N1651" s="1"/>
      <c r="O1651" s="1"/>
      <c r="P1651" s="1"/>
      <c r="Q1651" s="1"/>
      <c r="R1651" s="1"/>
    </row>
    <row r="1652" spans="2:18" x14ac:dyDescent="0.25">
      <c r="B1652" s="1"/>
      <c r="D1652" s="1"/>
      <c r="E1652" s="1"/>
      <c r="G1652" s="1"/>
      <c r="H1652" s="1"/>
      <c r="I1652" s="1"/>
      <c r="L1652" s="1"/>
      <c r="M1652" s="1"/>
      <c r="N1652" s="1"/>
      <c r="O1652" s="1"/>
      <c r="P1652" s="1"/>
      <c r="Q1652" s="1"/>
      <c r="R1652" s="1"/>
    </row>
    <row r="1653" spans="2:18" x14ac:dyDescent="0.25">
      <c r="B1653" s="1"/>
      <c r="D1653" s="1"/>
      <c r="E1653" s="1"/>
      <c r="G1653" s="1"/>
      <c r="H1653" s="1"/>
      <c r="I1653" s="1"/>
      <c r="L1653" s="1"/>
      <c r="M1653" s="1"/>
      <c r="N1653" s="1"/>
      <c r="O1653" s="1"/>
      <c r="P1653" s="1"/>
      <c r="Q1653" s="1"/>
      <c r="R1653" s="1"/>
    </row>
    <row r="1654" spans="2:18" x14ac:dyDescent="0.25">
      <c r="B1654" s="1"/>
      <c r="D1654" s="1"/>
      <c r="E1654" s="1"/>
      <c r="G1654" s="1"/>
      <c r="H1654" s="1"/>
      <c r="I1654" s="1"/>
      <c r="L1654" s="1"/>
      <c r="M1654" s="1"/>
      <c r="N1654" s="1"/>
      <c r="O1654" s="1"/>
      <c r="P1654" s="1"/>
      <c r="Q1654" s="1"/>
      <c r="R1654" s="1"/>
    </row>
    <row r="1655" spans="2:18" x14ac:dyDescent="0.25">
      <c r="B1655" s="1"/>
      <c r="D1655" s="1"/>
      <c r="E1655" s="1"/>
      <c r="G1655" s="1"/>
      <c r="H1655" s="1"/>
      <c r="I1655" s="1"/>
      <c r="L1655" s="1"/>
      <c r="M1655" s="1"/>
      <c r="N1655" s="1"/>
      <c r="O1655" s="1"/>
      <c r="P1655" s="1"/>
      <c r="Q1655" s="1"/>
      <c r="R1655" s="1"/>
    </row>
    <row r="1656" spans="2:18" x14ac:dyDescent="0.25">
      <c r="B1656" s="1"/>
      <c r="D1656" s="1"/>
      <c r="E1656" s="1"/>
      <c r="G1656" s="1"/>
      <c r="H1656" s="1"/>
      <c r="I1656" s="1"/>
      <c r="L1656" s="1"/>
      <c r="M1656" s="1"/>
      <c r="N1656" s="1"/>
      <c r="O1656" s="1"/>
      <c r="P1656" s="1"/>
      <c r="Q1656" s="1"/>
      <c r="R1656" s="1"/>
    </row>
    <row r="1657" spans="2:18" x14ac:dyDescent="0.25">
      <c r="B1657" s="1"/>
      <c r="D1657" s="1"/>
      <c r="E1657" s="1"/>
      <c r="G1657" s="1"/>
      <c r="H1657" s="1"/>
      <c r="I1657" s="1"/>
      <c r="L1657" s="1"/>
      <c r="M1657" s="1"/>
      <c r="N1657" s="1"/>
      <c r="O1657" s="1"/>
      <c r="P1657" s="1"/>
      <c r="Q1657" s="1"/>
      <c r="R1657" s="1"/>
    </row>
    <row r="1658" spans="2:18" x14ac:dyDescent="0.25">
      <c r="B1658" s="1"/>
      <c r="D1658" s="1"/>
      <c r="E1658" s="1"/>
      <c r="G1658" s="1"/>
      <c r="H1658" s="1"/>
      <c r="I1658" s="1"/>
      <c r="L1658" s="1"/>
      <c r="M1658" s="1"/>
      <c r="N1658" s="1"/>
      <c r="O1658" s="1"/>
      <c r="P1658" s="1"/>
      <c r="Q1658" s="1"/>
      <c r="R1658" s="1"/>
    </row>
    <row r="1659" spans="2:18" x14ac:dyDescent="0.25">
      <c r="B1659" s="1"/>
      <c r="D1659" s="1"/>
      <c r="E1659" s="1"/>
      <c r="G1659" s="1"/>
      <c r="H1659" s="1"/>
      <c r="I1659" s="1"/>
      <c r="L1659" s="1"/>
      <c r="M1659" s="1"/>
      <c r="N1659" s="1"/>
      <c r="O1659" s="1"/>
      <c r="P1659" s="1"/>
      <c r="Q1659" s="1"/>
      <c r="R1659" s="1"/>
    </row>
    <row r="1660" spans="2:18" x14ac:dyDescent="0.25">
      <c r="B1660" s="1"/>
      <c r="D1660" s="1"/>
      <c r="E1660" s="1"/>
      <c r="G1660" s="1"/>
      <c r="H1660" s="1"/>
      <c r="I1660" s="1"/>
      <c r="L1660" s="1"/>
      <c r="M1660" s="1"/>
      <c r="N1660" s="1"/>
      <c r="O1660" s="1"/>
      <c r="P1660" s="1"/>
      <c r="Q1660" s="1"/>
      <c r="R1660" s="1"/>
    </row>
    <row r="1661" spans="2:18" x14ac:dyDescent="0.25">
      <c r="B1661" s="1"/>
      <c r="D1661" s="1"/>
      <c r="E1661" s="1"/>
      <c r="G1661" s="1"/>
      <c r="H1661" s="1"/>
      <c r="I1661" s="1"/>
      <c r="L1661" s="1"/>
      <c r="M1661" s="1"/>
      <c r="N1661" s="1"/>
      <c r="O1661" s="1"/>
      <c r="P1661" s="1"/>
      <c r="Q1661" s="1"/>
      <c r="R1661" s="1"/>
    </row>
    <row r="1662" spans="2:18" x14ac:dyDescent="0.25">
      <c r="B1662" s="1"/>
      <c r="D1662" s="1"/>
      <c r="E1662" s="1"/>
      <c r="G1662" s="1"/>
      <c r="H1662" s="1"/>
      <c r="I1662" s="1"/>
      <c r="L1662" s="1"/>
      <c r="M1662" s="1"/>
      <c r="N1662" s="1"/>
      <c r="O1662" s="1"/>
      <c r="P1662" s="1"/>
      <c r="Q1662" s="1"/>
      <c r="R1662" s="1"/>
    </row>
    <row r="1663" spans="2:18" x14ac:dyDescent="0.25">
      <c r="B1663" s="1"/>
      <c r="D1663" s="1"/>
      <c r="E1663" s="1"/>
      <c r="G1663" s="1"/>
      <c r="H1663" s="1"/>
      <c r="I1663" s="1"/>
      <c r="L1663" s="1"/>
      <c r="M1663" s="1"/>
      <c r="N1663" s="1"/>
      <c r="O1663" s="1"/>
      <c r="P1663" s="1"/>
      <c r="Q1663" s="1"/>
      <c r="R1663" s="1"/>
    </row>
    <row r="1664" spans="2:18" x14ac:dyDescent="0.25">
      <c r="B1664" s="1"/>
      <c r="D1664" s="1"/>
      <c r="E1664" s="1"/>
      <c r="G1664" s="1"/>
      <c r="H1664" s="1"/>
      <c r="I1664" s="1"/>
      <c r="L1664" s="1"/>
      <c r="M1664" s="1"/>
      <c r="N1664" s="1"/>
      <c r="O1664" s="1"/>
      <c r="P1664" s="1"/>
      <c r="Q1664" s="1"/>
      <c r="R1664" s="1"/>
    </row>
    <row r="1665" spans="2:18" x14ac:dyDescent="0.25">
      <c r="B1665" s="1"/>
      <c r="D1665" s="1"/>
      <c r="E1665" s="1"/>
      <c r="G1665" s="1"/>
      <c r="H1665" s="1"/>
      <c r="I1665" s="1"/>
      <c r="L1665" s="1"/>
      <c r="M1665" s="1"/>
      <c r="N1665" s="1"/>
      <c r="O1665" s="1"/>
      <c r="P1665" s="1"/>
      <c r="Q1665" s="1"/>
      <c r="R1665" s="1"/>
    </row>
    <row r="1666" spans="2:18" x14ac:dyDescent="0.25">
      <c r="B1666" s="1"/>
      <c r="D1666" s="1"/>
      <c r="E1666" s="1"/>
      <c r="G1666" s="1"/>
      <c r="H1666" s="1"/>
      <c r="I1666" s="1"/>
      <c r="L1666" s="1"/>
      <c r="M1666" s="1"/>
      <c r="N1666" s="1"/>
      <c r="O1666" s="1"/>
      <c r="P1666" s="1"/>
      <c r="Q1666" s="1"/>
      <c r="R1666" s="1"/>
    </row>
    <row r="1667" spans="2:18" x14ac:dyDescent="0.25">
      <c r="B1667" s="1"/>
      <c r="D1667" s="1"/>
      <c r="E1667" s="1"/>
      <c r="G1667" s="1"/>
      <c r="H1667" s="1"/>
      <c r="I1667" s="1"/>
      <c r="L1667" s="1"/>
      <c r="M1667" s="1"/>
      <c r="N1667" s="1"/>
      <c r="O1667" s="1"/>
      <c r="P1667" s="1"/>
      <c r="Q1667" s="1"/>
      <c r="R1667" s="1"/>
    </row>
    <row r="1668" spans="2:18" x14ac:dyDescent="0.25">
      <c r="B1668" s="1"/>
      <c r="D1668" s="1"/>
      <c r="E1668" s="1"/>
      <c r="G1668" s="1"/>
      <c r="H1668" s="1"/>
      <c r="I1668" s="1"/>
      <c r="L1668" s="1"/>
      <c r="M1668" s="1"/>
      <c r="N1668" s="1"/>
      <c r="O1668" s="1"/>
      <c r="P1668" s="1"/>
      <c r="Q1668" s="1"/>
      <c r="R1668" s="1"/>
    </row>
    <row r="1669" spans="2:18" x14ac:dyDescent="0.25">
      <c r="B1669" s="1"/>
      <c r="D1669" s="1"/>
      <c r="E1669" s="1"/>
      <c r="G1669" s="1"/>
      <c r="H1669" s="1"/>
      <c r="I1669" s="1"/>
      <c r="L1669" s="1"/>
      <c r="M1669" s="1"/>
      <c r="N1669" s="1"/>
      <c r="O1669" s="1"/>
      <c r="P1669" s="1"/>
      <c r="Q1669" s="1"/>
      <c r="R1669" s="1"/>
    </row>
    <row r="1670" spans="2:18" x14ac:dyDescent="0.25">
      <c r="B1670" s="1"/>
      <c r="D1670" s="1"/>
      <c r="E1670" s="1"/>
      <c r="G1670" s="1"/>
      <c r="H1670" s="1"/>
      <c r="I1670" s="1"/>
      <c r="L1670" s="1"/>
      <c r="M1670" s="1"/>
      <c r="N1670" s="1"/>
      <c r="O1670" s="1"/>
      <c r="P1670" s="1"/>
      <c r="Q1670" s="1"/>
      <c r="R1670" s="1"/>
    </row>
    <row r="1671" spans="2:18" x14ac:dyDescent="0.25">
      <c r="B1671" s="1"/>
      <c r="D1671" s="1"/>
      <c r="E1671" s="1"/>
      <c r="G1671" s="1"/>
      <c r="H1671" s="1"/>
      <c r="I1671" s="1"/>
      <c r="L1671" s="1"/>
      <c r="M1671" s="1"/>
      <c r="N1671" s="1"/>
      <c r="O1671" s="1"/>
      <c r="P1671" s="1"/>
      <c r="Q1671" s="1"/>
      <c r="R1671" s="1"/>
    </row>
    <row r="1672" spans="2:18" x14ac:dyDescent="0.25">
      <c r="B1672" s="1"/>
      <c r="D1672" s="1"/>
      <c r="E1672" s="1"/>
      <c r="G1672" s="1"/>
      <c r="H1672" s="1"/>
      <c r="I1672" s="1"/>
      <c r="L1672" s="1"/>
      <c r="M1672" s="1"/>
      <c r="N1672" s="1"/>
      <c r="O1672" s="1"/>
      <c r="P1672" s="1"/>
      <c r="Q1672" s="1"/>
      <c r="R1672" s="1"/>
    </row>
    <row r="1673" spans="2:18" x14ac:dyDescent="0.25">
      <c r="B1673" s="1"/>
      <c r="D1673" s="1"/>
      <c r="E1673" s="1"/>
      <c r="G1673" s="1"/>
      <c r="H1673" s="1"/>
      <c r="I1673" s="1"/>
      <c r="L1673" s="1"/>
      <c r="M1673" s="1"/>
      <c r="N1673" s="1"/>
      <c r="O1673" s="1"/>
      <c r="P1673" s="1"/>
      <c r="Q1673" s="1"/>
      <c r="R1673" s="1"/>
    </row>
    <row r="1674" spans="2:18" x14ac:dyDescent="0.25">
      <c r="B1674" s="1"/>
      <c r="D1674" s="1"/>
      <c r="E1674" s="1"/>
      <c r="G1674" s="1"/>
      <c r="H1674" s="1"/>
      <c r="I1674" s="1"/>
      <c r="L1674" s="1"/>
      <c r="M1674" s="1"/>
      <c r="N1674" s="1"/>
      <c r="O1674" s="1"/>
      <c r="P1674" s="1"/>
      <c r="Q1674" s="1"/>
      <c r="R1674" s="1"/>
    </row>
    <row r="1675" spans="2:18" x14ac:dyDescent="0.25">
      <c r="B1675" s="1"/>
      <c r="D1675" s="1"/>
      <c r="E1675" s="1"/>
      <c r="G1675" s="1"/>
      <c r="H1675" s="1"/>
      <c r="I1675" s="1"/>
      <c r="L1675" s="1"/>
      <c r="M1675" s="1"/>
      <c r="N1675" s="1"/>
      <c r="O1675" s="1"/>
      <c r="P1675" s="1"/>
      <c r="Q1675" s="1"/>
      <c r="R1675" s="1"/>
    </row>
    <row r="1676" spans="2:18" x14ac:dyDescent="0.25">
      <c r="B1676" s="1"/>
      <c r="D1676" s="1"/>
      <c r="E1676" s="1"/>
      <c r="G1676" s="1"/>
      <c r="H1676" s="1"/>
      <c r="I1676" s="1"/>
      <c r="L1676" s="1"/>
      <c r="M1676" s="1"/>
      <c r="N1676" s="1"/>
      <c r="O1676" s="1"/>
      <c r="P1676" s="1"/>
      <c r="Q1676" s="1"/>
      <c r="R1676" s="1"/>
    </row>
    <row r="1677" spans="2:18" x14ac:dyDescent="0.25">
      <c r="B1677" s="1"/>
      <c r="D1677" s="1"/>
      <c r="E1677" s="1"/>
      <c r="G1677" s="1"/>
      <c r="H1677" s="1"/>
      <c r="I1677" s="1"/>
      <c r="L1677" s="1"/>
      <c r="M1677" s="1"/>
      <c r="N1677" s="1"/>
      <c r="O1677" s="1"/>
      <c r="P1677" s="1"/>
      <c r="Q1677" s="1"/>
      <c r="R1677" s="1"/>
    </row>
    <row r="1678" spans="2:18" x14ac:dyDescent="0.25">
      <c r="B1678" s="1"/>
      <c r="D1678" s="1"/>
      <c r="E1678" s="1"/>
      <c r="G1678" s="1"/>
      <c r="H1678" s="1"/>
      <c r="I1678" s="1"/>
      <c r="L1678" s="1"/>
      <c r="M1678" s="1"/>
      <c r="N1678" s="1"/>
      <c r="O1678" s="1"/>
      <c r="P1678" s="1"/>
      <c r="Q1678" s="1"/>
      <c r="R1678" s="1"/>
    </row>
    <row r="1679" spans="2:18" x14ac:dyDescent="0.25">
      <c r="B1679" s="1"/>
      <c r="D1679" s="1"/>
      <c r="E1679" s="1"/>
      <c r="G1679" s="1"/>
      <c r="H1679" s="1"/>
      <c r="I1679" s="1"/>
      <c r="L1679" s="1"/>
      <c r="M1679" s="1"/>
      <c r="N1679" s="1"/>
      <c r="O1679" s="1"/>
      <c r="P1679" s="1"/>
      <c r="Q1679" s="1"/>
      <c r="R1679" s="1"/>
    </row>
    <row r="1680" spans="2:18" x14ac:dyDescent="0.25">
      <c r="B1680" s="1"/>
      <c r="D1680" s="1"/>
      <c r="E1680" s="1"/>
      <c r="G1680" s="1"/>
      <c r="H1680" s="1"/>
      <c r="I1680" s="1"/>
      <c r="L1680" s="1"/>
      <c r="M1680" s="1"/>
      <c r="N1680" s="1"/>
      <c r="O1680" s="1"/>
      <c r="P1680" s="1"/>
      <c r="Q1680" s="1"/>
      <c r="R1680" s="1"/>
    </row>
    <row r="1681" spans="2:18" x14ac:dyDescent="0.25">
      <c r="B1681" s="1"/>
      <c r="D1681" s="1"/>
      <c r="E1681" s="1"/>
      <c r="G1681" s="1"/>
      <c r="H1681" s="1"/>
      <c r="I1681" s="1"/>
      <c r="L1681" s="1"/>
      <c r="M1681" s="1"/>
      <c r="N1681" s="1"/>
      <c r="O1681" s="1"/>
      <c r="P1681" s="1"/>
      <c r="Q1681" s="1"/>
      <c r="R1681" s="1"/>
    </row>
    <row r="1682" spans="2:18" x14ac:dyDescent="0.25">
      <c r="B1682" s="1"/>
      <c r="D1682" s="1"/>
      <c r="E1682" s="1"/>
      <c r="G1682" s="1"/>
      <c r="H1682" s="1"/>
      <c r="I1682" s="1"/>
      <c r="L1682" s="1"/>
      <c r="M1682" s="1"/>
      <c r="N1682" s="1"/>
      <c r="O1682" s="1"/>
      <c r="P1682" s="1"/>
      <c r="Q1682" s="1"/>
      <c r="R1682" s="1"/>
    </row>
    <row r="1683" spans="2:18" x14ac:dyDescent="0.25">
      <c r="B1683" s="1"/>
      <c r="D1683" s="1"/>
      <c r="E1683" s="1"/>
      <c r="G1683" s="1"/>
      <c r="H1683" s="1"/>
      <c r="I1683" s="1"/>
      <c r="L1683" s="1"/>
      <c r="M1683" s="1"/>
      <c r="N1683" s="1"/>
      <c r="O1683" s="1"/>
      <c r="P1683" s="1"/>
      <c r="Q1683" s="1"/>
      <c r="R1683" s="1"/>
    </row>
    <row r="1684" spans="2:18" x14ac:dyDescent="0.25">
      <c r="B1684" s="1"/>
      <c r="D1684" s="1"/>
      <c r="E1684" s="1"/>
      <c r="G1684" s="1"/>
      <c r="H1684" s="1"/>
      <c r="I1684" s="1"/>
      <c r="L1684" s="1"/>
      <c r="M1684" s="1"/>
      <c r="N1684" s="1"/>
      <c r="O1684" s="1"/>
      <c r="P1684" s="1"/>
      <c r="Q1684" s="1"/>
      <c r="R1684" s="1"/>
    </row>
    <row r="1685" spans="2:18" x14ac:dyDescent="0.25">
      <c r="B1685" s="1"/>
      <c r="D1685" s="1"/>
      <c r="E1685" s="1"/>
      <c r="G1685" s="1"/>
      <c r="H1685" s="1"/>
      <c r="I1685" s="1"/>
      <c r="L1685" s="1"/>
      <c r="M1685" s="1"/>
      <c r="N1685" s="1"/>
      <c r="O1685" s="1"/>
      <c r="P1685" s="1"/>
      <c r="Q1685" s="1"/>
      <c r="R1685" s="1"/>
    </row>
    <row r="1686" spans="2:18" x14ac:dyDescent="0.25">
      <c r="B1686" s="1"/>
      <c r="D1686" s="1"/>
      <c r="E1686" s="1"/>
      <c r="G1686" s="1"/>
      <c r="H1686" s="1"/>
      <c r="I1686" s="1"/>
      <c r="L1686" s="1"/>
      <c r="M1686" s="1"/>
      <c r="N1686" s="1"/>
      <c r="O1686" s="1"/>
      <c r="P1686" s="1"/>
      <c r="Q1686" s="1"/>
      <c r="R1686" s="1"/>
    </row>
    <row r="1687" spans="2:18" x14ac:dyDescent="0.25">
      <c r="B1687" s="1"/>
      <c r="D1687" s="1"/>
      <c r="E1687" s="1"/>
      <c r="G1687" s="1"/>
      <c r="H1687" s="1"/>
      <c r="I1687" s="1"/>
      <c r="L1687" s="1"/>
      <c r="M1687" s="1"/>
      <c r="N1687" s="1"/>
      <c r="O1687" s="1"/>
      <c r="P1687" s="1"/>
      <c r="Q1687" s="1"/>
      <c r="R1687" s="1"/>
    </row>
    <row r="1688" spans="2:18" x14ac:dyDescent="0.25">
      <c r="B1688" s="1"/>
      <c r="D1688" s="1"/>
      <c r="E1688" s="1"/>
      <c r="G1688" s="1"/>
      <c r="H1688" s="1"/>
      <c r="I1688" s="1"/>
      <c r="L1688" s="1"/>
      <c r="M1688" s="1"/>
      <c r="N1688" s="1"/>
      <c r="O1688" s="1"/>
      <c r="P1688" s="1"/>
      <c r="Q1688" s="1"/>
      <c r="R1688" s="1"/>
    </row>
    <row r="1689" spans="2:18" x14ac:dyDescent="0.25">
      <c r="B1689" s="1"/>
      <c r="D1689" s="1"/>
      <c r="E1689" s="1"/>
      <c r="G1689" s="1"/>
      <c r="H1689" s="1"/>
      <c r="I1689" s="1"/>
      <c r="L1689" s="1"/>
      <c r="M1689" s="1"/>
      <c r="N1689" s="1"/>
      <c r="O1689" s="1"/>
      <c r="P1689" s="1"/>
      <c r="Q1689" s="1"/>
      <c r="R1689" s="1"/>
    </row>
    <row r="1690" spans="2:18" x14ac:dyDescent="0.25">
      <c r="B1690" s="1"/>
      <c r="D1690" s="1"/>
      <c r="E1690" s="1"/>
      <c r="G1690" s="1"/>
      <c r="H1690" s="1"/>
      <c r="I1690" s="1"/>
      <c r="L1690" s="1"/>
      <c r="M1690" s="1"/>
      <c r="N1690" s="1"/>
      <c r="O1690" s="1"/>
      <c r="P1690" s="1"/>
      <c r="Q1690" s="1"/>
      <c r="R1690" s="1"/>
    </row>
    <row r="1691" spans="2:18" x14ac:dyDescent="0.25">
      <c r="B1691" s="1"/>
      <c r="D1691" s="1"/>
      <c r="E1691" s="1"/>
      <c r="G1691" s="1"/>
      <c r="H1691" s="1"/>
      <c r="I1691" s="1"/>
      <c r="L1691" s="1"/>
      <c r="M1691" s="1"/>
      <c r="N1691" s="1"/>
      <c r="O1691" s="1"/>
      <c r="P1691" s="1"/>
      <c r="Q1691" s="1"/>
      <c r="R1691" s="1"/>
    </row>
    <row r="1692" spans="2:18" x14ac:dyDescent="0.25">
      <c r="B1692" s="1"/>
      <c r="D1692" s="1"/>
      <c r="E1692" s="1"/>
      <c r="G1692" s="1"/>
      <c r="H1692" s="1"/>
      <c r="I1692" s="1"/>
      <c r="L1692" s="1"/>
      <c r="M1692" s="1"/>
      <c r="N1692" s="1"/>
      <c r="O1692" s="1"/>
      <c r="P1692" s="1"/>
      <c r="Q1692" s="1"/>
      <c r="R1692" s="1"/>
    </row>
    <row r="1693" spans="2:18" x14ac:dyDescent="0.25">
      <c r="B1693" s="1"/>
      <c r="D1693" s="1"/>
      <c r="E1693" s="1"/>
      <c r="G1693" s="1"/>
      <c r="H1693" s="1"/>
      <c r="I1693" s="1"/>
      <c r="L1693" s="1"/>
      <c r="M1693" s="1"/>
      <c r="N1693" s="1"/>
      <c r="O1693" s="1"/>
      <c r="P1693" s="1"/>
      <c r="Q1693" s="1"/>
      <c r="R1693" s="1"/>
    </row>
    <row r="1694" spans="2:18" x14ac:dyDescent="0.25">
      <c r="B1694" s="1"/>
      <c r="D1694" s="1"/>
      <c r="E1694" s="1"/>
      <c r="G1694" s="1"/>
      <c r="H1694" s="1"/>
      <c r="I1694" s="1"/>
      <c r="L1694" s="1"/>
      <c r="M1694" s="1"/>
      <c r="N1694" s="1"/>
      <c r="O1694" s="1"/>
      <c r="P1694" s="1"/>
      <c r="Q1694" s="1"/>
      <c r="R1694" s="1"/>
    </row>
    <row r="1695" spans="2:18" x14ac:dyDescent="0.25">
      <c r="B1695" s="1"/>
      <c r="D1695" s="1"/>
      <c r="E1695" s="1"/>
      <c r="G1695" s="1"/>
      <c r="H1695" s="1"/>
      <c r="I1695" s="1"/>
      <c r="L1695" s="1"/>
      <c r="M1695" s="1"/>
      <c r="N1695" s="1"/>
      <c r="O1695" s="1"/>
      <c r="P1695" s="1"/>
      <c r="Q1695" s="1"/>
      <c r="R1695" s="1"/>
    </row>
    <row r="1696" spans="2:18" x14ac:dyDescent="0.25">
      <c r="B1696" s="1"/>
      <c r="D1696" s="1"/>
      <c r="E1696" s="1"/>
      <c r="G1696" s="1"/>
      <c r="H1696" s="1"/>
      <c r="I1696" s="1"/>
      <c r="L1696" s="1"/>
      <c r="M1696" s="1"/>
      <c r="N1696" s="1"/>
      <c r="O1696" s="1"/>
      <c r="P1696" s="1"/>
      <c r="Q1696" s="1"/>
      <c r="R1696" s="1"/>
    </row>
    <row r="1697" spans="2:18" x14ac:dyDescent="0.25">
      <c r="B1697" s="1"/>
      <c r="D1697" s="1"/>
      <c r="E1697" s="1"/>
      <c r="G1697" s="1"/>
      <c r="H1697" s="1"/>
      <c r="I1697" s="1"/>
      <c r="L1697" s="1"/>
      <c r="M1697" s="1"/>
      <c r="N1697" s="1"/>
      <c r="O1697" s="1"/>
      <c r="P1697" s="1"/>
      <c r="Q1697" s="1"/>
      <c r="R1697" s="1"/>
    </row>
    <row r="1698" spans="2:18" x14ac:dyDescent="0.25">
      <c r="B1698" s="1"/>
      <c r="D1698" s="1"/>
      <c r="E1698" s="1"/>
      <c r="G1698" s="1"/>
      <c r="H1698" s="1"/>
      <c r="I1698" s="1"/>
      <c r="L1698" s="1"/>
      <c r="M1698" s="1"/>
      <c r="N1698" s="1"/>
      <c r="O1698" s="1"/>
      <c r="P1698" s="1"/>
      <c r="Q1698" s="1"/>
      <c r="R1698" s="1"/>
    </row>
    <row r="1699" spans="2:18" x14ac:dyDescent="0.25">
      <c r="B1699" s="1"/>
      <c r="D1699" s="1"/>
      <c r="E1699" s="1"/>
      <c r="G1699" s="1"/>
      <c r="H1699" s="1"/>
      <c r="I1699" s="1"/>
      <c r="L1699" s="1"/>
      <c r="M1699" s="1"/>
      <c r="N1699" s="1"/>
      <c r="O1699" s="1"/>
      <c r="P1699" s="1"/>
      <c r="Q1699" s="1"/>
      <c r="R1699" s="1"/>
    </row>
    <row r="1700" spans="2:18" x14ac:dyDescent="0.25">
      <c r="B1700" s="1"/>
      <c r="D1700" s="1"/>
      <c r="E1700" s="1"/>
      <c r="G1700" s="1"/>
      <c r="H1700" s="1"/>
      <c r="I1700" s="1"/>
      <c r="L1700" s="1"/>
      <c r="M1700" s="1"/>
      <c r="N1700" s="1"/>
      <c r="O1700" s="1"/>
      <c r="P1700" s="1"/>
      <c r="Q1700" s="1"/>
      <c r="R1700" s="1"/>
    </row>
    <row r="1701" spans="2:18" x14ac:dyDescent="0.25">
      <c r="B1701" s="1"/>
      <c r="D1701" s="1"/>
      <c r="E1701" s="1"/>
      <c r="G1701" s="1"/>
      <c r="H1701" s="1"/>
      <c r="I1701" s="1"/>
      <c r="L1701" s="1"/>
      <c r="M1701" s="1"/>
      <c r="N1701" s="1"/>
      <c r="O1701" s="1"/>
      <c r="P1701" s="1"/>
      <c r="Q1701" s="1"/>
      <c r="R1701" s="1"/>
    </row>
    <row r="1702" spans="2:18" x14ac:dyDescent="0.25">
      <c r="B1702" s="1"/>
      <c r="D1702" s="1"/>
      <c r="E1702" s="1"/>
      <c r="G1702" s="1"/>
      <c r="H1702" s="1"/>
      <c r="I1702" s="1"/>
      <c r="L1702" s="1"/>
      <c r="M1702" s="1"/>
      <c r="N1702" s="1"/>
      <c r="O1702" s="1"/>
      <c r="P1702" s="1"/>
      <c r="Q1702" s="1"/>
      <c r="R1702" s="1"/>
    </row>
    <row r="1703" spans="2:18" x14ac:dyDescent="0.25">
      <c r="B1703" s="1"/>
      <c r="D1703" s="1"/>
      <c r="E1703" s="1"/>
      <c r="G1703" s="1"/>
      <c r="H1703" s="1"/>
      <c r="I1703" s="1"/>
      <c r="L1703" s="1"/>
      <c r="M1703" s="1"/>
      <c r="N1703" s="1"/>
      <c r="O1703" s="1"/>
      <c r="P1703" s="1"/>
      <c r="Q1703" s="1"/>
      <c r="R1703" s="1"/>
    </row>
    <row r="1704" spans="2:18" x14ac:dyDescent="0.25">
      <c r="B1704" s="1"/>
      <c r="D1704" s="1"/>
      <c r="E1704" s="1"/>
      <c r="G1704" s="1"/>
      <c r="H1704" s="1"/>
      <c r="I1704" s="1"/>
      <c r="L1704" s="1"/>
      <c r="M1704" s="1"/>
      <c r="N1704" s="1"/>
      <c r="O1704" s="1"/>
      <c r="P1704" s="1"/>
      <c r="Q1704" s="1"/>
      <c r="R1704" s="1"/>
    </row>
    <row r="1705" spans="2:18" x14ac:dyDescent="0.25">
      <c r="B1705" s="1"/>
      <c r="D1705" s="1"/>
      <c r="E1705" s="1"/>
      <c r="G1705" s="1"/>
      <c r="H1705" s="1"/>
      <c r="I1705" s="1"/>
      <c r="L1705" s="1"/>
      <c r="M1705" s="1"/>
      <c r="N1705" s="1"/>
      <c r="O1705" s="1"/>
      <c r="P1705" s="1"/>
      <c r="Q1705" s="1"/>
      <c r="R1705" s="1"/>
    </row>
    <row r="1706" spans="2:18" x14ac:dyDescent="0.25">
      <c r="B1706" s="1"/>
      <c r="D1706" s="1"/>
      <c r="E1706" s="1"/>
      <c r="G1706" s="1"/>
      <c r="H1706" s="1"/>
      <c r="I1706" s="1"/>
      <c r="L1706" s="1"/>
      <c r="M1706" s="1"/>
      <c r="N1706" s="1"/>
      <c r="O1706" s="1"/>
      <c r="P1706" s="1"/>
      <c r="Q1706" s="1"/>
      <c r="R1706" s="1"/>
    </row>
    <row r="1707" spans="2:18" x14ac:dyDescent="0.25">
      <c r="B1707" s="1"/>
      <c r="D1707" s="1"/>
      <c r="E1707" s="1"/>
      <c r="G1707" s="1"/>
      <c r="H1707" s="1"/>
      <c r="I1707" s="1"/>
      <c r="L1707" s="1"/>
      <c r="M1707" s="1"/>
      <c r="N1707" s="1"/>
      <c r="O1707" s="1"/>
      <c r="P1707" s="1"/>
      <c r="Q1707" s="1"/>
      <c r="R1707" s="1"/>
    </row>
    <row r="1708" spans="2:18" x14ac:dyDescent="0.25">
      <c r="B1708" s="1"/>
      <c r="D1708" s="1"/>
      <c r="E1708" s="1"/>
      <c r="G1708" s="1"/>
      <c r="H1708" s="1"/>
      <c r="I1708" s="1"/>
      <c r="L1708" s="1"/>
      <c r="M1708" s="1"/>
      <c r="N1708" s="1"/>
      <c r="O1708" s="1"/>
      <c r="P1708" s="1"/>
      <c r="Q1708" s="1"/>
      <c r="R1708" s="1"/>
    </row>
    <row r="1709" spans="2:18" x14ac:dyDescent="0.25">
      <c r="B1709" s="1"/>
      <c r="D1709" s="1"/>
      <c r="E1709" s="1"/>
      <c r="G1709" s="1"/>
      <c r="H1709" s="1"/>
      <c r="I1709" s="1"/>
      <c r="L1709" s="1"/>
      <c r="M1709" s="1"/>
      <c r="N1709" s="1"/>
      <c r="O1709" s="1"/>
      <c r="P1709" s="1"/>
      <c r="Q1709" s="1"/>
      <c r="R1709" s="1"/>
    </row>
    <row r="1710" spans="2:18" x14ac:dyDescent="0.25">
      <c r="B1710" s="1"/>
      <c r="D1710" s="1"/>
      <c r="E1710" s="1"/>
      <c r="G1710" s="1"/>
      <c r="H1710" s="1"/>
      <c r="I1710" s="1"/>
      <c r="L1710" s="1"/>
      <c r="M1710" s="1"/>
      <c r="N1710" s="1"/>
      <c r="O1710" s="1"/>
      <c r="P1710" s="1"/>
      <c r="Q1710" s="1"/>
      <c r="R1710" s="1"/>
    </row>
    <row r="1711" spans="2:18" x14ac:dyDescent="0.25">
      <c r="B1711" s="1"/>
      <c r="D1711" s="1"/>
      <c r="E1711" s="1"/>
      <c r="G1711" s="1"/>
      <c r="H1711" s="1"/>
      <c r="I1711" s="1"/>
      <c r="L1711" s="1"/>
      <c r="M1711" s="1"/>
      <c r="N1711" s="1"/>
      <c r="O1711" s="1"/>
      <c r="P1711" s="1"/>
      <c r="Q1711" s="1"/>
      <c r="R1711" s="1"/>
    </row>
    <row r="1712" spans="2:18" x14ac:dyDescent="0.25">
      <c r="B1712" s="1"/>
      <c r="D1712" s="1"/>
      <c r="E1712" s="1"/>
      <c r="G1712" s="1"/>
      <c r="H1712" s="1"/>
      <c r="I1712" s="1"/>
      <c r="L1712" s="1"/>
      <c r="M1712" s="1"/>
      <c r="N1712" s="1"/>
      <c r="O1712" s="1"/>
      <c r="P1712" s="1"/>
      <c r="Q1712" s="1"/>
      <c r="R1712" s="1"/>
    </row>
    <row r="1713" spans="2:18" x14ac:dyDescent="0.25">
      <c r="B1713" s="1"/>
      <c r="D1713" s="1"/>
      <c r="E1713" s="1"/>
      <c r="G1713" s="1"/>
      <c r="H1713" s="1"/>
      <c r="I1713" s="1"/>
      <c r="L1713" s="1"/>
      <c r="M1713" s="1"/>
      <c r="N1713" s="1"/>
      <c r="O1713" s="1"/>
      <c r="P1713" s="1"/>
      <c r="Q1713" s="1"/>
      <c r="R1713" s="1"/>
    </row>
    <row r="1714" spans="2:18" x14ac:dyDescent="0.25">
      <c r="B1714" s="1"/>
      <c r="D1714" s="1"/>
      <c r="E1714" s="1"/>
      <c r="G1714" s="1"/>
      <c r="H1714" s="1"/>
      <c r="I1714" s="1"/>
      <c r="L1714" s="1"/>
      <c r="M1714" s="1"/>
      <c r="N1714" s="1"/>
      <c r="O1714" s="1"/>
      <c r="P1714" s="1"/>
      <c r="Q1714" s="1"/>
      <c r="R1714" s="1"/>
    </row>
    <row r="1715" spans="2:18" x14ac:dyDescent="0.25">
      <c r="B1715" s="1"/>
      <c r="D1715" s="1"/>
      <c r="E1715" s="1"/>
      <c r="G1715" s="1"/>
      <c r="H1715" s="1"/>
      <c r="I1715" s="1"/>
      <c r="L1715" s="1"/>
      <c r="M1715" s="1"/>
      <c r="N1715" s="1"/>
      <c r="O1715" s="1"/>
      <c r="P1715" s="1"/>
      <c r="Q1715" s="1"/>
      <c r="R1715" s="1"/>
    </row>
    <row r="1716" spans="2:18" x14ac:dyDescent="0.25">
      <c r="B1716" s="1"/>
      <c r="D1716" s="1"/>
      <c r="E1716" s="1"/>
      <c r="G1716" s="1"/>
      <c r="H1716" s="1"/>
      <c r="I1716" s="1"/>
      <c r="L1716" s="1"/>
      <c r="M1716" s="1"/>
      <c r="N1716" s="1"/>
      <c r="O1716" s="1"/>
      <c r="P1716" s="1"/>
      <c r="Q1716" s="1"/>
      <c r="R1716" s="1"/>
    </row>
    <row r="1717" spans="2:18" x14ac:dyDescent="0.25">
      <c r="B1717" s="1"/>
      <c r="D1717" s="1"/>
      <c r="E1717" s="1"/>
      <c r="G1717" s="1"/>
      <c r="H1717" s="1"/>
      <c r="I1717" s="1"/>
      <c r="L1717" s="1"/>
      <c r="M1717" s="1"/>
      <c r="N1717" s="1"/>
      <c r="O1717" s="1"/>
      <c r="P1717" s="1"/>
      <c r="Q1717" s="1"/>
      <c r="R1717" s="1"/>
    </row>
    <row r="1718" spans="2:18" x14ac:dyDescent="0.25">
      <c r="B1718" s="1"/>
      <c r="D1718" s="1"/>
      <c r="E1718" s="1"/>
      <c r="G1718" s="1"/>
      <c r="H1718" s="1"/>
      <c r="I1718" s="1"/>
      <c r="L1718" s="1"/>
      <c r="M1718" s="1"/>
      <c r="N1718" s="1"/>
      <c r="O1718" s="1"/>
      <c r="P1718" s="1"/>
      <c r="Q1718" s="1"/>
      <c r="R1718" s="1"/>
    </row>
    <row r="1719" spans="2:18" x14ac:dyDescent="0.25">
      <c r="B1719" s="1"/>
      <c r="D1719" s="1"/>
      <c r="E1719" s="1"/>
      <c r="G1719" s="1"/>
      <c r="H1719" s="1"/>
      <c r="I1719" s="1"/>
      <c r="L1719" s="1"/>
      <c r="M1719" s="1"/>
      <c r="N1719" s="1"/>
      <c r="O1719" s="1"/>
      <c r="P1719" s="1"/>
      <c r="Q1719" s="1"/>
      <c r="R1719" s="1"/>
    </row>
    <row r="1720" spans="2:18" x14ac:dyDescent="0.25">
      <c r="B1720" s="1"/>
      <c r="D1720" s="1"/>
      <c r="E1720" s="1"/>
      <c r="G1720" s="1"/>
      <c r="H1720" s="1"/>
      <c r="I1720" s="1"/>
      <c r="L1720" s="1"/>
      <c r="M1720" s="1"/>
      <c r="N1720" s="1"/>
      <c r="O1720" s="1"/>
      <c r="P1720" s="1"/>
      <c r="Q1720" s="1"/>
      <c r="R1720" s="1"/>
    </row>
    <row r="1721" spans="2:18" x14ac:dyDescent="0.25">
      <c r="B1721" s="1"/>
      <c r="D1721" s="1"/>
      <c r="E1721" s="1"/>
      <c r="G1721" s="1"/>
      <c r="H1721" s="1"/>
      <c r="I1721" s="1"/>
      <c r="L1721" s="1"/>
      <c r="M1721" s="1"/>
      <c r="N1721" s="1"/>
      <c r="O1721" s="1"/>
      <c r="P1721" s="1"/>
      <c r="Q1721" s="1"/>
      <c r="R1721" s="1"/>
    </row>
    <row r="1722" spans="2:18" x14ac:dyDescent="0.25">
      <c r="B1722" s="1"/>
      <c r="D1722" s="1"/>
      <c r="E1722" s="1"/>
      <c r="G1722" s="1"/>
      <c r="H1722" s="1"/>
      <c r="I1722" s="1"/>
      <c r="L1722" s="1"/>
      <c r="M1722" s="1"/>
      <c r="N1722" s="1"/>
      <c r="O1722" s="1"/>
      <c r="P1722" s="1"/>
      <c r="Q1722" s="1"/>
      <c r="R1722" s="1"/>
    </row>
    <row r="1723" spans="2:18" x14ac:dyDescent="0.25">
      <c r="B1723" s="1"/>
      <c r="D1723" s="1"/>
      <c r="E1723" s="1"/>
      <c r="G1723" s="1"/>
      <c r="H1723" s="1"/>
      <c r="I1723" s="1"/>
      <c r="L1723" s="1"/>
      <c r="M1723" s="1"/>
      <c r="N1723" s="1"/>
      <c r="O1723" s="1"/>
      <c r="P1723" s="1"/>
      <c r="Q1723" s="1"/>
      <c r="R1723" s="1"/>
    </row>
    <row r="1724" spans="2:18" x14ac:dyDescent="0.25">
      <c r="B1724" s="1"/>
      <c r="D1724" s="1"/>
      <c r="E1724" s="1"/>
      <c r="G1724" s="1"/>
      <c r="H1724" s="1"/>
      <c r="I1724" s="1"/>
      <c r="L1724" s="1"/>
      <c r="M1724" s="1"/>
      <c r="N1724" s="1"/>
      <c r="O1724" s="1"/>
      <c r="P1724" s="1"/>
      <c r="Q1724" s="1"/>
      <c r="R1724" s="1"/>
    </row>
    <row r="1725" spans="2:18" x14ac:dyDescent="0.25">
      <c r="B1725" s="1"/>
      <c r="D1725" s="1"/>
      <c r="E1725" s="1"/>
      <c r="G1725" s="1"/>
      <c r="H1725" s="1"/>
      <c r="I1725" s="1"/>
      <c r="L1725" s="1"/>
      <c r="M1725" s="1"/>
      <c r="N1725" s="1"/>
      <c r="O1725" s="1"/>
      <c r="P1725" s="1"/>
      <c r="Q1725" s="1"/>
      <c r="R1725" s="1"/>
    </row>
    <row r="1726" spans="2:18" x14ac:dyDescent="0.25">
      <c r="B1726" s="1"/>
      <c r="D1726" s="1"/>
      <c r="E1726" s="1"/>
      <c r="G1726" s="1"/>
      <c r="H1726" s="1"/>
      <c r="I1726" s="1"/>
      <c r="L1726" s="1"/>
      <c r="M1726" s="1"/>
      <c r="N1726" s="1"/>
      <c r="O1726" s="1"/>
      <c r="P1726" s="1"/>
      <c r="Q1726" s="1"/>
      <c r="R1726" s="1"/>
    </row>
    <row r="1727" spans="2:18" x14ac:dyDescent="0.25">
      <c r="B1727" s="1"/>
      <c r="D1727" s="1"/>
      <c r="E1727" s="1"/>
      <c r="G1727" s="1"/>
      <c r="H1727" s="1"/>
      <c r="I1727" s="1"/>
      <c r="L1727" s="1"/>
      <c r="M1727" s="1"/>
      <c r="N1727" s="1"/>
      <c r="O1727" s="1"/>
      <c r="P1727" s="1"/>
      <c r="Q1727" s="1"/>
      <c r="R1727" s="1"/>
    </row>
    <row r="1728" spans="2:18" x14ac:dyDescent="0.25">
      <c r="B1728" s="1"/>
      <c r="D1728" s="1"/>
      <c r="E1728" s="1"/>
      <c r="G1728" s="1"/>
      <c r="H1728" s="1"/>
      <c r="I1728" s="1"/>
      <c r="L1728" s="1"/>
      <c r="M1728" s="1"/>
      <c r="N1728" s="1"/>
      <c r="O1728" s="1"/>
      <c r="P1728" s="1"/>
      <c r="Q1728" s="1"/>
      <c r="R1728" s="1"/>
    </row>
    <row r="1729" spans="2:18" x14ac:dyDescent="0.25">
      <c r="B1729" s="1"/>
      <c r="D1729" s="1"/>
      <c r="E1729" s="1"/>
      <c r="G1729" s="1"/>
      <c r="H1729" s="1"/>
      <c r="I1729" s="1"/>
      <c r="L1729" s="1"/>
      <c r="M1729" s="1"/>
      <c r="N1729" s="1"/>
      <c r="O1729" s="1"/>
      <c r="P1729" s="1"/>
      <c r="Q1729" s="1"/>
      <c r="R1729" s="1"/>
    </row>
    <row r="1730" spans="2:18" x14ac:dyDescent="0.25">
      <c r="B1730" s="1"/>
      <c r="D1730" s="1"/>
      <c r="E1730" s="1"/>
      <c r="G1730" s="1"/>
      <c r="H1730" s="1"/>
      <c r="I1730" s="1"/>
      <c r="L1730" s="1"/>
      <c r="M1730" s="1"/>
      <c r="N1730" s="1"/>
      <c r="O1730" s="1"/>
      <c r="P1730" s="1"/>
      <c r="Q1730" s="1"/>
      <c r="R1730" s="1"/>
    </row>
    <row r="1731" spans="2:18" x14ac:dyDescent="0.25">
      <c r="B1731" s="1"/>
      <c r="D1731" s="1"/>
      <c r="E1731" s="1"/>
      <c r="G1731" s="1"/>
      <c r="H1731" s="1"/>
      <c r="I1731" s="1"/>
      <c r="L1731" s="1"/>
      <c r="M1731" s="1"/>
      <c r="N1731" s="1"/>
      <c r="O1731" s="1"/>
      <c r="P1731" s="1"/>
      <c r="Q1731" s="1"/>
      <c r="R1731" s="1"/>
    </row>
    <row r="1732" spans="2:18" x14ac:dyDescent="0.25">
      <c r="B1732" s="1"/>
      <c r="D1732" s="1"/>
      <c r="E1732" s="1"/>
      <c r="G1732" s="1"/>
      <c r="H1732" s="1"/>
      <c r="I1732" s="1"/>
      <c r="L1732" s="1"/>
      <c r="M1732" s="1"/>
      <c r="N1732" s="1"/>
      <c r="O1732" s="1"/>
      <c r="P1732" s="1"/>
      <c r="Q1732" s="1"/>
      <c r="R1732" s="1"/>
    </row>
    <row r="1733" spans="2:18" x14ac:dyDescent="0.25">
      <c r="B1733" s="1"/>
      <c r="D1733" s="1"/>
      <c r="E1733" s="1"/>
      <c r="G1733" s="1"/>
      <c r="H1733" s="1"/>
      <c r="I1733" s="1"/>
      <c r="L1733" s="1"/>
      <c r="M1733" s="1"/>
      <c r="N1733" s="1"/>
      <c r="O1733" s="1"/>
      <c r="P1733" s="1"/>
      <c r="Q1733" s="1"/>
      <c r="R1733" s="1"/>
    </row>
    <row r="1734" spans="2:18" x14ac:dyDescent="0.25">
      <c r="B1734" s="1"/>
      <c r="D1734" s="1"/>
      <c r="E1734" s="1"/>
      <c r="G1734" s="1"/>
      <c r="H1734" s="1"/>
      <c r="I1734" s="1"/>
      <c r="L1734" s="1"/>
      <c r="M1734" s="1"/>
      <c r="N1734" s="1"/>
      <c r="O1734" s="1"/>
      <c r="P1734" s="1"/>
      <c r="Q1734" s="1"/>
      <c r="R1734" s="1"/>
    </row>
    <row r="1735" spans="2:18" x14ac:dyDescent="0.25">
      <c r="B1735" s="1"/>
      <c r="D1735" s="1"/>
      <c r="E1735" s="1"/>
      <c r="G1735" s="1"/>
      <c r="H1735" s="1"/>
      <c r="I1735" s="1"/>
      <c r="L1735" s="1"/>
      <c r="M1735" s="1"/>
      <c r="N1735" s="1"/>
      <c r="O1735" s="1"/>
      <c r="P1735" s="1"/>
      <c r="Q1735" s="1"/>
      <c r="R1735" s="1"/>
    </row>
    <row r="1736" spans="2:18" x14ac:dyDescent="0.25">
      <c r="B1736" s="1"/>
      <c r="D1736" s="1"/>
      <c r="E1736" s="1"/>
      <c r="G1736" s="1"/>
      <c r="H1736" s="1"/>
      <c r="I1736" s="1"/>
      <c r="L1736" s="1"/>
      <c r="M1736" s="1"/>
      <c r="N1736" s="1"/>
      <c r="O1736" s="1"/>
      <c r="P1736" s="1"/>
      <c r="Q1736" s="1"/>
      <c r="R1736" s="1"/>
    </row>
    <row r="1737" spans="2:18" x14ac:dyDescent="0.25">
      <c r="B1737" s="1"/>
      <c r="D1737" s="1"/>
      <c r="E1737" s="1"/>
      <c r="G1737" s="1"/>
      <c r="H1737" s="1"/>
      <c r="I1737" s="1"/>
      <c r="L1737" s="1"/>
      <c r="M1737" s="1"/>
      <c r="N1737" s="1"/>
      <c r="O1737" s="1"/>
      <c r="P1737" s="1"/>
      <c r="Q1737" s="1"/>
      <c r="R1737" s="1"/>
    </row>
    <row r="1738" spans="2:18" x14ac:dyDescent="0.25">
      <c r="B1738" s="1"/>
      <c r="D1738" s="1"/>
      <c r="E1738" s="1"/>
      <c r="G1738" s="1"/>
      <c r="H1738" s="1"/>
      <c r="I1738" s="1"/>
      <c r="L1738" s="1"/>
      <c r="M1738" s="1"/>
      <c r="N1738" s="1"/>
      <c r="O1738" s="1"/>
      <c r="P1738" s="1"/>
      <c r="Q1738" s="1"/>
      <c r="R1738" s="1"/>
    </row>
    <row r="1739" spans="2:18" x14ac:dyDescent="0.25">
      <c r="B1739" s="1"/>
      <c r="D1739" s="1"/>
      <c r="E1739" s="1"/>
      <c r="G1739" s="1"/>
      <c r="H1739" s="1"/>
      <c r="I1739" s="1"/>
      <c r="L1739" s="1"/>
      <c r="M1739" s="1"/>
      <c r="N1739" s="1"/>
      <c r="O1739" s="1"/>
      <c r="P1739" s="1"/>
      <c r="Q1739" s="1"/>
      <c r="R1739" s="1"/>
    </row>
    <row r="1740" spans="2:18" x14ac:dyDescent="0.25">
      <c r="B1740" s="1"/>
      <c r="D1740" s="1"/>
      <c r="E1740" s="1"/>
      <c r="G1740" s="1"/>
      <c r="H1740" s="1"/>
      <c r="I1740" s="1"/>
      <c r="L1740" s="1"/>
      <c r="M1740" s="1"/>
      <c r="N1740" s="1"/>
      <c r="O1740" s="1"/>
      <c r="P1740" s="1"/>
      <c r="Q1740" s="1"/>
      <c r="R1740" s="1"/>
    </row>
    <row r="1741" spans="2:18" x14ac:dyDescent="0.25">
      <c r="B1741" s="1"/>
      <c r="D1741" s="1"/>
      <c r="E1741" s="1"/>
      <c r="G1741" s="1"/>
      <c r="H1741" s="1"/>
      <c r="I1741" s="1"/>
      <c r="L1741" s="1"/>
      <c r="M1741" s="1"/>
      <c r="N1741" s="1"/>
      <c r="O1741" s="1"/>
      <c r="P1741" s="1"/>
      <c r="Q1741" s="1"/>
      <c r="R1741" s="1"/>
    </row>
    <row r="1742" spans="2:18" x14ac:dyDescent="0.25">
      <c r="B1742" s="1"/>
      <c r="D1742" s="1"/>
      <c r="E1742" s="1"/>
      <c r="G1742" s="1"/>
      <c r="H1742" s="1"/>
      <c r="I1742" s="1"/>
      <c r="L1742" s="1"/>
      <c r="M1742" s="1"/>
      <c r="N1742" s="1"/>
      <c r="O1742" s="1"/>
      <c r="P1742" s="1"/>
      <c r="Q1742" s="1"/>
      <c r="R1742" s="1"/>
    </row>
    <row r="1743" spans="2:18" x14ac:dyDescent="0.25">
      <c r="B1743" s="1"/>
      <c r="D1743" s="1"/>
      <c r="E1743" s="1"/>
      <c r="G1743" s="1"/>
      <c r="H1743" s="1"/>
      <c r="I1743" s="1"/>
      <c r="L1743" s="1"/>
      <c r="M1743" s="1"/>
      <c r="N1743" s="1"/>
      <c r="O1743" s="1"/>
      <c r="P1743" s="1"/>
      <c r="Q1743" s="1"/>
      <c r="R1743" s="1"/>
    </row>
    <row r="1744" spans="2:18" x14ac:dyDescent="0.25">
      <c r="B1744" s="1"/>
      <c r="D1744" s="1"/>
      <c r="E1744" s="1"/>
      <c r="G1744" s="1"/>
      <c r="H1744" s="1"/>
      <c r="I1744" s="1"/>
      <c r="L1744" s="1"/>
      <c r="M1744" s="1"/>
      <c r="N1744" s="1"/>
      <c r="O1744" s="1"/>
      <c r="P1744" s="1"/>
      <c r="Q1744" s="1"/>
      <c r="R1744" s="1"/>
    </row>
    <row r="1745" spans="2:18" x14ac:dyDescent="0.25">
      <c r="B1745" s="1"/>
      <c r="D1745" s="1"/>
      <c r="E1745" s="1"/>
      <c r="G1745" s="1"/>
      <c r="H1745" s="1"/>
      <c r="I1745" s="1"/>
      <c r="L1745" s="1"/>
      <c r="M1745" s="1"/>
      <c r="N1745" s="1"/>
      <c r="O1745" s="1"/>
      <c r="P1745" s="1"/>
      <c r="Q1745" s="1"/>
      <c r="R1745" s="1"/>
    </row>
    <row r="1746" spans="2:18" x14ac:dyDescent="0.25">
      <c r="B1746" s="1"/>
      <c r="D1746" s="1"/>
      <c r="E1746" s="1"/>
      <c r="G1746" s="1"/>
      <c r="H1746" s="1"/>
      <c r="I1746" s="1"/>
      <c r="L1746" s="1"/>
      <c r="M1746" s="1"/>
      <c r="N1746" s="1"/>
      <c r="O1746" s="1"/>
      <c r="P1746" s="1"/>
      <c r="Q1746" s="1"/>
      <c r="R1746" s="1"/>
    </row>
    <row r="1747" spans="2:18" x14ac:dyDescent="0.25">
      <c r="B1747" s="1"/>
      <c r="D1747" s="1"/>
      <c r="E1747" s="1"/>
      <c r="G1747" s="1"/>
      <c r="H1747" s="1"/>
      <c r="I1747" s="1"/>
      <c r="L1747" s="1"/>
      <c r="M1747" s="1"/>
      <c r="N1747" s="1"/>
      <c r="O1747" s="1"/>
      <c r="P1747" s="1"/>
      <c r="Q1747" s="1"/>
      <c r="R1747" s="1"/>
    </row>
    <row r="1748" spans="2:18" x14ac:dyDescent="0.25">
      <c r="B1748" s="1"/>
      <c r="D1748" s="1"/>
      <c r="E1748" s="1"/>
      <c r="G1748" s="1"/>
      <c r="H1748" s="1"/>
      <c r="I1748" s="1"/>
      <c r="L1748" s="1"/>
      <c r="M1748" s="1"/>
      <c r="N1748" s="1"/>
      <c r="O1748" s="1"/>
      <c r="P1748" s="1"/>
      <c r="Q1748" s="1"/>
      <c r="R1748" s="1"/>
    </row>
    <row r="1749" spans="2:18" x14ac:dyDescent="0.25">
      <c r="B1749" s="1"/>
      <c r="D1749" s="1"/>
      <c r="E1749" s="1"/>
      <c r="G1749" s="1"/>
      <c r="H1749" s="1"/>
      <c r="I1749" s="1"/>
      <c r="L1749" s="1"/>
      <c r="M1749" s="1"/>
      <c r="N1749" s="1"/>
      <c r="O1749" s="1"/>
      <c r="P1749" s="1"/>
      <c r="Q1749" s="1"/>
      <c r="R1749" s="1"/>
    </row>
    <row r="1750" spans="2:18" x14ac:dyDescent="0.25">
      <c r="B1750" s="1"/>
      <c r="D1750" s="1"/>
      <c r="E1750" s="1"/>
      <c r="G1750" s="1"/>
      <c r="H1750" s="1"/>
      <c r="I1750" s="1"/>
      <c r="L1750" s="1"/>
      <c r="M1750" s="1"/>
      <c r="N1750" s="1"/>
      <c r="O1750" s="1"/>
      <c r="P1750" s="1"/>
      <c r="Q1750" s="1"/>
      <c r="R1750" s="1"/>
    </row>
    <row r="1751" spans="2:18" x14ac:dyDescent="0.25">
      <c r="B1751" s="1"/>
      <c r="D1751" s="1"/>
      <c r="E1751" s="1"/>
      <c r="G1751" s="1"/>
      <c r="H1751" s="1"/>
      <c r="I1751" s="1"/>
      <c r="L1751" s="1"/>
      <c r="M1751" s="1"/>
      <c r="N1751" s="1"/>
      <c r="O1751" s="1"/>
      <c r="P1751" s="1"/>
      <c r="Q1751" s="1"/>
      <c r="R1751" s="1"/>
    </row>
    <row r="1752" spans="2:18" x14ac:dyDescent="0.25">
      <c r="B1752" s="1"/>
      <c r="D1752" s="1"/>
      <c r="E1752" s="1"/>
      <c r="G1752" s="1"/>
      <c r="H1752" s="1"/>
      <c r="I1752" s="1"/>
      <c r="L1752" s="1"/>
      <c r="M1752" s="1"/>
      <c r="N1752" s="1"/>
      <c r="O1752" s="1"/>
      <c r="P1752" s="1"/>
      <c r="Q1752" s="1"/>
      <c r="R1752" s="1"/>
    </row>
    <row r="1753" spans="2:18" x14ac:dyDescent="0.25">
      <c r="B1753" s="1"/>
      <c r="D1753" s="1"/>
      <c r="E1753" s="1"/>
      <c r="G1753" s="1"/>
      <c r="H1753" s="1"/>
      <c r="I1753" s="1"/>
      <c r="L1753" s="1"/>
      <c r="M1753" s="1"/>
      <c r="N1753" s="1"/>
      <c r="O1753" s="1"/>
      <c r="P1753" s="1"/>
      <c r="Q1753" s="1"/>
      <c r="R1753" s="1"/>
    </row>
    <row r="1754" spans="2:18" x14ac:dyDescent="0.25">
      <c r="B1754" s="1"/>
      <c r="D1754" s="1"/>
      <c r="E1754" s="1"/>
      <c r="G1754" s="1"/>
      <c r="H1754" s="1"/>
      <c r="I1754" s="1"/>
      <c r="L1754" s="1"/>
      <c r="M1754" s="1"/>
      <c r="N1754" s="1"/>
      <c r="O1754" s="1"/>
      <c r="P1754" s="1"/>
      <c r="Q1754" s="1"/>
      <c r="R1754" s="1"/>
    </row>
    <row r="1755" spans="2:18" x14ac:dyDescent="0.25">
      <c r="B1755" s="1"/>
      <c r="D1755" s="1"/>
      <c r="E1755" s="1"/>
      <c r="G1755" s="1"/>
      <c r="H1755" s="1"/>
      <c r="I1755" s="1"/>
      <c r="L1755" s="1"/>
      <c r="M1755" s="1"/>
      <c r="N1755" s="1"/>
      <c r="O1755" s="1"/>
      <c r="P1755" s="1"/>
      <c r="Q1755" s="1"/>
      <c r="R1755" s="1"/>
    </row>
    <row r="1756" spans="2:18" x14ac:dyDescent="0.25">
      <c r="B1756" s="1"/>
      <c r="D1756" s="1"/>
      <c r="E1756" s="1"/>
      <c r="G1756" s="1"/>
      <c r="H1756" s="1"/>
      <c r="I1756" s="1"/>
      <c r="L1756" s="1"/>
      <c r="M1756" s="1"/>
      <c r="N1756" s="1"/>
      <c r="O1756" s="1"/>
      <c r="P1756" s="1"/>
      <c r="Q1756" s="1"/>
      <c r="R1756" s="1"/>
    </row>
    <row r="1757" spans="2:18" x14ac:dyDescent="0.25">
      <c r="B1757" s="1"/>
      <c r="D1757" s="1"/>
      <c r="E1757" s="1"/>
      <c r="G1757" s="1"/>
      <c r="H1757" s="1"/>
      <c r="I1757" s="1"/>
      <c r="L1757" s="1"/>
      <c r="M1757" s="1"/>
      <c r="N1757" s="1"/>
      <c r="O1757" s="1"/>
      <c r="P1757" s="1"/>
      <c r="Q1757" s="1"/>
      <c r="R1757" s="1"/>
    </row>
    <row r="1758" spans="2:18" x14ac:dyDescent="0.25">
      <c r="B1758" s="1"/>
      <c r="D1758" s="1"/>
      <c r="E1758" s="1"/>
      <c r="G1758" s="1"/>
      <c r="H1758" s="1"/>
      <c r="I1758" s="1"/>
      <c r="L1758" s="1"/>
      <c r="M1758" s="1"/>
      <c r="N1758" s="1"/>
      <c r="O1758" s="1"/>
      <c r="P1758" s="1"/>
      <c r="Q1758" s="1"/>
      <c r="R1758" s="1"/>
    </row>
    <row r="1759" spans="2:18" x14ac:dyDescent="0.25">
      <c r="B1759" s="1"/>
      <c r="D1759" s="1"/>
      <c r="E1759" s="1"/>
      <c r="G1759" s="1"/>
      <c r="H1759" s="1"/>
      <c r="I1759" s="1"/>
      <c r="L1759" s="1"/>
      <c r="M1759" s="1"/>
      <c r="N1759" s="1"/>
      <c r="O1759" s="1"/>
      <c r="P1759" s="1"/>
      <c r="Q1759" s="1"/>
      <c r="R1759" s="1"/>
    </row>
    <row r="1760" spans="2:18" x14ac:dyDescent="0.25">
      <c r="B1760" s="1"/>
      <c r="D1760" s="1"/>
      <c r="E1760" s="1"/>
      <c r="G1760" s="1"/>
      <c r="H1760" s="1"/>
      <c r="I1760" s="1"/>
      <c r="L1760" s="1"/>
      <c r="M1760" s="1"/>
      <c r="N1760" s="1"/>
      <c r="O1760" s="1"/>
      <c r="P1760" s="1"/>
      <c r="Q1760" s="1"/>
      <c r="R1760" s="1"/>
    </row>
    <row r="1761" spans="2:18" x14ac:dyDescent="0.25">
      <c r="B1761" s="1"/>
      <c r="D1761" s="1"/>
      <c r="E1761" s="1"/>
      <c r="G1761" s="1"/>
      <c r="H1761" s="1"/>
      <c r="I1761" s="1"/>
      <c r="L1761" s="1"/>
      <c r="M1761" s="1"/>
      <c r="N1761" s="1"/>
      <c r="O1761" s="1"/>
      <c r="P1761" s="1"/>
      <c r="Q1761" s="1"/>
      <c r="R1761" s="1"/>
    </row>
    <row r="1762" spans="2:18" x14ac:dyDescent="0.25">
      <c r="B1762" s="1"/>
      <c r="D1762" s="1"/>
      <c r="E1762" s="1"/>
      <c r="G1762" s="1"/>
      <c r="H1762" s="1"/>
      <c r="I1762" s="1"/>
      <c r="L1762" s="1"/>
      <c r="M1762" s="1"/>
      <c r="N1762" s="1"/>
      <c r="O1762" s="1"/>
      <c r="P1762" s="1"/>
      <c r="Q1762" s="1"/>
      <c r="R1762" s="1"/>
    </row>
    <row r="1763" spans="2:18" x14ac:dyDescent="0.25">
      <c r="B1763" s="1"/>
      <c r="D1763" s="1"/>
      <c r="E1763" s="1"/>
      <c r="G1763" s="1"/>
      <c r="H1763" s="1"/>
      <c r="I1763" s="1"/>
      <c r="L1763" s="1"/>
      <c r="M1763" s="1"/>
      <c r="N1763" s="1"/>
      <c r="O1763" s="1"/>
      <c r="P1763" s="1"/>
      <c r="Q1763" s="1"/>
      <c r="R1763" s="1"/>
    </row>
    <row r="1764" spans="2:18" x14ac:dyDescent="0.25">
      <c r="B1764" s="1"/>
      <c r="D1764" s="1"/>
      <c r="E1764" s="1"/>
      <c r="G1764" s="1"/>
      <c r="H1764" s="1"/>
      <c r="I1764" s="1"/>
      <c r="L1764" s="1"/>
      <c r="M1764" s="1"/>
      <c r="N1764" s="1"/>
      <c r="O1764" s="1"/>
      <c r="P1764" s="1"/>
      <c r="Q1764" s="1"/>
      <c r="R1764" s="1"/>
    </row>
    <row r="1765" spans="2:18" x14ac:dyDescent="0.25">
      <c r="B1765" s="1"/>
      <c r="D1765" s="1"/>
      <c r="E1765" s="1"/>
      <c r="G1765" s="1"/>
      <c r="H1765" s="1"/>
      <c r="I1765" s="1"/>
      <c r="L1765" s="1"/>
      <c r="M1765" s="1"/>
      <c r="N1765" s="1"/>
      <c r="O1765" s="1"/>
      <c r="P1765" s="1"/>
      <c r="Q1765" s="1"/>
      <c r="R1765" s="1"/>
    </row>
    <row r="1766" spans="2:18" x14ac:dyDescent="0.25">
      <c r="B1766" s="1"/>
      <c r="D1766" s="1"/>
      <c r="E1766" s="1"/>
      <c r="G1766" s="1"/>
      <c r="H1766" s="1"/>
      <c r="I1766" s="1"/>
      <c r="L1766" s="1"/>
      <c r="M1766" s="1"/>
      <c r="N1766" s="1"/>
      <c r="O1766" s="1"/>
      <c r="P1766" s="1"/>
      <c r="Q1766" s="1"/>
      <c r="R1766" s="1"/>
    </row>
    <row r="1767" spans="2:18" x14ac:dyDescent="0.25">
      <c r="B1767" s="1"/>
      <c r="D1767" s="1"/>
      <c r="E1767" s="1"/>
      <c r="G1767" s="1"/>
      <c r="H1767" s="1"/>
      <c r="I1767" s="1"/>
      <c r="L1767" s="1"/>
      <c r="M1767" s="1"/>
      <c r="N1767" s="1"/>
      <c r="O1767" s="1"/>
      <c r="P1767" s="1"/>
      <c r="Q1767" s="1"/>
      <c r="R1767" s="1"/>
    </row>
    <row r="1768" spans="2:18" x14ac:dyDescent="0.25">
      <c r="B1768" s="1"/>
      <c r="D1768" s="1"/>
      <c r="E1768" s="1"/>
      <c r="G1768" s="1"/>
      <c r="H1768" s="1"/>
      <c r="I1768" s="1"/>
      <c r="L1768" s="1"/>
      <c r="M1768" s="1"/>
      <c r="N1768" s="1"/>
      <c r="O1768" s="1"/>
      <c r="P1768" s="1"/>
      <c r="Q1768" s="1"/>
      <c r="R1768" s="1"/>
    </row>
    <row r="1769" spans="2:18" x14ac:dyDescent="0.25">
      <c r="B1769" s="1"/>
      <c r="D1769" s="1"/>
      <c r="E1769" s="1"/>
      <c r="G1769" s="1"/>
      <c r="H1769" s="1"/>
      <c r="I1769" s="1"/>
      <c r="L1769" s="1"/>
      <c r="M1769" s="1"/>
      <c r="N1769" s="1"/>
      <c r="O1769" s="1"/>
      <c r="P1769" s="1"/>
      <c r="Q1769" s="1"/>
      <c r="R1769" s="1"/>
    </row>
    <row r="1770" spans="2:18" x14ac:dyDescent="0.25">
      <c r="B1770" s="1"/>
      <c r="D1770" s="1"/>
      <c r="E1770" s="1"/>
      <c r="G1770" s="1"/>
      <c r="H1770" s="1"/>
      <c r="I1770" s="1"/>
      <c r="L1770" s="1"/>
      <c r="M1770" s="1"/>
      <c r="N1770" s="1"/>
      <c r="O1770" s="1"/>
      <c r="P1770" s="1"/>
      <c r="Q1770" s="1"/>
      <c r="R1770" s="1"/>
    </row>
    <row r="1771" spans="2:18" x14ac:dyDescent="0.25">
      <c r="B1771" s="1"/>
      <c r="D1771" s="1"/>
      <c r="E1771" s="1"/>
      <c r="G1771" s="1"/>
      <c r="H1771" s="1"/>
      <c r="I1771" s="1"/>
      <c r="L1771" s="1"/>
      <c r="M1771" s="1"/>
      <c r="N1771" s="1"/>
      <c r="O1771" s="1"/>
      <c r="P1771" s="1"/>
      <c r="Q1771" s="1"/>
      <c r="R1771" s="1"/>
    </row>
    <row r="1772" spans="2:18" x14ac:dyDescent="0.25">
      <c r="B1772" s="1"/>
      <c r="D1772" s="1"/>
      <c r="E1772" s="1"/>
      <c r="G1772" s="1"/>
      <c r="H1772" s="1"/>
      <c r="I1772" s="1"/>
      <c r="L1772" s="1"/>
      <c r="M1772" s="1"/>
      <c r="N1772" s="1"/>
      <c r="O1772" s="1"/>
      <c r="P1772" s="1"/>
      <c r="Q1772" s="1"/>
      <c r="R1772" s="1"/>
    </row>
    <row r="1773" spans="2:18" x14ac:dyDescent="0.25">
      <c r="B1773" s="1"/>
      <c r="D1773" s="1"/>
      <c r="E1773" s="1"/>
      <c r="G1773" s="1"/>
      <c r="H1773" s="1"/>
      <c r="I1773" s="1"/>
      <c r="L1773" s="1"/>
      <c r="M1773" s="1"/>
      <c r="N1773" s="1"/>
      <c r="O1773" s="1"/>
      <c r="P1773" s="1"/>
      <c r="Q1773" s="1"/>
      <c r="R1773" s="1"/>
    </row>
    <row r="1774" spans="2:18" x14ac:dyDescent="0.25">
      <c r="B1774" s="1"/>
      <c r="D1774" s="1"/>
      <c r="E1774" s="1"/>
      <c r="G1774" s="1"/>
      <c r="H1774" s="1"/>
      <c r="I1774" s="1"/>
      <c r="L1774" s="1"/>
      <c r="M1774" s="1"/>
      <c r="N1774" s="1"/>
      <c r="O1774" s="1"/>
      <c r="P1774" s="1"/>
      <c r="Q1774" s="1"/>
      <c r="R1774" s="1"/>
    </row>
    <row r="1775" spans="2:18" x14ac:dyDescent="0.25">
      <c r="B1775" s="1"/>
      <c r="D1775" s="1"/>
      <c r="E1775" s="1"/>
      <c r="G1775" s="1"/>
      <c r="H1775" s="1"/>
      <c r="I1775" s="1"/>
      <c r="L1775" s="1"/>
      <c r="M1775" s="1"/>
      <c r="N1775" s="1"/>
      <c r="O1775" s="1"/>
      <c r="P1775" s="1"/>
      <c r="Q1775" s="1"/>
      <c r="R1775" s="1"/>
    </row>
    <row r="1776" spans="2:18" x14ac:dyDescent="0.25">
      <c r="B1776" s="1"/>
      <c r="D1776" s="1"/>
      <c r="E1776" s="1"/>
      <c r="G1776" s="1"/>
      <c r="H1776" s="1"/>
      <c r="I1776" s="1"/>
      <c r="L1776" s="1"/>
      <c r="M1776" s="1"/>
      <c r="N1776" s="1"/>
      <c r="O1776" s="1"/>
      <c r="P1776" s="1"/>
      <c r="Q1776" s="1"/>
      <c r="R1776" s="1"/>
    </row>
    <row r="1777" spans="2:18" x14ac:dyDescent="0.25">
      <c r="B1777" s="1"/>
      <c r="D1777" s="1"/>
      <c r="E1777" s="1"/>
      <c r="G1777" s="1"/>
      <c r="H1777" s="1"/>
      <c r="I1777" s="1"/>
      <c r="L1777" s="1"/>
      <c r="M1777" s="1"/>
      <c r="N1777" s="1"/>
      <c r="O1777" s="1"/>
      <c r="P1777" s="1"/>
      <c r="Q1777" s="1"/>
      <c r="R1777" s="1"/>
    </row>
    <row r="1778" spans="2:18" x14ac:dyDescent="0.25">
      <c r="B1778" s="1"/>
      <c r="D1778" s="1"/>
      <c r="E1778" s="1"/>
      <c r="G1778" s="1"/>
      <c r="H1778" s="1"/>
      <c r="I1778" s="1"/>
      <c r="L1778" s="1"/>
      <c r="M1778" s="1"/>
      <c r="N1778" s="1"/>
      <c r="O1778" s="1"/>
      <c r="P1778" s="1"/>
      <c r="Q1778" s="1"/>
      <c r="R1778" s="1"/>
    </row>
    <row r="1779" spans="2:18" x14ac:dyDescent="0.25">
      <c r="B1779" s="1"/>
      <c r="D1779" s="1"/>
      <c r="E1779" s="1"/>
      <c r="G1779" s="1"/>
      <c r="H1779" s="1"/>
      <c r="I1779" s="1"/>
      <c r="L1779" s="1"/>
      <c r="M1779" s="1"/>
      <c r="N1779" s="1"/>
      <c r="O1779" s="1"/>
      <c r="P1779" s="1"/>
      <c r="Q1779" s="1"/>
      <c r="R1779" s="1"/>
    </row>
    <row r="1780" spans="2:18" x14ac:dyDescent="0.25">
      <c r="B1780" s="1"/>
      <c r="D1780" s="1"/>
      <c r="E1780" s="1"/>
      <c r="G1780" s="1"/>
      <c r="H1780" s="1"/>
      <c r="I1780" s="1"/>
      <c r="L1780" s="1"/>
      <c r="M1780" s="1"/>
      <c r="N1780" s="1"/>
      <c r="O1780" s="1"/>
      <c r="P1780" s="1"/>
      <c r="Q1780" s="1"/>
      <c r="R1780" s="1"/>
    </row>
    <row r="1781" spans="2:18" x14ac:dyDescent="0.25">
      <c r="B1781" s="1"/>
      <c r="D1781" s="1"/>
      <c r="E1781" s="1"/>
      <c r="G1781" s="1"/>
      <c r="H1781" s="1"/>
      <c r="I1781" s="1"/>
      <c r="L1781" s="1"/>
      <c r="M1781" s="1"/>
      <c r="N1781" s="1"/>
      <c r="O1781" s="1"/>
      <c r="P1781" s="1"/>
      <c r="Q1781" s="1"/>
      <c r="R1781" s="1"/>
    </row>
    <row r="1782" spans="2:18" x14ac:dyDescent="0.25">
      <c r="B1782" s="1"/>
      <c r="D1782" s="1"/>
      <c r="E1782" s="1"/>
      <c r="G1782" s="1"/>
      <c r="H1782" s="1"/>
      <c r="I1782" s="1"/>
      <c r="L1782" s="1"/>
      <c r="M1782" s="1"/>
      <c r="N1782" s="1"/>
      <c r="O1782" s="1"/>
      <c r="P1782" s="1"/>
      <c r="Q1782" s="1"/>
      <c r="R1782" s="1"/>
    </row>
    <row r="1783" spans="2:18" x14ac:dyDescent="0.25">
      <c r="B1783" s="1"/>
      <c r="D1783" s="1"/>
      <c r="E1783" s="1"/>
      <c r="G1783" s="1"/>
      <c r="H1783" s="1"/>
      <c r="I1783" s="1"/>
      <c r="L1783" s="1"/>
      <c r="M1783" s="1"/>
      <c r="N1783" s="1"/>
      <c r="O1783" s="1"/>
      <c r="P1783" s="1"/>
      <c r="Q1783" s="1"/>
      <c r="R1783" s="1"/>
    </row>
    <row r="1784" spans="2:18" x14ac:dyDescent="0.25">
      <c r="B1784" s="1"/>
      <c r="D1784" s="1"/>
      <c r="E1784" s="1"/>
      <c r="G1784" s="1"/>
      <c r="H1784" s="1"/>
      <c r="I1784" s="1"/>
      <c r="L1784" s="1"/>
      <c r="M1784" s="1"/>
      <c r="N1784" s="1"/>
      <c r="O1784" s="1"/>
      <c r="P1784" s="1"/>
      <c r="Q1784" s="1"/>
      <c r="R1784" s="1"/>
    </row>
    <row r="1785" spans="2:18" x14ac:dyDescent="0.25">
      <c r="B1785" s="1"/>
      <c r="D1785" s="1"/>
      <c r="E1785" s="1"/>
      <c r="G1785" s="1"/>
      <c r="H1785" s="1"/>
      <c r="I1785" s="1"/>
      <c r="L1785" s="1"/>
      <c r="M1785" s="1"/>
      <c r="N1785" s="1"/>
      <c r="O1785" s="1"/>
      <c r="P1785" s="1"/>
      <c r="Q1785" s="1"/>
      <c r="R1785" s="1"/>
    </row>
    <row r="1786" spans="2:18" x14ac:dyDescent="0.25">
      <c r="B1786" s="1"/>
      <c r="D1786" s="1"/>
      <c r="E1786" s="1"/>
      <c r="G1786" s="1"/>
      <c r="H1786" s="1"/>
      <c r="I1786" s="1"/>
      <c r="L1786" s="1"/>
      <c r="M1786" s="1"/>
      <c r="N1786" s="1"/>
      <c r="O1786" s="1"/>
      <c r="P1786" s="1"/>
      <c r="Q1786" s="1"/>
      <c r="R1786" s="1"/>
    </row>
    <row r="1787" spans="2:18" x14ac:dyDescent="0.25">
      <c r="B1787" s="1"/>
      <c r="D1787" s="1"/>
      <c r="E1787" s="1"/>
      <c r="G1787" s="1"/>
      <c r="H1787" s="1"/>
      <c r="I1787" s="1"/>
      <c r="L1787" s="1"/>
      <c r="M1787" s="1"/>
      <c r="N1787" s="1"/>
      <c r="O1787" s="1"/>
      <c r="P1787" s="1"/>
      <c r="Q1787" s="1"/>
      <c r="R1787" s="1"/>
    </row>
    <row r="1788" spans="2:18" x14ac:dyDescent="0.25">
      <c r="B1788" s="1"/>
      <c r="D1788" s="1"/>
      <c r="E1788" s="1"/>
      <c r="G1788" s="1"/>
      <c r="H1788" s="1"/>
      <c r="I1788" s="1"/>
      <c r="L1788" s="1"/>
      <c r="M1788" s="1"/>
      <c r="N1788" s="1"/>
      <c r="O1788" s="1"/>
      <c r="P1788" s="1"/>
      <c r="Q1788" s="1"/>
      <c r="R1788" s="1"/>
    </row>
    <row r="1789" spans="2:18" x14ac:dyDescent="0.25">
      <c r="B1789" s="1"/>
      <c r="D1789" s="1"/>
      <c r="E1789" s="1"/>
      <c r="G1789" s="1"/>
      <c r="H1789" s="1"/>
      <c r="I1789" s="1"/>
      <c r="L1789" s="1"/>
      <c r="M1789" s="1"/>
      <c r="N1789" s="1"/>
      <c r="O1789" s="1"/>
      <c r="P1789" s="1"/>
      <c r="Q1789" s="1"/>
      <c r="R1789" s="1"/>
    </row>
    <row r="1790" spans="2:18" x14ac:dyDescent="0.25">
      <c r="B1790" s="1"/>
      <c r="D1790" s="1"/>
      <c r="E1790" s="1"/>
      <c r="G1790" s="1"/>
      <c r="H1790" s="1"/>
      <c r="I1790" s="1"/>
      <c r="L1790" s="1"/>
      <c r="M1790" s="1"/>
      <c r="N1790" s="1"/>
      <c r="O1790" s="1"/>
      <c r="P1790" s="1"/>
      <c r="Q1790" s="1"/>
      <c r="R1790" s="1"/>
    </row>
    <row r="1791" spans="2:18" x14ac:dyDescent="0.25">
      <c r="B1791" s="1"/>
      <c r="D1791" s="1"/>
      <c r="E1791" s="1"/>
      <c r="G1791" s="1"/>
      <c r="H1791" s="1"/>
      <c r="I1791" s="1"/>
      <c r="L1791" s="1"/>
      <c r="M1791" s="1"/>
      <c r="N1791" s="1"/>
      <c r="O1791" s="1"/>
      <c r="P1791" s="1"/>
      <c r="Q1791" s="1"/>
      <c r="R1791" s="1"/>
    </row>
    <row r="1792" spans="2:18" x14ac:dyDescent="0.25">
      <c r="B1792" s="1"/>
      <c r="D1792" s="1"/>
      <c r="E1792" s="1"/>
      <c r="G1792" s="1"/>
      <c r="H1792" s="1"/>
      <c r="I1792" s="1"/>
      <c r="L1792" s="1"/>
      <c r="M1792" s="1"/>
      <c r="N1792" s="1"/>
      <c r="O1792" s="1"/>
      <c r="P1792" s="1"/>
      <c r="Q1792" s="1"/>
      <c r="R1792" s="1"/>
    </row>
    <row r="1793" spans="2:18" x14ac:dyDescent="0.25">
      <c r="B1793" s="1"/>
      <c r="D1793" s="1"/>
      <c r="E1793" s="1"/>
      <c r="G1793" s="1"/>
      <c r="H1793" s="1"/>
      <c r="I1793" s="1"/>
      <c r="L1793" s="1"/>
      <c r="M1793" s="1"/>
      <c r="N1793" s="1"/>
      <c r="O1793" s="1"/>
      <c r="P1793" s="1"/>
      <c r="Q1793" s="1"/>
      <c r="R1793" s="1"/>
    </row>
    <row r="1794" spans="2:18" x14ac:dyDescent="0.25">
      <c r="B1794" s="1"/>
      <c r="D1794" s="1"/>
      <c r="E1794" s="1"/>
      <c r="G1794" s="1"/>
      <c r="H1794" s="1"/>
      <c r="I1794" s="1"/>
      <c r="L1794" s="1"/>
      <c r="M1794" s="1"/>
      <c r="N1794" s="1"/>
      <c r="O1794" s="1"/>
      <c r="P1794" s="1"/>
      <c r="Q1794" s="1"/>
      <c r="R1794" s="1"/>
    </row>
    <row r="1795" spans="2:18" x14ac:dyDescent="0.25">
      <c r="B1795" s="1"/>
      <c r="D1795" s="1"/>
      <c r="E1795" s="1"/>
      <c r="G1795" s="1"/>
      <c r="H1795" s="1"/>
      <c r="I1795" s="1"/>
      <c r="L1795" s="1"/>
      <c r="M1795" s="1"/>
      <c r="N1795" s="1"/>
      <c r="O1795" s="1"/>
      <c r="P1795" s="1"/>
      <c r="Q1795" s="1"/>
      <c r="R1795" s="1"/>
    </row>
    <row r="1796" spans="2:18" x14ac:dyDescent="0.25">
      <c r="B1796" s="1"/>
      <c r="D1796" s="1"/>
      <c r="E1796" s="1"/>
      <c r="G1796" s="1"/>
      <c r="H1796" s="1"/>
      <c r="I1796" s="1"/>
      <c r="L1796" s="1"/>
      <c r="M1796" s="1"/>
      <c r="N1796" s="1"/>
      <c r="O1796" s="1"/>
      <c r="P1796" s="1"/>
      <c r="Q1796" s="1"/>
      <c r="R1796" s="1"/>
    </row>
    <row r="1797" spans="2:18" x14ac:dyDescent="0.25">
      <c r="B1797" s="1"/>
      <c r="D1797" s="1"/>
      <c r="E1797" s="1"/>
      <c r="G1797" s="1"/>
      <c r="H1797" s="1"/>
      <c r="I1797" s="1"/>
      <c r="L1797" s="1"/>
      <c r="M1797" s="1"/>
      <c r="N1797" s="1"/>
      <c r="O1797" s="1"/>
      <c r="P1797" s="1"/>
      <c r="Q1797" s="1"/>
      <c r="R1797" s="1"/>
    </row>
    <row r="1798" spans="2:18" x14ac:dyDescent="0.25">
      <c r="B1798" s="1"/>
      <c r="D1798" s="1"/>
      <c r="E1798" s="1"/>
      <c r="G1798" s="1"/>
      <c r="H1798" s="1"/>
      <c r="I1798" s="1"/>
      <c r="L1798" s="1"/>
      <c r="M1798" s="1"/>
      <c r="N1798" s="1"/>
      <c r="O1798" s="1"/>
      <c r="P1798" s="1"/>
      <c r="Q1798" s="1"/>
      <c r="R1798" s="1"/>
    </row>
    <row r="1799" spans="2:18" x14ac:dyDescent="0.25">
      <c r="B1799" s="1"/>
      <c r="D1799" s="1"/>
      <c r="E1799" s="1"/>
      <c r="G1799" s="1"/>
      <c r="H1799" s="1"/>
      <c r="I1799" s="1"/>
      <c r="L1799" s="1"/>
      <c r="M1799" s="1"/>
      <c r="N1799" s="1"/>
      <c r="O1799" s="1"/>
      <c r="P1799" s="1"/>
      <c r="Q1799" s="1"/>
      <c r="R1799" s="1"/>
    </row>
    <row r="1800" spans="2:18" x14ac:dyDescent="0.25">
      <c r="B1800" s="1"/>
      <c r="D1800" s="1"/>
      <c r="E1800" s="1"/>
      <c r="G1800" s="1"/>
      <c r="H1800" s="1"/>
      <c r="I1800" s="1"/>
      <c r="L1800" s="1"/>
      <c r="M1800" s="1"/>
      <c r="N1800" s="1"/>
      <c r="O1800" s="1"/>
      <c r="P1800" s="1"/>
      <c r="Q1800" s="1"/>
      <c r="R1800" s="1"/>
    </row>
    <row r="1801" spans="2:18" x14ac:dyDescent="0.25">
      <c r="B1801" s="1"/>
      <c r="D1801" s="1"/>
      <c r="E1801" s="1"/>
      <c r="G1801" s="1"/>
      <c r="H1801" s="1"/>
      <c r="I1801" s="1"/>
      <c r="L1801" s="1"/>
      <c r="M1801" s="1"/>
      <c r="N1801" s="1"/>
      <c r="O1801" s="1"/>
      <c r="P1801" s="1"/>
      <c r="Q1801" s="1"/>
      <c r="R1801" s="1"/>
    </row>
    <row r="1802" spans="2:18" x14ac:dyDescent="0.25">
      <c r="B1802" s="1"/>
      <c r="D1802" s="1"/>
      <c r="E1802" s="1"/>
      <c r="G1802" s="1"/>
      <c r="H1802" s="1"/>
      <c r="I1802" s="1"/>
      <c r="L1802" s="1"/>
      <c r="M1802" s="1"/>
      <c r="N1802" s="1"/>
      <c r="O1802" s="1"/>
      <c r="P1802" s="1"/>
      <c r="Q1802" s="1"/>
      <c r="R1802" s="1"/>
    </row>
    <row r="1803" spans="2:18" x14ac:dyDescent="0.25">
      <c r="B1803" s="1"/>
      <c r="D1803" s="1"/>
      <c r="E1803" s="1"/>
      <c r="G1803" s="1"/>
      <c r="H1803" s="1"/>
      <c r="I1803" s="1"/>
      <c r="L1803" s="1"/>
      <c r="M1803" s="1"/>
      <c r="N1803" s="1"/>
      <c r="O1803" s="1"/>
      <c r="P1803" s="1"/>
      <c r="Q1803" s="1"/>
      <c r="R1803" s="1"/>
    </row>
    <row r="1804" spans="2:18" x14ac:dyDescent="0.25">
      <c r="B1804" s="1"/>
      <c r="D1804" s="1"/>
      <c r="E1804" s="1"/>
      <c r="G1804" s="1"/>
      <c r="H1804" s="1"/>
      <c r="I1804" s="1"/>
      <c r="L1804" s="1"/>
      <c r="M1804" s="1"/>
      <c r="N1804" s="1"/>
      <c r="O1804" s="1"/>
      <c r="P1804" s="1"/>
      <c r="Q1804" s="1"/>
      <c r="R1804" s="1"/>
    </row>
    <row r="1805" spans="2:18" x14ac:dyDescent="0.25">
      <c r="B1805" s="1"/>
      <c r="D1805" s="1"/>
      <c r="E1805" s="1"/>
      <c r="G1805" s="1"/>
      <c r="H1805" s="1"/>
      <c r="I1805" s="1"/>
      <c r="L1805" s="1"/>
      <c r="M1805" s="1"/>
      <c r="N1805" s="1"/>
      <c r="O1805" s="1"/>
      <c r="P1805" s="1"/>
      <c r="Q1805" s="1"/>
      <c r="R1805" s="1"/>
    </row>
    <row r="1806" spans="2:18" x14ac:dyDescent="0.25">
      <c r="B1806" s="1"/>
      <c r="D1806" s="1"/>
      <c r="E1806" s="1"/>
      <c r="G1806" s="1"/>
      <c r="H1806" s="1"/>
      <c r="I1806" s="1"/>
      <c r="L1806" s="1"/>
      <c r="M1806" s="1"/>
      <c r="N1806" s="1"/>
      <c r="O1806" s="1"/>
      <c r="P1806" s="1"/>
      <c r="Q1806" s="1"/>
      <c r="R1806" s="1"/>
    </row>
    <row r="1807" spans="2:18" x14ac:dyDescent="0.25">
      <c r="B1807" s="1"/>
      <c r="D1807" s="1"/>
      <c r="E1807" s="1"/>
      <c r="G1807" s="1"/>
      <c r="H1807" s="1"/>
      <c r="I1807" s="1"/>
      <c r="L1807" s="1"/>
      <c r="M1807" s="1"/>
      <c r="N1807" s="1"/>
      <c r="O1807" s="1"/>
      <c r="P1807" s="1"/>
      <c r="Q1807" s="1"/>
      <c r="R1807" s="1"/>
    </row>
    <row r="1808" spans="2:18" x14ac:dyDescent="0.25">
      <c r="B1808" s="1"/>
      <c r="D1808" s="1"/>
      <c r="E1808" s="1"/>
      <c r="G1808" s="1"/>
      <c r="H1808" s="1"/>
      <c r="I1808" s="1"/>
      <c r="L1808" s="1"/>
      <c r="M1808" s="1"/>
      <c r="N1808" s="1"/>
      <c r="O1808" s="1"/>
      <c r="P1808" s="1"/>
      <c r="Q1808" s="1"/>
      <c r="R1808" s="1"/>
    </row>
    <row r="1809" spans="2:18" x14ac:dyDescent="0.25">
      <c r="B1809" s="1"/>
      <c r="D1809" s="1"/>
      <c r="E1809" s="1"/>
      <c r="G1809" s="1"/>
      <c r="H1809" s="1"/>
      <c r="I1809" s="1"/>
      <c r="L1809" s="1"/>
      <c r="M1809" s="1"/>
      <c r="N1809" s="1"/>
      <c r="O1809" s="1"/>
      <c r="P1809" s="1"/>
      <c r="Q1809" s="1"/>
      <c r="R1809" s="1"/>
    </row>
    <row r="1810" spans="2:18" x14ac:dyDescent="0.25">
      <c r="B1810" s="1"/>
      <c r="D1810" s="1"/>
      <c r="E1810" s="1"/>
      <c r="G1810" s="1"/>
      <c r="H1810" s="1"/>
      <c r="I1810" s="1"/>
      <c r="L1810" s="1"/>
      <c r="M1810" s="1"/>
      <c r="N1810" s="1"/>
      <c r="O1810" s="1"/>
      <c r="P1810" s="1"/>
      <c r="Q1810" s="1"/>
      <c r="R1810" s="1"/>
    </row>
    <row r="1811" spans="2:18" x14ac:dyDescent="0.25">
      <c r="B1811" s="1"/>
      <c r="D1811" s="1"/>
      <c r="E1811" s="1"/>
      <c r="G1811" s="1"/>
      <c r="H1811" s="1"/>
      <c r="I1811" s="1"/>
      <c r="L1811" s="1"/>
      <c r="M1811" s="1"/>
      <c r="N1811" s="1"/>
      <c r="O1811" s="1"/>
      <c r="P1811" s="1"/>
      <c r="Q1811" s="1"/>
      <c r="R1811" s="1"/>
    </row>
    <row r="1812" spans="2:18" x14ac:dyDescent="0.25">
      <c r="B1812" s="1"/>
      <c r="D1812" s="1"/>
      <c r="E1812" s="1"/>
      <c r="G1812" s="1"/>
      <c r="H1812" s="1"/>
      <c r="I1812" s="1"/>
      <c r="L1812" s="1"/>
      <c r="M1812" s="1"/>
      <c r="N1812" s="1"/>
      <c r="O1812" s="1"/>
      <c r="P1812" s="1"/>
      <c r="Q1812" s="1"/>
      <c r="R1812" s="1"/>
    </row>
    <row r="1813" spans="2:18" x14ac:dyDescent="0.25">
      <c r="B1813" s="1"/>
      <c r="D1813" s="1"/>
      <c r="E1813" s="1"/>
      <c r="G1813" s="1"/>
      <c r="H1813" s="1"/>
      <c r="I1813" s="1"/>
      <c r="L1813" s="1"/>
      <c r="M1813" s="1"/>
      <c r="N1813" s="1"/>
      <c r="O1813" s="1"/>
      <c r="P1813" s="1"/>
      <c r="Q1813" s="1"/>
      <c r="R1813" s="1"/>
    </row>
    <row r="1814" spans="2:18" x14ac:dyDescent="0.25">
      <c r="B1814" s="1"/>
      <c r="D1814" s="1"/>
      <c r="E1814" s="1"/>
      <c r="G1814" s="1"/>
      <c r="H1814" s="1"/>
      <c r="I1814" s="1"/>
      <c r="L1814" s="1"/>
      <c r="M1814" s="1"/>
      <c r="N1814" s="1"/>
      <c r="O1814" s="1"/>
      <c r="P1814" s="1"/>
      <c r="Q1814" s="1"/>
      <c r="R1814" s="1"/>
    </row>
    <row r="1815" spans="2:18" x14ac:dyDescent="0.25">
      <c r="B1815" s="1"/>
      <c r="D1815" s="1"/>
      <c r="E1815" s="1"/>
      <c r="G1815" s="1"/>
      <c r="H1815" s="1"/>
      <c r="I1815" s="1"/>
      <c r="L1815" s="1"/>
      <c r="M1815" s="1"/>
      <c r="N1815" s="1"/>
      <c r="O1815" s="1"/>
      <c r="P1815" s="1"/>
      <c r="Q1815" s="1"/>
      <c r="R1815" s="1"/>
    </row>
    <row r="1816" spans="2:18" x14ac:dyDescent="0.25">
      <c r="B1816" s="1"/>
      <c r="D1816" s="1"/>
      <c r="E1816" s="1"/>
      <c r="G1816" s="1"/>
      <c r="H1816" s="1"/>
      <c r="I1816" s="1"/>
      <c r="L1816" s="1"/>
      <c r="M1816" s="1"/>
      <c r="N1816" s="1"/>
      <c r="O1816" s="1"/>
      <c r="P1816" s="1"/>
      <c r="Q1816" s="1"/>
      <c r="R1816" s="1"/>
    </row>
    <row r="1817" spans="2:18" x14ac:dyDescent="0.25">
      <c r="B1817" s="1"/>
      <c r="D1817" s="1"/>
      <c r="E1817" s="1"/>
      <c r="G1817" s="1"/>
      <c r="H1817" s="1"/>
      <c r="I1817" s="1"/>
      <c r="L1817" s="1"/>
      <c r="M1817" s="1"/>
      <c r="N1817" s="1"/>
      <c r="O1817" s="1"/>
      <c r="P1817" s="1"/>
      <c r="Q1817" s="1"/>
      <c r="R1817" s="1"/>
    </row>
    <row r="1818" spans="2:18" x14ac:dyDescent="0.25">
      <c r="B1818" s="1"/>
      <c r="D1818" s="1"/>
      <c r="E1818" s="1"/>
      <c r="G1818" s="1"/>
      <c r="H1818" s="1"/>
      <c r="I1818" s="1"/>
      <c r="L1818" s="1"/>
      <c r="M1818" s="1"/>
      <c r="N1818" s="1"/>
      <c r="O1818" s="1"/>
      <c r="P1818" s="1"/>
      <c r="Q1818" s="1"/>
      <c r="R1818" s="1"/>
    </row>
    <row r="1819" spans="2:18" x14ac:dyDescent="0.25">
      <c r="B1819" s="1"/>
      <c r="D1819" s="1"/>
      <c r="E1819" s="1"/>
      <c r="G1819" s="1"/>
      <c r="H1819" s="1"/>
      <c r="I1819" s="1"/>
      <c r="L1819" s="1"/>
      <c r="M1819" s="1"/>
      <c r="N1819" s="1"/>
      <c r="O1819" s="1"/>
      <c r="P1819" s="1"/>
      <c r="Q1819" s="1"/>
      <c r="R1819" s="1"/>
    </row>
    <row r="1820" spans="2:18" x14ac:dyDescent="0.25">
      <c r="B1820" s="1"/>
      <c r="D1820" s="1"/>
      <c r="E1820" s="1"/>
      <c r="G1820" s="1"/>
      <c r="H1820" s="1"/>
      <c r="I1820" s="1"/>
      <c r="L1820" s="1"/>
      <c r="M1820" s="1"/>
      <c r="N1820" s="1"/>
      <c r="O1820" s="1"/>
      <c r="P1820" s="1"/>
      <c r="Q1820" s="1"/>
      <c r="R1820" s="1"/>
    </row>
    <row r="1821" spans="2:18" x14ac:dyDescent="0.25">
      <c r="B1821" s="1"/>
      <c r="D1821" s="1"/>
      <c r="E1821" s="1"/>
      <c r="G1821" s="1"/>
      <c r="H1821" s="1"/>
      <c r="I1821" s="1"/>
      <c r="L1821" s="1"/>
      <c r="M1821" s="1"/>
      <c r="N1821" s="1"/>
      <c r="O1821" s="1"/>
      <c r="P1821" s="1"/>
      <c r="Q1821" s="1"/>
      <c r="R1821" s="1"/>
    </row>
    <row r="1822" spans="2:18" x14ac:dyDescent="0.25">
      <c r="B1822" s="1"/>
      <c r="D1822" s="1"/>
      <c r="E1822" s="1"/>
      <c r="G1822" s="1"/>
      <c r="H1822" s="1"/>
      <c r="I1822" s="1"/>
      <c r="L1822" s="1"/>
      <c r="M1822" s="1"/>
      <c r="N1822" s="1"/>
      <c r="O1822" s="1"/>
      <c r="P1822" s="1"/>
      <c r="Q1822" s="1"/>
      <c r="R1822" s="1"/>
    </row>
    <row r="1823" spans="2:18" x14ac:dyDescent="0.25">
      <c r="B1823" s="1"/>
      <c r="D1823" s="1"/>
      <c r="E1823" s="1"/>
      <c r="G1823" s="1"/>
      <c r="H1823" s="1"/>
      <c r="I1823" s="1"/>
      <c r="L1823" s="1"/>
      <c r="M1823" s="1"/>
      <c r="N1823" s="1"/>
      <c r="O1823" s="1"/>
      <c r="P1823" s="1"/>
      <c r="Q1823" s="1"/>
      <c r="R1823" s="1"/>
    </row>
    <row r="1824" spans="2:18" x14ac:dyDescent="0.25">
      <c r="B1824" s="1"/>
      <c r="D1824" s="1"/>
      <c r="E1824" s="1"/>
      <c r="G1824" s="1"/>
      <c r="H1824" s="1"/>
      <c r="I1824" s="1"/>
      <c r="L1824" s="1"/>
      <c r="M1824" s="1"/>
      <c r="N1824" s="1"/>
      <c r="O1824" s="1"/>
      <c r="P1824" s="1"/>
      <c r="Q1824" s="1"/>
      <c r="R1824" s="1"/>
    </row>
    <row r="1825" spans="2:18" x14ac:dyDescent="0.25">
      <c r="B1825" s="1"/>
      <c r="D1825" s="1"/>
      <c r="E1825" s="1"/>
      <c r="G1825" s="1"/>
      <c r="H1825" s="1"/>
      <c r="I1825" s="1"/>
      <c r="L1825" s="1"/>
      <c r="M1825" s="1"/>
      <c r="N1825" s="1"/>
      <c r="O1825" s="1"/>
      <c r="P1825" s="1"/>
      <c r="Q1825" s="1"/>
      <c r="R1825" s="1"/>
    </row>
    <row r="1826" spans="2:18" x14ac:dyDescent="0.25">
      <c r="B1826" s="1"/>
      <c r="D1826" s="1"/>
      <c r="E1826" s="1"/>
      <c r="G1826" s="1"/>
      <c r="H1826" s="1"/>
      <c r="I1826" s="1"/>
      <c r="L1826" s="1"/>
      <c r="M1826" s="1"/>
      <c r="N1826" s="1"/>
      <c r="O1826" s="1"/>
      <c r="P1826" s="1"/>
      <c r="Q1826" s="1"/>
      <c r="R1826" s="1"/>
    </row>
    <row r="1827" spans="2:18" x14ac:dyDescent="0.25">
      <c r="B1827" s="1"/>
      <c r="D1827" s="1"/>
      <c r="E1827" s="1"/>
      <c r="G1827" s="1"/>
      <c r="H1827" s="1"/>
      <c r="I1827" s="1"/>
      <c r="L1827" s="1"/>
      <c r="M1827" s="1"/>
      <c r="N1827" s="1"/>
      <c r="O1827" s="1"/>
      <c r="P1827" s="1"/>
      <c r="Q1827" s="1"/>
      <c r="R1827" s="1"/>
    </row>
    <row r="1828" spans="2:18" x14ac:dyDescent="0.25">
      <c r="B1828" s="1"/>
      <c r="D1828" s="1"/>
      <c r="E1828" s="1"/>
      <c r="G1828" s="1"/>
      <c r="H1828" s="1"/>
      <c r="I1828" s="1"/>
      <c r="L1828" s="1"/>
      <c r="M1828" s="1"/>
      <c r="N1828" s="1"/>
      <c r="O1828" s="1"/>
      <c r="P1828" s="1"/>
      <c r="Q1828" s="1"/>
      <c r="R1828" s="1"/>
    </row>
    <row r="1829" spans="2:18" x14ac:dyDescent="0.25">
      <c r="B1829" s="1"/>
      <c r="D1829" s="1"/>
      <c r="E1829" s="1"/>
      <c r="G1829" s="1"/>
      <c r="H1829" s="1"/>
      <c r="I1829" s="1"/>
      <c r="L1829" s="1"/>
      <c r="M1829" s="1"/>
      <c r="N1829" s="1"/>
      <c r="O1829" s="1"/>
      <c r="P1829" s="1"/>
      <c r="Q1829" s="1"/>
      <c r="R1829" s="1"/>
    </row>
    <row r="1830" spans="2:18" x14ac:dyDescent="0.25">
      <c r="B1830" s="1"/>
      <c r="D1830" s="1"/>
      <c r="E1830" s="1"/>
      <c r="G1830" s="1"/>
      <c r="H1830" s="1"/>
      <c r="I1830" s="1"/>
      <c r="L1830" s="1"/>
      <c r="M1830" s="1"/>
      <c r="N1830" s="1"/>
      <c r="O1830" s="1"/>
      <c r="P1830" s="1"/>
      <c r="Q1830" s="1"/>
      <c r="R1830" s="1"/>
    </row>
    <row r="1831" spans="2:18" x14ac:dyDescent="0.25">
      <c r="B1831" s="1"/>
      <c r="D1831" s="1"/>
      <c r="E1831" s="1"/>
      <c r="G1831" s="1"/>
      <c r="H1831" s="1"/>
      <c r="I1831" s="1"/>
      <c r="L1831" s="1"/>
      <c r="M1831" s="1"/>
      <c r="N1831" s="1"/>
      <c r="O1831" s="1"/>
      <c r="P1831" s="1"/>
      <c r="Q1831" s="1"/>
      <c r="R1831" s="1"/>
    </row>
    <row r="1832" spans="2:18" x14ac:dyDescent="0.25">
      <c r="B1832" s="1"/>
      <c r="D1832" s="1"/>
      <c r="E1832" s="1"/>
      <c r="G1832" s="1"/>
      <c r="H1832" s="1"/>
      <c r="I1832" s="1"/>
      <c r="L1832" s="1"/>
      <c r="M1832" s="1"/>
      <c r="N1832" s="1"/>
      <c r="O1832" s="1"/>
      <c r="P1832" s="1"/>
      <c r="Q1832" s="1"/>
      <c r="R1832" s="1"/>
    </row>
    <row r="1833" spans="2:18" x14ac:dyDescent="0.25">
      <c r="B1833" s="1"/>
      <c r="D1833" s="1"/>
      <c r="E1833" s="1"/>
      <c r="G1833" s="1"/>
      <c r="H1833" s="1"/>
      <c r="I1833" s="1"/>
      <c r="L1833" s="1"/>
      <c r="M1833" s="1"/>
      <c r="N1833" s="1"/>
      <c r="O1833" s="1"/>
      <c r="P1833" s="1"/>
      <c r="Q1833" s="1"/>
      <c r="R1833" s="1"/>
    </row>
    <row r="1834" spans="2:18" x14ac:dyDescent="0.25">
      <c r="B1834" s="1"/>
      <c r="D1834" s="1"/>
      <c r="E1834" s="1"/>
      <c r="G1834" s="1"/>
      <c r="H1834" s="1"/>
      <c r="I1834" s="1"/>
      <c r="L1834" s="1"/>
      <c r="M1834" s="1"/>
      <c r="N1834" s="1"/>
      <c r="O1834" s="1"/>
      <c r="P1834" s="1"/>
      <c r="Q1834" s="1"/>
      <c r="R1834" s="1"/>
    </row>
    <row r="1835" spans="2:18" x14ac:dyDescent="0.25">
      <c r="B1835" s="1"/>
      <c r="D1835" s="1"/>
      <c r="E1835" s="1"/>
      <c r="G1835" s="1"/>
      <c r="H1835" s="1"/>
      <c r="I1835" s="1"/>
      <c r="L1835" s="1"/>
      <c r="M1835" s="1"/>
      <c r="N1835" s="1"/>
      <c r="O1835" s="1"/>
      <c r="P1835" s="1"/>
      <c r="Q1835" s="1"/>
      <c r="R1835" s="1"/>
    </row>
    <row r="1836" spans="2:18" x14ac:dyDescent="0.25">
      <c r="B1836" s="1"/>
      <c r="D1836" s="1"/>
      <c r="E1836" s="1"/>
      <c r="G1836" s="1"/>
      <c r="H1836" s="1"/>
      <c r="I1836" s="1"/>
      <c r="L1836" s="1"/>
      <c r="M1836" s="1"/>
      <c r="N1836" s="1"/>
      <c r="O1836" s="1"/>
      <c r="P1836" s="1"/>
      <c r="Q1836" s="1"/>
      <c r="R1836" s="1"/>
    </row>
    <row r="1837" spans="2:18" x14ac:dyDescent="0.25">
      <c r="B1837" s="1"/>
      <c r="D1837" s="1"/>
      <c r="E1837" s="1"/>
      <c r="G1837" s="1"/>
      <c r="H1837" s="1"/>
      <c r="I1837" s="1"/>
      <c r="L1837" s="1"/>
      <c r="M1837" s="1"/>
      <c r="N1837" s="1"/>
      <c r="O1837" s="1"/>
      <c r="P1837" s="1"/>
      <c r="Q1837" s="1"/>
      <c r="R1837" s="1"/>
    </row>
    <row r="1838" spans="2:18" x14ac:dyDescent="0.25">
      <c r="B1838" s="1"/>
      <c r="D1838" s="1"/>
      <c r="E1838" s="1"/>
      <c r="G1838" s="1"/>
      <c r="H1838" s="1"/>
      <c r="I1838" s="1"/>
      <c r="L1838" s="1"/>
      <c r="M1838" s="1"/>
      <c r="N1838" s="1"/>
      <c r="O1838" s="1"/>
      <c r="P1838" s="1"/>
      <c r="Q1838" s="1"/>
      <c r="R1838" s="1"/>
    </row>
    <row r="1839" spans="2:18" x14ac:dyDescent="0.25">
      <c r="B1839" s="1"/>
      <c r="D1839" s="1"/>
      <c r="E1839" s="1"/>
      <c r="G1839" s="1"/>
      <c r="H1839" s="1"/>
      <c r="I1839" s="1"/>
      <c r="L1839" s="1"/>
      <c r="M1839" s="1"/>
      <c r="N1839" s="1"/>
      <c r="O1839" s="1"/>
      <c r="P1839" s="1"/>
      <c r="Q1839" s="1"/>
      <c r="R1839" s="1"/>
    </row>
    <row r="1840" spans="2:18" x14ac:dyDescent="0.25">
      <c r="B1840" s="1"/>
      <c r="D1840" s="1"/>
      <c r="E1840" s="1"/>
      <c r="G1840" s="1"/>
      <c r="H1840" s="1"/>
      <c r="I1840" s="1"/>
      <c r="L1840" s="1"/>
      <c r="M1840" s="1"/>
      <c r="N1840" s="1"/>
      <c r="O1840" s="1"/>
      <c r="P1840" s="1"/>
      <c r="Q1840" s="1"/>
      <c r="R1840" s="1"/>
    </row>
    <row r="1841" spans="2:18" x14ac:dyDescent="0.25">
      <c r="B1841" s="1"/>
      <c r="D1841" s="1"/>
      <c r="E1841" s="1"/>
      <c r="G1841" s="1"/>
      <c r="H1841" s="1"/>
      <c r="I1841" s="1"/>
      <c r="L1841" s="1"/>
      <c r="M1841" s="1"/>
      <c r="N1841" s="1"/>
      <c r="O1841" s="1"/>
      <c r="P1841" s="1"/>
      <c r="Q1841" s="1"/>
      <c r="R1841" s="1"/>
    </row>
    <row r="1842" spans="2:18" x14ac:dyDescent="0.25">
      <c r="B1842" s="1"/>
      <c r="D1842" s="1"/>
      <c r="E1842" s="1"/>
      <c r="G1842" s="1"/>
      <c r="H1842" s="1"/>
      <c r="I1842" s="1"/>
      <c r="L1842" s="1"/>
      <c r="M1842" s="1"/>
      <c r="N1842" s="1"/>
      <c r="O1842" s="1"/>
      <c r="P1842" s="1"/>
      <c r="Q1842" s="1"/>
      <c r="R1842" s="1"/>
    </row>
    <row r="1843" spans="2:18" x14ac:dyDescent="0.25">
      <c r="B1843" s="1"/>
      <c r="D1843" s="1"/>
      <c r="E1843" s="1"/>
      <c r="G1843" s="1"/>
      <c r="H1843" s="1"/>
      <c r="I1843" s="1"/>
      <c r="L1843" s="1"/>
      <c r="M1843" s="1"/>
      <c r="N1843" s="1"/>
      <c r="O1843" s="1"/>
      <c r="P1843" s="1"/>
      <c r="Q1843" s="1"/>
      <c r="R1843" s="1"/>
    </row>
    <row r="1844" spans="2:18" x14ac:dyDescent="0.25">
      <c r="B1844" s="1"/>
      <c r="D1844" s="1"/>
      <c r="E1844" s="1"/>
      <c r="G1844" s="1"/>
      <c r="H1844" s="1"/>
      <c r="I1844" s="1"/>
      <c r="L1844" s="1"/>
      <c r="M1844" s="1"/>
      <c r="N1844" s="1"/>
      <c r="O1844" s="1"/>
      <c r="P1844" s="1"/>
      <c r="Q1844" s="1"/>
      <c r="R1844" s="1"/>
    </row>
    <row r="1845" spans="2:18" x14ac:dyDescent="0.25">
      <c r="B1845" s="1"/>
      <c r="D1845" s="1"/>
      <c r="E1845" s="1"/>
      <c r="G1845" s="1"/>
      <c r="H1845" s="1"/>
      <c r="I1845" s="1"/>
      <c r="L1845" s="1"/>
      <c r="M1845" s="1"/>
      <c r="N1845" s="1"/>
      <c r="O1845" s="1"/>
      <c r="P1845" s="1"/>
      <c r="Q1845" s="1"/>
      <c r="R1845" s="1"/>
    </row>
    <row r="1846" spans="2:18" x14ac:dyDescent="0.25">
      <c r="B1846" s="1"/>
      <c r="D1846" s="1"/>
      <c r="E1846" s="1"/>
      <c r="G1846" s="1"/>
      <c r="H1846" s="1"/>
      <c r="I1846" s="1"/>
      <c r="L1846" s="1"/>
      <c r="M1846" s="1"/>
      <c r="N1846" s="1"/>
      <c r="O1846" s="1"/>
      <c r="P1846" s="1"/>
      <c r="Q1846" s="1"/>
      <c r="R1846" s="1"/>
    </row>
    <row r="1847" spans="2:18" x14ac:dyDescent="0.25">
      <c r="B1847" s="1"/>
      <c r="D1847" s="1"/>
      <c r="E1847" s="1"/>
      <c r="G1847" s="1"/>
      <c r="H1847" s="1"/>
      <c r="I1847" s="1"/>
      <c r="L1847" s="1"/>
      <c r="M1847" s="1"/>
      <c r="N1847" s="1"/>
      <c r="O1847" s="1"/>
      <c r="P1847" s="1"/>
      <c r="Q1847" s="1"/>
      <c r="R1847" s="1"/>
    </row>
    <row r="1848" spans="2:18" x14ac:dyDescent="0.25">
      <c r="B1848" s="1"/>
      <c r="D1848" s="1"/>
      <c r="E1848" s="1"/>
      <c r="G1848" s="1"/>
      <c r="H1848" s="1"/>
      <c r="I1848" s="1"/>
      <c r="L1848" s="1"/>
      <c r="M1848" s="1"/>
      <c r="N1848" s="1"/>
      <c r="O1848" s="1"/>
      <c r="P1848" s="1"/>
      <c r="Q1848" s="1"/>
      <c r="R1848" s="1"/>
    </row>
    <row r="1849" spans="2:18" x14ac:dyDescent="0.25">
      <c r="B1849" s="1"/>
      <c r="D1849" s="1"/>
      <c r="E1849" s="1"/>
      <c r="G1849" s="1"/>
      <c r="H1849" s="1"/>
      <c r="I1849" s="1"/>
      <c r="L1849" s="1"/>
      <c r="M1849" s="1"/>
      <c r="N1849" s="1"/>
      <c r="O1849" s="1"/>
      <c r="P1849" s="1"/>
      <c r="Q1849" s="1"/>
      <c r="R1849" s="1"/>
    </row>
    <row r="1850" spans="2:18" x14ac:dyDescent="0.25">
      <c r="B1850" s="1"/>
      <c r="D1850" s="1"/>
      <c r="E1850" s="1"/>
      <c r="G1850" s="1"/>
      <c r="H1850" s="1"/>
      <c r="I1850" s="1"/>
      <c r="L1850" s="1"/>
      <c r="M1850" s="1"/>
      <c r="N1850" s="1"/>
      <c r="O1850" s="1"/>
      <c r="P1850" s="1"/>
      <c r="Q1850" s="1"/>
      <c r="R1850" s="1"/>
    </row>
    <row r="1851" spans="2:18" x14ac:dyDescent="0.25">
      <c r="B1851" s="1"/>
      <c r="D1851" s="1"/>
      <c r="E1851" s="1"/>
      <c r="G1851" s="1"/>
      <c r="H1851" s="1"/>
      <c r="I1851" s="1"/>
      <c r="L1851" s="1"/>
      <c r="M1851" s="1"/>
      <c r="N1851" s="1"/>
      <c r="O1851" s="1"/>
      <c r="P1851" s="1"/>
      <c r="Q1851" s="1"/>
      <c r="R1851" s="1"/>
    </row>
    <row r="1852" spans="2:18" x14ac:dyDescent="0.25">
      <c r="B1852" s="1"/>
      <c r="D1852" s="1"/>
      <c r="E1852" s="1"/>
      <c r="G1852" s="1"/>
      <c r="H1852" s="1"/>
      <c r="I1852" s="1"/>
      <c r="L1852" s="1"/>
      <c r="M1852" s="1"/>
      <c r="N1852" s="1"/>
      <c r="O1852" s="1"/>
      <c r="P1852" s="1"/>
      <c r="Q1852" s="1"/>
      <c r="R1852" s="1"/>
    </row>
    <row r="1853" spans="2:18" x14ac:dyDescent="0.25">
      <c r="B1853" s="1"/>
      <c r="D1853" s="1"/>
      <c r="E1853" s="1"/>
      <c r="G1853" s="1"/>
      <c r="H1853" s="1"/>
      <c r="I1853" s="1"/>
      <c r="L1853" s="1"/>
      <c r="M1853" s="1"/>
      <c r="N1853" s="1"/>
      <c r="O1853" s="1"/>
      <c r="P1853" s="1"/>
      <c r="Q1853" s="1"/>
      <c r="R1853" s="1"/>
    </row>
    <row r="1854" spans="2:18" x14ac:dyDescent="0.25">
      <c r="B1854" s="1"/>
      <c r="D1854" s="1"/>
      <c r="E1854" s="1"/>
      <c r="G1854" s="1"/>
      <c r="H1854" s="1"/>
      <c r="I1854" s="1"/>
      <c r="L1854" s="1"/>
      <c r="M1854" s="1"/>
      <c r="N1854" s="1"/>
      <c r="O1854" s="1"/>
      <c r="P1854" s="1"/>
      <c r="Q1854" s="1"/>
      <c r="R1854" s="1"/>
    </row>
    <row r="1855" spans="2:18" x14ac:dyDescent="0.25">
      <c r="B1855" s="1"/>
      <c r="D1855" s="1"/>
      <c r="E1855" s="1"/>
      <c r="G1855" s="1"/>
      <c r="H1855" s="1"/>
      <c r="I1855" s="1"/>
      <c r="L1855" s="1"/>
      <c r="M1855" s="1"/>
      <c r="N1855" s="1"/>
      <c r="O1855" s="1"/>
      <c r="P1855" s="1"/>
      <c r="Q1855" s="1"/>
      <c r="R1855" s="1"/>
    </row>
    <row r="1856" spans="2:18" x14ac:dyDescent="0.25">
      <c r="B1856" s="1"/>
      <c r="D1856" s="1"/>
      <c r="E1856" s="1"/>
      <c r="G1856" s="1"/>
      <c r="H1856" s="1"/>
      <c r="I1856" s="1"/>
      <c r="L1856" s="1"/>
      <c r="M1856" s="1"/>
      <c r="N1856" s="1"/>
      <c r="O1856" s="1"/>
      <c r="P1856" s="1"/>
      <c r="Q1856" s="1"/>
      <c r="R1856" s="1"/>
    </row>
    <row r="1857" spans="2:18" x14ac:dyDescent="0.25">
      <c r="B1857" s="1"/>
      <c r="D1857" s="1"/>
      <c r="E1857" s="1"/>
      <c r="G1857" s="1"/>
      <c r="H1857" s="1"/>
      <c r="I1857" s="1"/>
      <c r="L1857" s="1"/>
      <c r="M1857" s="1"/>
      <c r="N1857" s="1"/>
      <c r="O1857" s="1"/>
      <c r="P1857" s="1"/>
      <c r="Q1857" s="1"/>
      <c r="R1857" s="1"/>
    </row>
    <row r="1858" spans="2:18" x14ac:dyDescent="0.25">
      <c r="B1858" s="1"/>
      <c r="D1858" s="1"/>
      <c r="E1858" s="1"/>
      <c r="G1858" s="1"/>
      <c r="H1858" s="1"/>
      <c r="I1858" s="1"/>
      <c r="L1858" s="1"/>
      <c r="M1858" s="1"/>
      <c r="N1858" s="1"/>
      <c r="O1858" s="1"/>
      <c r="P1858" s="1"/>
      <c r="Q1858" s="1"/>
      <c r="R1858" s="1"/>
    </row>
    <row r="1859" spans="2:18" x14ac:dyDescent="0.25">
      <c r="B1859" s="1"/>
      <c r="D1859" s="1"/>
      <c r="E1859" s="1"/>
      <c r="G1859" s="1"/>
      <c r="H1859" s="1"/>
      <c r="I1859" s="1"/>
      <c r="L1859" s="1"/>
      <c r="M1859" s="1"/>
      <c r="N1859" s="1"/>
      <c r="O1859" s="1"/>
      <c r="P1859" s="1"/>
      <c r="Q1859" s="1"/>
      <c r="R1859" s="1"/>
    </row>
    <row r="1860" spans="2:18" x14ac:dyDescent="0.25">
      <c r="B1860" s="1"/>
      <c r="D1860" s="1"/>
      <c r="E1860" s="1"/>
      <c r="G1860" s="1"/>
      <c r="H1860" s="1"/>
      <c r="I1860" s="1"/>
      <c r="L1860" s="1"/>
      <c r="M1860" s="1"/>
      <c r="N1860" s="1"/>
      <c r="O1860" s="1"/>
      <c r="P1860" s="1"/>
      <c r="Q1860" s="1"/>
      <c r="R1860" s="1"/>
    </row>
    <row r="1861" spans="2:18" x14ac:dyDescent="0.25">
      <c r="B1861" s="1"/>
      <c r="D1861" s="1"/>
      <c r="E1861" s="1"/>
      <c r="G1861" s="1"/>
      <c r="H1861" s="1"/>
      <c r="I1861" s="1"/>
      <c r="L1861" s="1"/>
      <c r="M1861" s="1"/>
      <c r="N1861" s="1"/>
      <c r="O1861" s="1"/>
      <c r="P1861" s="1"/>
      <c r="Q1861" s="1"/>
      <c r="R1861" s="1"/>
    </row>
    <row r="1862" spans="2:18" x14ac:dyDescent="0.25">
      <c r="B1862" s="1"/>
      <c r="D1862" s="1"/>
      <c r="E1862" s="1"/>
      <c r="G1862" s="1"/>
      <c r="H1862" s="1"/>
      <c r="I1862" s="1"/>
      <c r="L1862" s="1"/>
      <c r="M1862" s="1"/>
      <c r="N1862" s="1"/>
      <c r="O1862" s="1"/>
      <c r="P1862" s="1"/>
      <c r="Q1862" s="1"/>
      <c r="R1862" s="1"/>
    </row>
    <row r="1863" spans="2:18" x14ac:dyDescent="0.25">
      <c r="B1863" s="1"/>
      <c r="D1863" s="1"/>
      <c r="E1863" s="1"/>
      <c r="G1863" s="1"/>
      <c r="H1863" s="1"/>
      <c r="I1863" s="1"/>
      <c r="L1863" s="1"/>
      <c r="M1863" s="1"/>
      <c r="N1863" s="1"/>
      <c r="O1863" s="1"/>
      <c r="P1863" s="1"/>
      <c r="Q1863" s="1"/>
      <c r="R1863" s="1"/>
    </row>
    <row r="1864" spans="2:18" x14ac:dyDescent="0.25">
      <c r="B1864" s="1"/>
      <c r="D1864" s="1"/>
      <c r="E1864" s="1"/>
      <c r="G1864" s="1"/>
      <c r="H1864" s="1"/>
      <c r="I1864" s="1"/>
      <c r="L1864" s="1"/>
      <c r="M1864" s="1"/>
      <c r="N1864" s="1"/>
      <c r="O1864" s="1"/>
      <c r="P1864" s="1"/>
      <c r="Q1864" s="1"/>
      <c r="R1864" s="1"/>
    </row>
    <row r="1865" spans="2:18" x14ac:dyDescent="0.25">
      <c r="B1865" s="1"/>
      <c r="D1865" s="1"/>
      <c r="E1865" s="1"/>
      <c r="G1865" s="1"/>
      <c r="H1865" s="1"/>
      <c r="I1865" s="1"/>
      <c r="L1865" s="1"/>
      <c r="M1865" s="1"/>
      <c r="N1865" s="1"/>
      <c r="O1865" s="1"/>
      <c r="P1865" s="1"/>
      <c r="Q1865" s="1"/>
      <c r="R1865" s="1"/>
    </row>
    <row r="1866" spans="2:18" x14ac:dyDescent="0.25">
      <c r="B1866" s="1"/>
      <c r="D1866" s="1"/>
      <c r="E1866" s="1"/>
      <c r="G1866" s="1"/>
      <c r="H1866" s="1"/>
      <c r="I1866" s="1"/>
      <c r="L1866" s="1"/>
      <c r="M1866" s="1"/>
      <c r="N1866" s="1"/>
      <c r="O1866" s="1"/>
      <c r="P1866" s="1"/>
      <c r="Q1866" s="1"/>
      <c r="R1866" s="1"/>
    </row>
    <row r="1867" spans="2:18" x14ac:dyDescent="0.25">
      <c r="B1867" s="1"/>
      <c r="D1867" s="1"/>
      <c r="E1867" s="1"/>
      <c r="G1867" s="1"/>
      <c r="H1867" s="1"/>
      <c r="I1867" s="1"/>
      <c r="L1867" s="1"/>
      <c r="M1867" s="1"/>
      <c r="N1867" s="1"/>
      <c r="O1867" s="1"/>
      <c r="P1867" s="1"/>
      <c r="Q1867" s="1"/>
      <c r="R1867" s="1"/>
    </row>
    <row r="1868" spans="2:18" x14ac:dyDescent="0.25">
      <c r="B1868" s="1"/>
      <c r="D1868" s="1"/>
      <c r="E1868" s="1"/>
      <c r="G1868" s="1"/>
      <c r="H1868" s="1"/>
      <c r="I1868" s="1"/>
      <c r="L1868" s="1"/>
      <c r="M1868" s="1"/>
      <c r="N1868" s="1"/>
      <c r="O1868" s="1"/>
      <c r="P1868" s="1"/>
      <c r="Q1868" s="1"/>
      <c r="R1868" s="1"/>
    </row>
    <row r="1869" spans="2:18" x14ac:dyDescent="0.25">
      <c r="B1869" s="1"/>
      <c r="D1869" s="1"/>
      <c r="E1869" s="1"/>
      <c r="G1869" s="1"/>
      <c r="H1869" s="1"/>
      <c r="I1869" s="1"/>
      <c r="L1869" s="1"/>
      <c r="M1869" s="1"/>
      <c r="N1869" s="1"/>
      <c r="O1869" s="1"/>
      <c r="P1869" s="1"/>
      <c r="Q1869" s="1"/>
      <c r="R1869" s="1"/>
    </row>
    <row r="1870" spans="2:18" x14ac:dyDescent="0.25">
      <c r="B1870" s="1"/>
      <c r="D1870" s="1"/>
      <c r="E1870" s="1"/>
      <c r="G1870" s="1"/>
      <c r="H1870" s="1"/>
      <c r="I1870" s="1"/>
      <c r="L1870" s="1"/>
      <c r="M1870" s="1"/>
      <c r="N1870" s="1"/>
      <c r="O1870" s="1"/>
      <c r="P1870" s="1"/>
      <c r="Q1870" s="1"/>
      <c r="R1870" s="1"/>
    </row>
    <row r="1871" spans="2:18" x14ac:dyDescent="0.25">
      <c r="B1871" s="1"/>
      <c r="D1871" s="1"/>
      <c r="E1871" s="1"/>
      <c r="G1871" s="1"/>
      <c r="H1871" s="1"/>
      <c r="I1871" s="1"/>
      <c r="L1871" s="1"/>
      <c r="M1871" s="1"/>
      <c r="N1871" s="1"/>
      <c r="O1871" s="1"/>
      <c r="P1871" s="1"/>
      <c r="Q1871" s="1"/>
      <c r="R1871" s="1"/>
    </row>
    <row r="1872" spans="2:18" x14ac:dyDescent="0.25">
      <c r="B1872" s="1"/>
      <c r="D1872" s="1"/>
      <c r="E1872" s="1"/>
      <c r="G1872" s="1"/>
      <c r="H1872" s="1"/>
      <c r="I1872" s="1"/>
      <c r="L1872" s="1"/>
      <c r="M1872" s="1"/>
      <c r="N1872" s="1"/>
      <c r="O1872" s="1"/>
      <c r="P1872" s="1"/>
      <c r="Q1872" s="1"/>
      <c r="R1872" s="1"/>
    </row>
    <row r="1873" spans="2:18" x14ac:dyDescent="0.25">
      <c r="B1873" s="1"/>
      <c r="D1873" s="1"/>
      <c r="E1873" s="1"/>
      <c r="G1873" s="1"/>
      <c r="H1873" s="1"/>
      <c r="I1873" s="1"/>
      <c r="L1873" s="1"/>
      <c r="M1873" s="1"/>
      <c r="N1873" s="1"/>
      <c r="O1873" s="1"/>
      <c r="P1873" s="1"/>
      <c r="Q1873" s="1"/>
      <c r="R1873" s="1"/>
    </row>
    <row r="1874" spans="2:18" x14ac:dyDescent="0.25">
      <c r="B1874" s="1"/>
      <c r="D1874" s="1"/>
      <c r="E1874" s="1"/>
      <c r="G1874" s="1"/>
      <c r="H1874" s="1"/>
      <c r="I1874" s="1"/>
      <c r="L1874" s="1"/>
      <c r="M1874" s="1"/>
      <c r="N1874" s="1"/>
      <c r="O1874" s="1"/>
      <c r="P1874" s="1"/>
      <c r="Q1874" s="1"/>
      <c r="R1874" s="1"/>
    </row>
    <row r="1875" spans="2:18" x14ac:dyDescent="0.25">
      <c r="B1875" s="1"/>
      <c r="D1875" s="1"/>
      <c r="E1875" s="1"/>
      <c r="G1875" s="1"/>
      <c r="H1875" s="1"/>
      <c r="I1875" s="1"/>
      <c r="L1875" s="1"/>
      <c r="M1875" s="1"/>
      <c r="N1875" s="1"/>
      <c r="O1875" s="1"/>
      <c r="P1875" s="1"/>
      <c r="Q1875" s="1"/>
      <c r="R1875" s="1"/>
    </row>
    <row r="1876" spans="2:18" x14ac:dyDescent="0.25">
      <c r="B1876" s="1"/>
      <c r="D1876" s="1"/>
      <c r="E1876" s="1"/>
      <c r="G1876" s="1"/>
      <c r="H1876" s="1"/>
      <c r="I1876" s="1"/>
      <c r="L1876" s="1"/>
      <c r="M1876" s="1"/>
      <c r="N1876" s="1"/>
      <c r="O1876" s="1"/>
      <c r="P1876" s="1"/>
      <c r="Q1876" s="1"/>
      <c r="R1876" s="1"/>
    </row>
    <row r="1877" spans="2:18" x14ac:dyDescent="0.25">
      <c r="B1877" s="1"/>
      <c r="D1877" s="1"/>
      <c r="E1877" s="1"/>
      <c r="G1877" s="1"/>
      <c r="H1877" s="1"/>
      <c r="I1877" s="1"/>
      <c r="L1877" s="1"/>
      <c r="M1877" s="1"/>
      <c r="N1877" s="1"/>
      <c r="O1877" s="1"/>
      <c r="P1877" s="1"/>
      <c r="Q1877" s="1"/>
      <c r="R1877" s="1"/>
    </row>
    <row r="1878" spans="2:18" x14ac:dyDescent="0.25">
      <c r="B1878" s="1"/>
      <c r="D1878" s="1"/>
      <c r="E1878" s="1"/>
      <c r="G1878" s="1"/>
      <c r="H1878" s="1"/>
      <c r="I1878" s="1"/>
      <c r="L1878" s="1"/>
      <c r="M1878" s="1"/>
      <c r="N1878" s="1"/>
      <c r="O1878" s="1"/>
      <c r="P1878" s="1"/>
      <c r="Q1878" s="1"/>
      <c r="R1878" s="1"/>
    </row>
    <row r="1879" spans="2:18" x14ac:dyDescent="0.25">
      <c r="B1879" s="1"/>
      <c r="D1879" s="1"/>
      <c r="E1879" s="1"/>
      <c r="G1879" s="1"/>
      <c r="H1879" s="1"/>
      <c r="I1879" s="1"/>
      <c r="L1879" s="1"/>
      <c r="M1879" s="1"/>
      <c r="N1879" s="1"/>
      <c r="O1879" s="1"/>
      <c r="P1879" s="1"/>
      <c r="Q1879" s="1"/>
      <c r="R1879" s="1"/>
    </row>
    <row r="1880" spans="2:18" x14ac:dyDescent="0.25">
      <c r="B1880" s="1"/>
      <c r="D1880" s="1"/>
      <c r="E1880" s="1"/>
      <c r="G1880" s="1"/>
      <c r="H1880" s="1"/>
      <c r="I1880" s="1"/>
      <c r="L1880" s="1"/>
      <c r="M1880" s="1"/>
      <c r="N1880" s="1"/>
      <c r="O1880" s="1"/>
      <c r="P1880" s="1"/>
      <c r="Q1880" s="1"/>
      <c r="R1880" s="1"/>
    </row>
    <row r="1881" spans="2:18" x14ac:dyDescent="0.25">
      <c r="B1881" s="1"/>
      <c r="D1881" s="1"/>
      <c r="E1881" s="1"/>
      <c r="G1881" s="1"/>
      <c r="H1881" s="1"/>
      <c r="I1881" s="1"/>
      <c r="L1881" s="1"/>
      <c r="M1881" s="1"/>
      <c r="N1881" s="1"/>
      <c r="O1881" s="1"/>
      <c r="P1881" s="1"/>
      <c r="Q1881" s="1"/>
      <c r="R1881" s="1"/>
    </row>
    <row r="1882" spans="2:18" x14ac:dyDescent="0.25">
      <c r="B1882" s="1"/>
      <c r="D1882" s="1"/>
      <c r="E1882" s="1"/>
      <c r="G1882" s="1"/>
      <c r="H1882" s="1"/>
      <c r="I1882" s="1"/>
      <c r="L1882" s="1"/>
      <c r="M1882" s="1"/>
      <c r="N1882" s="1"/>
      <c r="O1882" s="1"/>
      <c r="P1882" s="1"/>
      <c r="Q1882" s="1"/>
      <c r="R1882" s="1"/>
    </row>
    <row r="1883" spans="2:18" x14ac:dyDescent="0.25">
      <c r="B1883" s="1"/>
      <c r="D1883" s="1"/>
      <c r="E1883" s="1"/>
      <c r="G1883" s="1"/>
      <c r="H1883" s="1"/>
      <c r="I1883" s="1"/>
      <c r="L1883" s="1"/>
      <c r="M1883" s="1"/>
      <c r="N1883" s="1"/>
      <c r="O1883" s="1"/>
      <c r="P1883" s="1"/>
      <c r="Q1883" s="1"/>
      <c r="R1883" s="1"/>
    </row>
    <row r="1884" spans="2:18" x14ac:dyDescent="0.25">
      <c r="B1884" s="1"/>
      <c r="D1884" s="1"/>
      <c r="E1884" s="1"/>
      <c r="G1884" s="1"/>
      <c r="H1884" s="1"/>
      <c r="I1884" s="1"/>
      <c r="L1884" s="1"/>
      <c r="M1884" s="1"/>
      <c r="N1884" s="1"/>
      <c r="O1884" s="1"/>
      <c r="P1884" s="1"/>
      <c r="Q1884" s="1"/>
      <c r="R1884" s="1"/>
    </row>
    <row r="1885" spans="2:18" x14ac:dyDescent="0.25">
      <c r="B1885" s="1"/>
      <c r="D1885" s="1"/>
      <c r="E1885" s="1"/>
      <c r="G1885" s="1"/>
      <c r="H1885" s="1"/>
      <c r="I1885" s="1"/>
      <c r="L1885" s="1"/>
      <c r="M1885" s="1"/>
      <c r="N1885" s="1"/>
      <c r="O1885" s="1"/>
      <c r="P1885" s="1"/>
      <c r="Q1885" s="1"/>
      <c r="R1885" s="1"/>
    </row>
    <row r="1886" spans="2:18" x14ac:dyDescent="0.25">
      <c r="B1886" s="1"/>
      <c r="D1886" s="1"/>
      <c r="E1886" s="1"/>
      <c r="G1886" s="1"/>
      <c r="H1886" s="1"/>
      <c r="I1886" s="1"/>
      <c r="L1886" s="1"/>
      <c r="M1886" s="1"/>
      <c r="N1886" s="1"/>
      <c r="O1886" s="1"/>
      <c r="P1886" s="1"/>
      <c r="Q1886" s="1"/>
      <c r="R1886" s="1"/>
    </row>
    <row r="1887" spans="2:18" x14ac:dyDescent="0.25">
      <c r="B1887" s="1"/>
      <c r="D1887" s="1"/>
      <c r="E1887" s="1"/>
      <c r="G1887" s="1"/>
      <c r="H1887" s="1"/>
      <c r="I1887" s="1"/>
      <c r="L1887" s="1"/>
      <c r="M1887" s="1"/>
      <c r="N1887" s="1"/>
      <c r="O1887" s="1"/>
      <c r="P1887" s="1"/>
      <c r="Q1887" s="1"/>
      <c r="R1887" s="1"/>
    </row>
    <row r="1888" spans="2:18" x14ac:dyDescent="0.25">
      <c r="B1888" s="1"/>
      <c r="D1888" s="1"/>
      <c r="E1888" s="1"/>
      <c r="G1888" s="1"/>
      <c r="H1888" s="1"/>
      <c r="I1888" s="1"/>
      <c r="L1888" s="1"/>
      <c r="M1888" s="1"/>
      <c r="N1888" s="1"/>
      <c r="O1888" s="1"/>
      <c r="P1888" s="1"/>
      <c r="Q1888" s="1"/>
      <c r="R1888" s="1"/>
    </row>
    <row r="1889" spans="2:18" x14ac:dyDescent="0.25">
      <c r="B1889" s="1"/>
      <c r="D1889" s="1"/>
      <c r="E1889" s="1"/>
      <c r="G1889" s="1"/>
      <c r="H1889" s="1"/>
      <c r="I1889" s="1"/>
      <c r="L1889" s="1"/>
      <c r="M1889" s="1"/>
      <c r="N1889" s="1"/>
      <c r="O1889" s="1"/>
      <c r="P1889" s="1"/>
      <c r="Q1889" s="1"/>
      <c r="R1889" s="1"/>
    </row>
    <row r="1890" spans="2:18" x14ac:dyDescent="0.25">
      <c r="B1890" s="1"/>
      <c r="D1890" s="1"/>
      <c r="E1890" s="1"/>
      <c r="G1890" s="1"/>
      <c r="H1890" s="1"/>
      <c r="I1890" s="1"/>
      <c r="L1890" s="1"/>
      <c r="M1890" s="1"/>
      <c r="N1890" s="1"/>
      <c r="O1890" s="1"/>
      <c r="P1890" s="1"/>
      <c r="Q1890" s="1"/>
      <c r="R1890" s="1"/>
    </row>
    <row r="1891" spans="2:18" x14ac:dyDescent="0.25">
      <c r="B1891" s="1"/>
      <c r="D1891" s="1"/>
      <c r="E1891" s="1"/>
      <c r="G1891" s="1"/>
      <c r="H1891" s="1"/>
      <c r="I1891" s="1"/>
      <c r="L1891" s="1"/>
      <c r="M1891" s="1"/>
      <c r="N1891" s="1"/>
      <c r="O1891" s="1"/>
      <c r="P1891" s="1"/>
      <c r="Q1891" s="1"/>
      <c r="R1891" s="1"/>
    </row>
    <row r="1892" spans="2:18" x14ac:dyDescent="0.25">
      <c r="B1892" s="1"/>
      <c r="D1892" s="1"/>
      <c r="E1892" s="1"/>
      <c r="G1892" s="1"/>
      <c r="H1892" s="1"/>
      <c r="I1892" s="1"/>
      <c r="L1892" s="1"/>
      <c r="M1892" s="1"/>
      <c r="N1892" s="1"/>
      <c r="O1892" s="1"/>
      <c r="P1892" s="1"/>
      <c r="Q1892" s="1"/>
      <c r="R1892" s="1"/>
    </row>
    <row r="1893" spans="2:18" x14ac:dyDescent="0.25">
      <c r="B1893" s="1"/>
      <c r="D1893" s="1"/>
      <c r="E1893" s="1"/>
      <c r="G1893" s="1"/>
      <c r="H1893" s="1"/>
      <c r="I1893" s="1"/>
      <c r="L1893" s="1"/>
      <c r="M1893" s="1"/>
      <c r="N1893" s="1"/>
      <c r="O1893" s="1"/>
      <c r="P1893" s="1"/>
      <c r="Q1893" s="1"/>
      <c r="R1893" s="1"/>
    </row>
    <row r="1894" spans="2:18" x14ac:dyDescent="0.25">
      <c r="B1894" s="1"/>
      <c r="D1894" s="1"/>
      <c r="E1894" s="1"/>
      <c r="G1894" s="1"/>
      <c r="H1894" s="1"/>
      <c r="I1894" s="1"/>
      <c r="L1894" s="1"/>
      <c r="M1894" s="1"/>
      <c r="N1894" s="1"/>
      <c r="O1894" s="1"/>
      <c r="P1894" s="1"/>
      <c r="Q1894" s="1"/>
      <c r="R1894" s="1"/>
    </row>
    <row r="1895" spans="2:18" x14ac:dyDescent="0.25">
      <c r="B1895" s="1"/>
      <c r="D1895" s="1"/>
      <c r="E1895" s="1"/>
      <c r="G1895" s="1"/>
      <c r="H1895" s="1"/>
      <c r="I1895" s="1"/>
      <c r="L1895" s="1"/>
      <c r="M1895" s="1"/>
      <c r="N1895" s="1"/>
      <c r="O1895" s="1"/>
      <c r="P1895" s="1"/>
      <c r="Q1895" s="1"/>
      <c r="R1895" s="1"/>
    </row>
    <row r="1896" spans="2:18" x14ac:dyDescent="0.25">
      <c r="B1896" s="1"/>
      <c r="D1896" s="1"/>
      <c r="E1896" s="1"/>
      <c r="G1896" s="1"/>
      <c r="H1896" s="1"/>
      <c r="I1896" s="1"/>
      <c r="L1896" s="1"/>
      <c r="M1896" s="1"/>
      <c r="N1896" s="1"/>
      <c r="O1896" s="1"/>
      <c r="P1896" s="1"/>
      <c r="Q1896" s="1"/>
      <c r="R1896" s="1"/>
    </row>
    <row r="1897" spans="2:18" x14ac:dyDescent="0.25">
      <c r="B1897" s="1"/>
      <c r="D1897" s="1"/>
      <c r="E1897" s="1"/>
      <c r="G1897" s="1"/>
      <c r="H1897" s="1"/>
      <c r="I1897" s="1"/>
      <c r="L1897" s="1"/>
      <c r="M1897" s="1"/>
      <c r="N1897" s="1"/>
      <c r="O1897" s="1"/>
      <c r="P1897" s="1"/>
      <c r="Q1897" s="1"/>
      <c r="R1897" s="1"/>
    </row>
    <row r="1898" spans="2:18" x14ac:dyDescent="0.25">
      <c r="B1898" s="1"/>
      <c r="D1898" s="1"/>
      <c r="E1898" s="1"/>
      <c r="G1898" s="1"/>
      <c r="H1898" s="1"/>
      <c r="I1898" s="1"/>
      <c r="L1898" s="1"/>
      <c r="M1898" s="1"/>
      <c r="N1898" s="1"/>
      <c r="O1898" s="1"/>
      <c r="P1898" s="1"/>
      <c r="Q1898" s="1"/>
      <c r="R1898" s="1"/>
    </row>
    <row r="1899" spans="2:18" x14ac:dyDescent="0.25">
      <c r="B1899" s="1"/>
      <c r="D1899" s="1"/>
      <c r="E1899" s="1"/>
      <c r="G1899" s="1"/>
      <c r="H1899" s="1"/>
      <c r="I1899" s="1"/>
      <c r="L1899" s="1"/>
      <c r="M1899" s="1"/>
      <c r="N1899" s="1"/>
      <c r="O1899" s="1"/>
      <c r="P1899" s="1"/>
      <c r="Q1899" s="1"/>
      <c r="R1899" s="1"/>
    </row>
    <row r="1900" spans="2:18" x14ac:dyDescent="0.25">
      <c r="B1900" s="1"/>
      <c r="D1900" s="1"/>
      <c r="E1900" s="1"/>
      <c r="G1900" s="1"/>
      <c r="H1900" s="1"/>
      <c r="I1900" s="1"/>
      <c r="L1900" s="1"/>
      <c r="M1900" s="1"/>
      <c r="N1900" s="1"/>
      <c r="O1900" s="1"/>
      <c r="P1900" s="1"/>
      <c r="Q1900" s="1"/>
      <c r="R1900" s="1"/>
    </row>
    <row r="1901" spans="2:18" x14ac:dyDescent="0.25">
      <c r="B1901" s="1"/>
      <c r="D1901" s="1"/>
      <c r="E1901" s="1"/>
      <c r="G1901" s="1"/>
      <c r="H1901" s="1"/>
      <c r="I1901" s="1"/>
      <c r="L1901" s="1"/>
      <c r="M1901" s="1"/>
      <c r="N1901" s="1"/>
      <c r="O1901" s="1"/>
      <c r="P1901" s="1"/>
      <c r="Q1901" s="1"/>
      <c r="R1901" s="1"/>
    </row>
    <row r="1902" spans="2:18" x14ac:dyDescent="0.25">
      <c r="B1902" s="1"/>
      <c r="D1902" s="1"/>
      <c r="E1902" s="1"/>
      <c r="G1902" s="1"/>
      <c r="H1902" s="1"/>
      <c r="I1902" s="1"/>
      <c r="L1902" s="1"/>
      <c r="M1902" s="1"/>
      <c r="N1902" s="1"/>
      <c r="O1902" s="1"/>
      <c r="P1902" s="1"/>
      <c r="Q1902" s="1"/>
      <c r="R1902" s="1"/>
    </row>
    <row r="1903" spans="2:18" x14ac:dyDescent="0.25">
      <c r="B1903" s="1"/>
      <c r="D1903" s="1"/>
      <c r="E1903" s="1"/>
      <c r="G1903" s="1"/>
      <c r="H1903" s="1"/>
      <c r="I1903" s="1"/>
      <c r="L1903" s="1"/>
      <c r="M1903" s="1"/>
      <c r="N1903" s="1"/>
      <c r="O1903" s="1"/>
      <c r="P1903" s="1"/>
      <c r="Q1903" s="1"/>
      <c r="R1903" s="1"/>
    </row>
    <row r="1904" spans="2:18" x14ac:dyDescent="0.25">
      <c r="B1904" s="1"/>
      <c r="D1904" s="1"/>
      <c r="E1904" s="1"/>
      <c r="G1904" s="1"/>
      <c r="H1904" s="1"/>
      <c r="I1904" s="1"/>
      <c r="L1904" s="1"/>
      <c r="M1904" s="1"/>
      <c r="N1904" s="1"/>
      <c r="O1904" s="1"/>
      <c r="P1904" s="1"/>
      <c r="Q1904" s="1"/>
      <c r="R1904" s="1"/>
    </row>
    <row r="1905" spans="2:18" x14ac:dyDescent="0.25">
      <c r="B1905" s="1"/>
      <c r="D1905" s="1"/>
      <c r="E1905" s="1"/>
      <c r="G1905" s="1"/>
      <c r="H1905" s="1"/>
      <c r="I1905" s="1"/>
      <c r="L1905" s="1"/>
      <c r="M1905" s="1"/>
      <c r="N1905" s="1"/>
      <c r="O1905" s="1"/>
      <c r="P1905" s="1"/>
      <c r="Q1905" s="1"/>
      <c r="R1905" s="1"/>
    </row>
    <row r="1906" spans="2:18" x14ac:dyDescent="0.25">
      <c r="B1906" s="1"/>
      <c r="D1906" s="1"/>
      <c r="E1906" s="1"/>
      <c r="G1906" s="1"/>
      <c r="H1906" s="1"/>
      <c r="I1906" s="1"/>
      <c r="L1906" s="1"/>
      <c r="M1906" s="1"/>
      <c r="N1906" s="1"/>
      <c r="O1906" s="1"/>
      <c r="P1906" s="1"/>
      <c r="Q1906" s="1"/>
      <c r="R1906" s="1"/>
    </row>
    <row r="1907" spans="2:18" x14ac:dyDescent="0.25">
      <c r="B1907" s="1"/>
      <c r="D1907" s="1"/>
      <c r="E1907" s="1"/>
      <c r="G1907" s="1"/>
      <c r="H1907" s="1"/>
      <c r="I1907" s="1"/>
      <c r="L1907" s="1"/>
      <c r="M1907" s="1"/>
      <c r="N1907" s="1"/>
      <c r="O1907" s="1"/>
      <c r="P1907" s="1"/>
      <c r="Q1907" s="1"/>
      <c r="R1907" s="1"/>
    </row>
    <row r="1908" spans="2:18" x14ac:dyDescent="0.25">
      <c r="B1908" s="1"/>
      <c r="D1908" s="1"/>
      <c r="E1908" s="1"/>
      <c r="G1908" s="1"/>
      <c r="H1908" s="1"/>
      <c r="I1908" s="1"/>
      <c r="L1908" s="1"/>
      <c r="M1908" s="1"/>
      <c r="N1908" s="1"/>
      <c r="O1908" s="1"/>
      <c r="P1908" s="1"/>
      <c r="Q1908" s="1"/>
      <c r="R1908" s="1"/>
    </row>
    <row r="1909" spans="2:18" x14ac:dyDescent="0.25">
      <c r="B1909" s="1"/>
      <c r="D1909" s="1"/>
      <c r="E1909" s="1"/>
      <c r="G1909" s="1"/>
      <c r="H1909" s="1"/>
      <c r="I1909" s="1"/>
      <c r="L1909" s="1"/>
      <c r="M1909" s="1"/>
      <c r="N1909" s="1"/>
      <c r="O1909" s="1"/>
      <c r="P1909" s="1"/>
      <c r="Q1909" s="1"/>
      <c r="R1909" s="1"/>
    </row>
    <row r="1910" spans="2:18" x14ac:dyDescent="0.25">
      <c r="B1910" s="1"/>
      <c r="D1910" s="1"/>
      <c r="E1910" s="1"/>
      <c r="G1910" s="1"/>
      <c r="H1910" s="1"/>
      <c r="I1910" s="1"/>
      <c r="L1910" s="1"/>
      <c r="M1910" s="1"/>
      <c r="N1910" s="1"/>
      <c r="O1910" s="1"/>
      <c r="P1910" s="1"/>
      <c r="Q1910" s="1"/>
      <c r="R1910" s="1"/>
    </row>
    <row r="1911" spans="2:18" x14ac:dyDescent="0.25">
      <c r="B1911" s="1"/>
      <c r="D1911" s="1"/>
      <c r="E1911" s="1"/>
      <c r="G1911" s="1"/>
      <c r="H1911" s="1"/>
      <c r="I1911" s="1"/>
      <c r="L1911" s="1"/>
      <c r="M1911" s="1"/>
      <c r="N1911" s="1"/>
      <c r="O1911" s="1"/>
      <c r="P1911" s="1"/>
      <c r="Q1911" s="1"/>
      <c r="R1911" s="1"/>
    </row>
    <row r="1912" spans="2:18" x14ac:dyDescent="0.25">
      <c r="B1912" s="1"/>
      <c r="D1912" s="1"/>
      <c r="E1912" s="1"/>
      <c r="G1912" s="1"/>
      <c r="H1912" s="1"/>
      <c r="I1912" s="1"/>
      <c r="L1912" s="1"/>
      <c r="M1912" s="1"/>
      <c r="N1912" s="1"/>
      <c r="O1912" s="1"/>
      <c r="P1912" s="1"/>
      <c r="Q1912" s="1"/>
      <c r="R1912" s="1"/>
    </row>
    <row r="1913" spans="2:18" x14ac:dyDescent="0.25">
      <c r="B1913" s="1"/>
      <c r="D1913" s="1"/>
      <c r="E1913" s="1"/>
      <c r="G1913" s="1"/>
      <c r="H1913" s="1"/>
      <c r="I1913" s="1"/>
      <c r="L1913" s="1"/>
      <c r="M1913" s="1"/>
      <c r="N1913" s="1"/>
      <c r="O1913" s="1"/>
      <c r="P1913" s="1"/>
      <c r="Q1913" s="1"/>
      <c r="R1913" s="1"/>
    </row>
    <row r="1914" spans="2:18" x14ac:dyDescent="0.25">
      <c r="B1914" s="1"/>
      <c r="D1914" s="1"/>
      <c r="E1914" s="1"/>
      <c r="G1914" s="1"/>
      <c r="H1914" s="1"/>
      <c r="I1914" s="1"/>
      <c r="L1914" s="1"/>
      <c r="M1914" s="1"/>
      <c r="N1914" s="1"/>
      <c r="O1914" s="1"/>
      <c r="P1914" s="1"/>
      <c r="Q1914" s="1"/>
      <c r="R1914" s="1"/>
    </row>
    <row r="1915" spans="2:18" x14ac:dyDescent="0.25">
      <c r="B1915" s="1"/>
      <c r="D1915" s="1"/>
      <c r="E1915" s="1"/>
      <c r="G1915" s="1"/>
      <c r="H1915" s="1"/>
      <c r="I1915" s="1"/>
      <c r="L1915" s="1"/>
      <c r="M1915" s="1"/>
      <c r="N1915" s="1"/>
      <c r="O1915" s="1"/>
      <c r="P1915" s="1"/>
      <c r="Q1915" s="1"/>
      <c r="R1915" s="1"/>
    </row>
    <row r="1916" spans="2:18" x14ac:dyDescent="0.25">
      <c r="B1916" s="1"/>
      <c r="D1916" s="1"/>
      <c r="E1916" s="1"/>
      <c r="G1916" s="1"/>
      <c r="H1916" s="1"/>
      <c r="I1916" s="1"/>
      <c r="L1916" s="1"/>
      <c r="M1916" s="1"/>
      <c r="N1916" s="1"/>
      <c r="O1916" s="1"/>
      <c r="P1916" s="1"/>
      <c r="Q1916" s="1"/>
      <c r="R1916" s="1"/>
    </row>
    <row r="1917" spans="2:18" x14ac:dyDescent="0.25">
      <c r="B1917" s="1"/>
      <c r="D1917" s="1"/>
      <c r="E1917" s="1"/>
      <c r="G1917" s="1"/>
      <c r="H1917" s="1"/>
      <c r="I1917" s="1"/>
      <c r="L1917" s="1"/>
      <c r="M1917" s="1"/>
      <c r="N1917" s="1"/>
      <c r="O1917" s="1"/>
      <c r="P1917" s="1"/>
      <c r="Q1917" s="1"/>
      <c r="R1917" s="1"/>
    </row>
    <row r="1918" spans="2:18" x14ac:dyDescent="0.25">
      <c r="B1918" s="1"/>
      <c r="D1918" s="1"/>
      <c r="E1918" s="1"/>
      <c r="G1918" s="1"/>
      <c r="H1918" s="1"/>
      <c r="I1918" s="1"/>
      <c r="L1918" s="1"/>
      <c r="M1918" s="1"/>
      <c r="N1918" s="1"/>
      <c r="O1918" s="1"/>
      <c r="P1918" s="1"/>
      <c r="Q1918" s="1"/>
      <c r="R1918" s="1"/>
    </row>
    <row r="1919" spans="2:18" x14ac:dyDescent="0.25">
      <c r="B1919" s="1"/>
      <c r="D1919" s="1"/>
      <c r="E1919" s="1"/>
      <c r="G1919" s="1"/>
      <c r="H1919" s="1"/>
      <c r="I1919" s="1"/>
      <c r="L1919" s="1"/>
      <c r="M1919" s="1"/>
      <c r="N1919" s="1"/>
      <c r="O1919" s="1"/>
      <c r="P1919" s="1"/>
      <c r="Q1919" s="1"/>
      <c r="R1919" s="1"/>
    </row>
    <row r="1920" spans="2:18" x14ac:dyDescent="0.25">
      <c r="B1920" s="1"/>
      <c r="D1920" s="1"/>
      <c r="E1920" s="1"/>
      <c r="G1920" s="1"/>
      <c r="H1920" s="1"/>
      <c r="I1920" s="1"/>
      <c r="L1920" s="1"/>
      <c r="M1920" s="1"/>
      <c r="N1920" s="1"/>
      <c r="O1920" s="1"/>
      <c r="P1920" s="1"/>
      <c r="Q1920" s="1"/>
      <c r="R1920" s="1"/>
    </row>
    <row r="1921" spans="2:18" x14ac:dyDescent="0.25">
      <c r="B1921" s="1"/>
      <c r="D1921" s="1"/>
      <c r="E1921" s="1"/>
      <c r="G1921" s="1"/>
      <c r="H1921" s="1"/>
      <c r="I1921" s="1"/>
      <c r="L1921" s="1"/>
      <c r="M1921" s="1"/>
      <c r="N1921" s="1"/>
      <c r="O1921" s="1"/>
      <c r="P1921" s="1"/>
      <c r="Q1921" s="1"/>
      <c r="R1921" s="1"/>
    </row>
    <row r="1922" spans="2:18" x14ac:dyDescent="0.25">
      <c r="B1922" s="1"/>
      <c r="D1922" s="1"/>
      <c r="E1922" s="1"/>
      <c r="G1922" s="1"/>
      <c r="H1922" s="1"/>
      <c r="I1922" s="1"/>
      <c r="L1922" s="1"/>
      <c r="M1922" s="1"/>
      <c r="N1922" s="1"/>
      <c r="O1922" s="1"/>
      <c r="P1922" s="1"/>
      <c r="Q1922" s="1"/>
      <c r="R1922" s="1"/>
    </row>
    <row r="1923" spans="2:18" x14ac:dyDescent="0.25">
      <c r="B1923" s="1"/>
      <c r="D1923" s="1"/>
      <c r="E1923" s="1"/>
      <c r="G1923" s="1"/>
      <c r="H1923" s="1"/>
      <c r="I1923" s="1"/>
      <c r="L1923" s="1"/>
      <c r="M1923" s="1"/>
      <c r="N1923" s="1"/>
      <c r="O1923" s="1"/>
      <c r="P1923" s="1"/>
      <c r="Q1923" s="1"/>
      <c r="R1923" s="1"/>
    </row>
    <row r="1924" spans="2:18" x14ac:dyDescent="0.25">
      <c r="B1924" s="1"/>
      <c r="D1924" s="1"/>
      <c r="E1924" s="1"/>
      <c r="G1924" s="1"/>
      <c r="H1924" s="1"/>
      <c r="I1924" s="1"/>
      <c r="L1924" s="1"/>
      <c r="M1924" s="1"/>
      <c r="N1924" s="1"/>
      <c r="O1924" s="1"/>
      <c r="P1924" s="1"/>
      <c r="Q1924" s="1"/>
      <c r="R1924" s="1"/>
    </row>
    <row r="1925" spans="2:18" x14ac:dyDescent="0.25">
      <c r="B1925" s="1"/>
      <c r="D1925" s="1"/>
      <c r="E1925" s="1"/>
      <c r="G1925" s="1"/>
      <c r="H1925" s="1"/>
      <c r="I1925" s="1"/>
      <c r="L1925" s="1"/>
      <c r="M1925" s="1"/>
      <c r="N1925" s="1"/>
      <c r="O1925" s="1"/>
      <c r="P1925" s="1"/>
      <c r="Q1925" s="1"/>
      <c r="R1925" s="1"/>
    </row>
    <row r="1926" spans="2:18" x14ac:dyDescent="0.25">
      <c r="B1926" s="1"/>
      <c r="D1926" s="1"/>
      <c r="E1926" s="1"/>
      <c r="G1926" s="1"/>
      <c r="H1926" s="1"/>
      <c r="I1926" s="1"/>
      <c r="L1926" s="1"/>
      <c r="M1926" s="1"/>
      <c r="N1926" s="1"/>
      <c r="O1926" s="1"/>
      <c r="P1926" s="1"/>
      <c r="Q1926" s="1"/>
      <c r="R1926" s="1"/>
    </row>
    <row r="1927" spans="2:18" x14ac:dyDescent="0.25">
      <c r="B1927" s="1"/>
      <c r="D1927" s="1"/>
      <c r="E1927" s="1"/>
      <c r="G1927" s="1"/>
      <c r="H1927" s="1"/>
      <c r="I1927" s="1"/>
      <c r="L1927" s="1"/>
      <c r="M1927" s="1"/>
      <c r="N1927" s="1"/>
      <c r="O1927" s="1"/>
      <c r="P1927" s="1"/>
      <c r="Q1927" s="1"/>
      <c r="R1927" s="1"/>
    </row>
    <row r="1928" spans="2:18" x14ac:dyDescent="0.25">
      <c r="B1928" s="1"/>
      <c r="D1928" s="1"/>
      <c r="E1928" s="1"/>
      <c r="G1928" s="1"/>
      <c r="H1928" s="1"/>
      <c r="I1928" s="1"/>
      <c r="L1928" s="1"/>
      <c r="M1928" s="1"/>
      <c r="N1928" s="1"/>
      <c r="O1928" s="1"/>
      <c r="P1928" s="1"/>
      <c r="Q1928" s="1"/>
      <c r="R1928" s="1"/>
    </row>
    <row r="1929" spans="2:18" x14ac:dyDescent="0.25">
      <c r="B1929" s="1"/>
      <c r="D1929" s="1"/>
      <c r="E1929" s="1"/>
      <c r="G1929" s="1"/>
      <c r="H1929" s="1"/>
      <c r="I1929" s="1"/>
      <c r="L1929" s="1"/>
      <c r="M1929" s="1"/>
      <c r="N1929" s="1"/>
      <c r="O1929" s="1"/>
      <c r="P1929" s="1"/>
      <c r="Q1929" s="1"/>
      <c r="R1929" s="1"/>
    </row>
    <row r="1930" spans="2:18" x14ac:dyDescent="0.25">
      <c r="B1930" s="1"/>
      <c r="D1930" s="1"/>
      <c r="E1930" s="1"/>
      <c r="G1930" s="1"/>
      <c r="H1930" s="1"/>
      <c r="I1930" s="1"/>
      <c r="L1930" s="1"/>
      <c r="M1930" s="1"/>
      <c r="N1930" s="1"/>
      <c r="O1930" s="1"/>
      <c r="P1930" s="1"/>
      <c r="Q1930" s="1"/>
      <c r="R1930" s="1"/>
    </row>
    <row r="1931" spans="2:18" x14ac:dyDescent="0.25">
      <c r="B1931" s="1"/>
      <c r="D1931" s="1"/>
      <c r="E1931" s="1"/>
      <c r="G1931" s="1"/>
      <c r="H1931" s="1"/>
      <c r="I1931" s="1"/>
      <c r="L1931" s="1"/>
      <c r="M1931" s="1"/>
      <c r="N1931" s="1"/>
      <c r="O1931" s="1"/>
      <c r="P1931" s="1"/>
      <c r="Q1931" s="1"/>
      <c r="R1931" s="1"/>
    </row>
    <row r="1932" spans="2:18" x14ac:dyDescent="0.25">
      <c r="B1932" s="1"/>
      <c r="D1932" s="1"/>
      <c r="E1932" s="1"/>
      <c r="G1932" s="1"/>
      <c r="H1932" s="1"/>
      <c r="I1932" s="1"/>
      <c r="L1932" s="1"/>
      <c r="M1932" s="1"/>
      <c r="N1932" s="1"/>
      <c r="O1932" s="1"/>
      <c r="P1932" s="1"/>
      <c r="Q1932" s="1"/>
      <c r="R1932" s="1"/>
    </row>
    <row r="1933" spans="2:18" x14ac:dyDescent="0.25">
      <c r="B1933" s="1"/>
      <c r="D1933" s="1"/>
      <c r="E1933" s="1"/>
      <c r="G1933" s="1"/>
      <c r="H1933" s="1"/>
      <c r="I1933" s="1"/>
      <c r="L1933" s="1"/>
      <c r="M1933" s="1"/>
      <c r="N1933" s="1"/>
      <c r="O1933" s="1"/>
      <c r="P1933" s="1"/>
      <c r="Q1933" s="1"/>
      <c r="R1933" s="1"/>
    </row>
    <row r="1934" spans="2:18" x14ac:dyDescent="0.25">
      <c r="B1934" s="1"/>
      <c r="D1934" s="1"/>
      <c r="E1934" s="1"/>
      <c r="G1934" s="1"/>
      <c r="H1934" s="1"/>
      <c r="I1934" s="1"/>
      <c r="L1934" s="1"/>
      <c r="M1934" s="1"/>
      <c r="N1934" s="1"/>
      <c r="O1934" s="1"/>
      <c r="P1934" s="1"/>
      <c r="Q1934" s="1"/>
      <c r="R1934" s="1"/>
    </row>
    <row r="1935" spans="2:18" x14ac:dyDescent="0.25">
      <c r="B1935" s="1"/>
      <c r="D1935" s="1"/>
      <c r="E1935" s="1"/>
      <c r="G1935" s="1"/>
      <c r="H1935" s="1"/>
      <c r="I1935" s="1"/>
      <c r="L1935" s="1"/>
      <c r="M1935" s="1"/>
      <c r="N1935" s="1"/>
      <c r="O1935" s="1"/>
      <c r="P1935" s="1"/>
      <c r="Q1935" s="1"/>
      <c r="R1935" s="1"/>
    </row>
    <row r="1936" spans="2:18" x14ac:dyDescent="0.25">
      <c r="B1936" s="1"/>
      <c r="D1936" s="1"/>
      <c r="E1936" s="1"/>
      <c r="G1936" s="1"/>
      <c r="H1936" s="1"/>
      <c r="I1936" s="1"/>
      <c r="L1936" s="1"/>
      <c r="M1936" s="1"/>
      <c r="N1936" s="1"/>
      <c r="O1936" s="1"/>
      <c r="P1936" s="1"/>
      <c r="Q1936" s="1"/>
      <c r="R1936" s="1"/>
    </row>
    <row r="1937" spans="2:18" x14ac:dyDescent="0.25">
      <c r="B1937" s="1"/>
      <c r="D1937" s="1"/>
      <c r="E1937" s="1"/>
      <c r="G1937" s="1"/>
      <c r="H1937" s="1"/>
      <c r="I1937" s="1"/>
      <c r="L1937" s="1"/>
      <c r="M1937" s="1"/>
      <c r="N1937" s="1"/>
      <c r="O1937" s="1"/>
      <c r="P1937" s="1"/>
      <c r="Q1937" s="1"/>
      <c r="R1937" s="1"/>
    </row>
    <row r="1938" spans="2:18" x14ac:dyDescent="0.25">
      <c r="B1938" s="1"/>
      <c r="D1938" s="1"/>
      <c r="E1938" s="1"/>
      <c r="G1938" s="1"/>
      <c r="H1938" s="1"/>
      <c r="I1938" s="1"/>
      <c r="L1938" s="1"/>
      <c r="M1938" s="1"/>
      <c r="N1938" s="1"/>
      <c r="O1938" s="1"/>
      <c r="P1938" s="1"/>
      <c r="Q1938" s="1"/>
      <c r="R1938" s="1"/>
    </row>
    <row r="1939" spans="2:18" x14ac:dyDescent="0.25">
      <c r="B1939" s="1"/>
      <c r="D1939" s="1"/>
      <c r="E1939" s="1"/>
      <c r="G1939" s="1"/>
      <c r="H1939" s="1"/>
      <c r="I1939" s="1"/>
      <c r="L1939" s="1"/>
      <c r="M1939" s="1"/>
      <c r="N1939" s="1"/>
      <c r="O1939" s="1"/>
      <c r="P1939" s="1"/>
      <c r="Q1939" s="1"/>
      <c r="R1939" s="1"/>
    </row>
    <row r="1940" spans="2:18" x14ac:dyDescent="0.25">
      <c r="B1940" s="1"/>
      <c r="D1940" s="1"/>
      <c r="E1940" s="1"/>
      <c r="G1940" s="1"/>
      <c r="H1940" s="1"/>
      <c r="I1940" s="1"/>
      <c r="L1940" s="1"/>
      <c r="M1940" s="1"/>
      <c r="N1940" s="1"/>
      <c r="O1940" s="1"/>
      <c r="P1940" s="1"/>
      <c r="Q1940" s="1"/>
      <c r="R1940" s="1"/>
    </row>
    <row r="1941" spans="2:18" x14ac:dyDescent="0.25">
      <c r="B1941" s="1"/>
      <c r="D1941" s="1"/>
      <c r="E1941" s="1"/>
      <c r="G1941" s="1"/>
      <c r="H1941" s="1"/>
      <c r="I1941" s="1"/>
      <c r="L1941" s="1"/>
      <c r="M1941" s="1"/>
      <c r="N1941" s="1"/>
      <c r="O1941" s="1"/>
      <c r="P1941" s="1"/>
      <c r="Q1941" s="1"/>
      <c r="R1941" s="1"/>
    </row>
    <row r="1942" spans="2:18" x14ac:dyDescent="0.25">
      <c r="B1942" s="1"/>
      <c r="D1942" s="1"/>
      <c r="E1942" s="1"/>
      <c r="G1942" s="1"/>
      <c r="H1942" s="1"/>
      <c r="I1942" s="1"/>
      <c r="L1942" s="1"/>
      <c r="M1942" s="1"/>
      <c r="N1942" s="1"/>
      <c r="O1942" s="1"/>
      <c r="P1942" s="1"/>
      <c r="Q1942" s="1"/>
      <c r="R1942" s="1"/>
    </row>
    <row r="1943" spans="2:18" x14ac:dyDescent="0.25">
      <c r="B1943" s="1"/>
      <c r="D1943" s="1"/>
      <c r="E1943" s="1"/>
      <c r="G1943" s="1"/>
      <c r="H1943" s="1"/>
      <c r="I1943" s="1"/>
      <c r="L1943" s="1"/>
      <c r="M1943" s="1"/>
      <c r="N1943" s="1"/>
      <c r="O1943" s="1"/>
      <c r="P1943" s="1"/>
      <c r="Q1943" s="1"/>
      <c r="R1943" s="1"/>
    </row>
    <row r="1944" spans="2:18" x14ac:dyDescent="0.25">
      <c r="B1944" s="1"/>
      <c r="D1944" s="1"/>
      <c r="E1944" s="1"/>
      <c r="G1944" s="1"/>
      <c r="H1944" s="1"/>
      <c r="I1944" s="1"/>
      <c r="L1944" s="1"/>
      <c r="M1944" s="1"/>
      <c r="N1944" s="1"/>
      <c r="O1944" s="1"/>
      <c r="P1944" s="1"/>
      <c r="Q1944" s="1"/>
      <c r="R1944" s="1"/>
    </row>
    <row r="1945" spans="2:18" x14ac:dyDescent="0.25">
      <c r="B1945" s="1"/>
      <c r="D1945" s="1"/>
      <c r="E1945" s="1"/>
      <c r="G1945" s="1"/>
      <c r="H1945" s="1"/>
      <c r="I1945" s="1"/>
      <c r="L1945" s="1"/>
      <c r="M1945" s="1"/>
      <c r="N1945" s="1"/>
      <c r="O1945" s="1"/>
      <c r="P1945" s="1"/>
      <c r="Q1945" s="1"/>
      <c r="R1945" s="1"/>
    </row>
    <row r="1946" spans="2:18" x14ac:dyDescent="0.25">
      <c r="B1946" s="1"/>
      <c r="D1946" s="1"/>
      <c r="E1946" s="1"/>
      <c r="G1946" s="1"/>
      <c r="H1946" s="1"/>
      <c r="I1946" s="1"/>
      <c r="L1946" s="1"/>
      <c r="M1946" s="1"/>
      <c r="N1946" s="1"/>
      <c r="O1946" s="1"/>
      <c r="P1946" s="1"/>
      <c r="Q1946" s="1"/>
      <c r="R1946" s="1"/>
    </row>
    <row r="1947" spans="2:18" x14ac:dyDescent="0.25">
      <c r="B1947" s="1"/>
      <c r="D1947" s="1"/>
      <c r="E1947" s="1"/>
      <c r="G1947" s="1"/>
      <c r="H1947" s="1"/>
      <c r="I1947" s="1"/>
      <c r="L1947" s="1"/>
      <c r="M1947" s="1"/>
      <c r="N1947" s="1"/>
      <c r="O1947" s="1"/>
      <c r="P1947" s="1"/>
      <c r="Q1947" s="1"/>
      <c r="R1947" s="1"/>
    </row>
    <row r="1948" spans="2:18" x14ac:dyDescent="0.25">
      <c r="B1948" s="1"/>
      <c r="D1948" s="1"/>
      <c r="E1948" s="1"/>
      <c r="G1948" s="1"/>
      <c r="H1948" s="1"/>
      <c r="I1948" s="1"/>
      <c r="L1948" s="1"/>
      <c r="M1948" s="1"/>
      <c r="N1948" s="1"/>
      <c r="O1948" s="1"/>
      <c r="P1948" s="1"/>
      <c r="Q1948" s="1"/>
      <c r="R1948" s="1"/>
    </row>
    <row r="1949" spans="2:18" x14ac:dyDescent="0.25">
      <c r="B1949" s="1"/>
      <c r="D1949" s="1"/>
      <c r="E1949" s="1"/>
      <c r="G1949" s="1"/>
      <c r="H1949" s="1"/>
      <c r="I1949" s="1"/>
      <c r="L1949" s="1"/>
      <c r="M1949" s="1"/>
      <c r="N1949" s="1"/>
      <c r="O1949" s="1"/>
      <c r="P1949" s="1"/>
      <c r="Q1949" s="1"/>
      <c r="R1949" s="1"/>
    </row>
    <row r="1950" spans="2:18" x14ac:dyDescent="0.25">
      <c r="B1950" s="1"/>
      <c r="D1950" s="1"/>
      <c r="E1950" s="1"/>
      <c r="G1950" s="1"/>
      <c r="H1950" s="1"/>
      <c r="I1950" s="1"/>
      <c r="L1950" s="1"/>
      <c r="M1950" s="1"/>
      <c r="N1950" s="1"/>
      <c r="O1950" s="1"/>
      <c r="P1950" s="1"/>
      <c r="Q1950" s="1"/>
      <c r="R1950" s="1"/>
    </row>
    <row r="1951" spans="2:18" x14ac:dyDescent="0.25">
      <c r="B1951" s="1"/>
      <c r="D1951" s="1"/>
      <c r="E1951" s="1"/>
      <c r="G1951" s="1"/>
      <c r="H1951" s="1"/>
      <c r="I1951" s="1"/>
      <c r="L1951" s="1"/>
      <c r="M1951" s="1"/>
      <c r="N1951" s="1"/>
      <c r="O1951" s="1"/>
      <c r="P1951" s="1"/>
      <c r="Q1951" s="1"/>
      <c r="R1951" s="1"/>
    </row>
    <row r="1952" spans="2:18" x14ac:dyDescent="0.25">
      <c r="B1952" s="1"/>
      <c r="D1952" s="1"/>
      <c r="E1952" s="1"/>
      <c r="G1952" s="1"/>
      <c r="H1952" s="1"/>
      <c r="I1952" s="1"/>
      <c r="L1952" s="1"/>
      <c r="M1952" s="1"/>
      <c r="N1952" s="1"/>
      <c r="O1952" s="1"/>
      <c r="P1952" s="1"/>
      <c r="Q1952" s="1"/>
      <c r="R1952" s="1"/>
    </row>
    <row r="1953" spans="2:18" x14ac:dyDescent="0.25">
      <c r="B1953" s="1"/>
      <c r="D1953" s="1"/>
      <c r="E1953" s="1"/>
      <c r="G1953" s="1"/>
      <c r="H1953" s="1"/>
      <c r="I1953" s="1"/>
      <c r="L1953" s="1"/>
      <c r="M1953" s="1"/>
      <c r="N1953" s="1"/>
      <c r="O1953" s="1"/>
      <c r="P1953" s="1"/>
      <c r="Q1953" s="1"/>
      <c r="R1953" s="1"/>
    </row>
    <row r="1954" spans="2:18" x14ac:dyDescent="0.25">
      <c r="B1954" s="1"/>
      <c r="D1954" s="1"/>
      <c r="E1954" s="1"/>
      <c r="G1954" s="1"/>
      <c r="H1954" s="1"/>
      <c r="I1954" s="1"/>
      <c r="L1954" s="1"/>
      <c r="M1954" s="1"/>
      <c r="N1954" s="1"/>
      <c r="O1954" s="1"/>
      <c r="P1954" s="1"/>
      <c r="Q1954" s="1"/>
      <c r="R1954" s="1"/>
    </row>
    <row r="1955" spans="2:18" x14ac:dyDescent="0.25">
      <c r="B1955" s="1"/>
      <c r="D1955" s="1"/>
      <c r="E1955" s="1"/>
      <c r="G1955" s="1"/>
      <c r="H1955" s="1"/>
      <c r="I1955" s="1"/>
      <c r="L1955" s="1"/>
      <c r="M1955" s="1"/>
      <c r="N1955" s="1"/>
      <c r="O1955" s="1"/>
      <c r="P1955" s="1"/>
      <c r="Q1955" s="1"/>
      <c r="R1955" s="1"/>
    </row>
    <row r="1956" spans="2:18" x14ac:dyDescent="0.25">
      <c r="B1956" s="1"/>
      <c r="D1956" s="1"/>
      <c r="E1956" s="1"/>
      <c r="G1956" s="1"/>
      <c r="H1956" s="1"/>
      <c r="I1956" s="1"/>
      <c r="L1956" s="1"/>
      <c r="M1956" s="1"/>
      <c r="N1956" s="1"/>
      <c r="O1956" s="1"/>
      <c r="P1956" s="1"/>
      <c r="Q1956" s="1"/>
      <c r="R1956" s="1"/>
    </row>
    <row r="1957" spans="2:18" x14ac:dyDescent="0.25">
      <c r="B1957" s="1"/>
      <c r="D1957" s="1"/>
      <c r="E1957" s="1"/>
      <c r="G1957" s="1"/>
      <c r="H1957" s="1"/>
      <c r="I1957" s="1"/>
      <c r="L1957" s="1"/>
      <c r="M1957" s="1"/>
      <c r="N1957" s="1"/>
      <c r="O1957" s="1"/>
      <c r="P1957" s="1"/>
      <c r="Q1957" s="1"/>
      <c r="R1957" s="1"/>
    </row>
    <row r="1958" spans="2:18" x14ac:dyDescent="0.25">
      <c r="B1958" s="1"/>
      <c r="D1958" s="1"/>
      <c r="E1958" s="1"/>
      <c r="G1958" s="1"/>
      <c r="H1958" s="1"/>
      <c r="I1958" s="1"/>
      <c r="L1958" s="1"/>
      <c r="M1958" s="1"/>
      <c r="N1958" s="1"/>
      <c r="O1958" s="1"/>
      <c r="P1958" s="1"/>
      <c r="Q1958" s="1"/>
      <c r="R1958" s="1"/>
    </row>
    <row r="1959" spans="2:18" x14ac:dyDescent="0.25">
      <c r="B1959" s="1"/>
      <c r="D1959" s="1"/>
      <c r="E1959" s="1"/>
      <c r="G1959" s="1"/>
      <c r="H1959" s="1"/>
      <c r="I1959" s="1"/>
      <c r="L1959" s="1"/>
      <c r="M1959" s="1"/>
      <c r="N1959" s="1"/>
      <c r="O1959" s="1"/>
      <c r="P1959" s="1"/>
      <c r="Q1959" s="1"/>
      <c r="R1959" s="1"/>
    </row>
    <row r="1960" spans="2:18" x14ac:dyDescent="0.25">
      <c r="B1960" s="1"/>
      <c r="D1960" s="1"/>
      <c r="E1960" s="1"/>
      <c r="G1960" s="1"/>
      <c r="H1960" s="1"/>
      <c r="I1960" s="1"/>
      <c r="L1960" s="1"/>
      <c r="M1960" s="1"/>
      <c r="N1960" s="1"/>
      <c r="O1960" s="1"/>
      <c r="P1960" s="1"/>
      <c r="Q1960" s="1"/>
      <c r="R1960" s="1"/>
    </row>
    <row r="1961" spans="2:18" x14ac:dyDescent="0.25">
      <c r="B1961" s="1"/>
      <c r="D1961" s="1"/>
      <c r="E1961" s="1"/>
      <c r="G1961" s="1"/>
      <c r="H1961" s="1"/>
      <c r="I1961" s="1"/>
      <c r="L1961" s="1"/>
      <c r="M1961" s="1"/>
      <c r="N1961" s="1"/>
      <c r="O1961" s="1"/>
      <c r="P1961" s="1"/>
      <c r="Q1961" s="1"/>
      <c r="R1961" s="1"/>
    </row>
    <row r="1962" spans="2:18" x14ac:dyDescent="0.25">
      <c r="B1962" s="1"/>
      <c r="D1962" s="1"/>
      <c r="E1962" s="1"/>
      <c r="G1962" s="1"/>
      <c r="H1962" s="1"/>
      <c r="I1962" s="1"/>
      <c r="L1962" s="1"/>
      <c r="M1962" s="1"/>
      <c r="N1962" s="1"/>
      <c r="O1962" s="1"/>
      <c r="P1962" s="1"/>
      <c r="Q1962" s="1"/>
      <c r="R1962" s="1"/>
    </row>
    <row r="1963" spans="2:18" x14ac:dyDescent="0.25">
      <c r="B1963" s="1"/>
      <c r="D1963" s="1"/>
      <c r="E1963" s="1"/>
      <c r="G1963" s="1"/>
      <c r="H1963" s="1"/>
      <c r="I1963" s="1"/>
      <c r="L1963" s="1"/>
      <c r="M1963" s="1"/>
      <c r="N1963" s="1"/>
      <c r="O1963" s="1"/>
      <c r="P1963" s="1"/>
      <c r="Q1963" s="1"/>
      <c r="R1963" s="1"/>
    </row>
    <row r="1964" spans="2:18" x14ac:dyDescent="0.25">
      <c r="B1964" s="1"/>
      <c r="D1964" s="1"/>
      <c r="E1964" s="1"/>
      <c r="G1964" s="1"/>
      <c r="H1964" s="1"/>
      <c r="I1964" s="1"/>
      <c r="L1964" s="1"/>
      <c r="M1964" s="1"/>
      <c r="N1964" s="1"/>
      <c r="O1964" s="1"/>
      <c r="P1964" s="1"/>
      <c r="Q1964" s="1"/>
      <c r="R1964" s="1"/>
    </row>
    <row r="1965" spans="2:18" x14ac:dyDescent="0.25">
      <c r="B1965" s="1"/>
      <c r="D1965" s="1"/>
      <c r="E1965" s="1"/>
      <c r="G1965" s="1"/>
      <c r="H1965" s="1"/>
      <c r="I1965" s="1"/>
      <c r="L1965" s="1"/>
      <c r="M1965" s="1"/>
      <c r="N1965" s="1"/>
      <c r="O1965" s="1"/>
      <c r="P1965" s="1"/>
      <c r="Q1965" s="1"/>
      <c r="R1965" s="1"/>
    </row>
    <row r="1966" spans="2:18" x14ac:dyDescent="0.25">
      <c r="B1966" s="1"/>
      <c r="D1966" s="1"/>
      <c r="E1966" s="1"/>
      <c r="G1966" s="1"/>
      <c r="H1966" s="1"/>
      <c r="I1966" s="1"/>
      <c r="L1966" s="1"/>
      <c r="M1966" s="1"/>
      <c r="N1966" s="1"/>
      <c r="O1966" s="1"/>
      <c r="P1966" s="1"/>
      <c r="Q1966" s="1"/>
      <c r="R1966" s="1"/>
    </row>
    <row r="1967" spans="2:18" x14ac:dyDescent="0.25">
      <c r="B1967" s="1"/>
      <c r="D1967" s="1"/>
      <c r="E1967" s="1"/>
      <c r="G1967" s="1"/>
      <c r="H1967" s="1"/>
      <c r="I1967" s="1"/>
      <c r="L1967" s="1"/>
      <c r="M1967" s="1"/>
      <c r="N1967" s="1"/>
      <c r="O1967" s="1"/>
      <c r="P1967" s="1"/>
      <c r="Q1967" s="1"/>
      <c r="R1967" s="1"/>
    </row>
    <row r="1968" spans="2:18" x14ac:dyDescent="0.25">
      <c r="B1968" s="1"/>
      <c r="D1968" s="1"/>
      <c r="E1968" s="1"/>
      <c r="G1968" s="1"/>
      <c r="H1968" s="1"/>
      <c r="I1968" s="1"/>
      <c r="L1968" s="1"/>
      <c r="M1968" s="1"/>
      <c r="N1968" s="1"/>
      <c r="O1968" s="1"/>
      <c r="P1968" s="1"/>
      <c r="Q1968" s="1"/>
      <c r="R1968" s="1"/>
    </row>
    <row r="1969" spans="2:18" x14ac:dyDescent="0.25">
      <c r="B1969" s="1"/>
      <c r="D1969" s="1"/>
      <c r="E1969" s="1"/>
      <c r="G1969" s="1"/>
      <c r="H1969" s="1"/>
      <c r="I1969" s="1"/>
      <c r="L1969" s="1"/>
      <c r="M1969" s="1"/>
      <c r="N1969" s="1"/>
      <c r="O1969" s="1"/>
      <c r="P1969" s="1"/>
      <c r="Q1969" s="1"/>
      <c r="R1969" s="1"/>
    </row>
    <row r="1970" spans="2:18" x14ac:dyDescent="0.25">
      <c r="B1970" s="1"/>
      <c r="D1970" s="1"/>
      <c r="E1970" s="1"/>
      <c r="G1970" s="1"/>
      <c r="H1970" s="1"/>
      <c r="I1970" s="1"/>
      <c r="L1970" s="1"/>
      <c r="M1970" s="1"/>
      <c r="N1970" s="1"/>
      <c r="O1970" s="1"/>
      <c r="P1970" s="1"/>
      <c r="Q1970" s="1"/>
      <c r="R1970" s="1"/>
    </row>
    <row r="1971" spans="2:18" x14ac:dyDescent="0.25">
      <c r="B1971" s="1"/>
      <c r="D1971" s="1"/>
      <c r="E1971" s="1"/>
      <c r="G1971" s="1"/>
      <c r="H1971" s="1"/>
      <c r="I1971" s="1"/>
      <c r="L1971" s="1"/>
      <c r="M1971" s="1"/>
      <c r="N1971" s="1"/>
      <c r="O1971" s="1"/>
      <c r="P1971" s="1"/>
      <c r="Q1971" s="1"/>
      <c r="R1971" s="1"/>
    </row>
    <row r="1972" spans="2:18" x14ac:dyDescent="0.25">
      <c r="B1972" s="1"/>
      <c r="D1972" s="1"/>
      <c r="E1972" s="1"/>
      <c r="G1972" s="1"/>
      <c r="H1972" s="1"/>
      <c r="I1972" s="1"/>
      <c r="L1972" s="1"/>
      <c r="M1972" s="1"/>
      <c r="N1972" s="1"/>
      <c r="O1972" s="1"/>
      <c r="P1972" s="1"/>
      <c r="Q1972" s="1"/>
      <c r="R1972" s="1"/>
    </row>
    <row r="1973" spans="2:18" x14ac:dyDescent="0.25">
      <c r="B1973" s="1"/>
      <c r="D1973" s="1"/>
      <c r="E1973" s="1"/>
      <c r="G1973" s="1"/>
      <c r="H1973" s="1"/>
      <c r="I1973" s="1"/>
      <c r="L1973" s="1"/>
      <c r="M1973" s="1"/>
      <c r="N1973" s="1"/>
      <c r="O1973" s="1"/>
      <c r="P1973" s="1"/>
      <c r="Q1973" s="1"/>
      <c r="R1973" s="1"/>
    </row>
    <row r="1974" spans="2:18" x14ac:dyDescent="0.25">
      <c r="B1974" s="1"/>
      <c r="D1974" s="1"/>
      <c r="E1974" s="1"/>
      <c r="G1974" s="1"/>
      <c r="H1974" s="1"/>
      <c r="I1974" s="1"/>
      <c r="L1974" s="1"/>
      <c r="M1974" s="1"/>
      <c r="N1974" s="1"/>
      <c r="O1974" s="1"/>
      <c r="P1974" s="1"/>
      <c r="Q1974" s="1"/>
      <c r="R1974" s="1"/>
    </row>
    <row r="1975" spans="2:18" x14ac:dyDescent="0.25">
      <c r="B1975" s="1"/>
      <c r="D1975" s="1"/>
      <c r="E1975" s="1"/>
      <c r="G1975" s="1"/>
      <c r="H1975" s="1"/>
      <c r="I1975" s="1"/>
      <c r="L1975" s="1"/>
      <c r="M1975" s="1"/>
      <c r="N1975" s="1"/>
      <c r="O1975" s="1"/>
      <c r="P1975" s="1"/>
      <c r="Q1975" s="1"/>
      <c r="R1975" s="1"/>
    </row>
    <row r="1976" spans="2:18" x14ac:dyDescent="0.25">
      <c r="B1976" s="1"/>
      <c r="D1976" s="1"/>
      <c r="E1976" s="1"/>
      <c r="G1976" s="1"/>
      <c r="H1976" s="1"/>
      <c r="I1976" s="1"/>
      <c r="L1976" s="1"/>
      <c r="M1976" s="1"/>
      <c r="N1976" s="1"/>
      <c r="O1976" s="1"/>
      <c r="P1976" s="1"/>
      <c r="Q1976" s="1"/>
      <c r="R1976" s="1"/>
    </row>
    <row r="1977" spans="2:18" x14ac:dyDescent="0.25">
      <c r="B1977" s="1"/>
      <c r="D1977" s="1"/>
      <c r="E1977" s="1"/>
      <c r="G1977" s="1"/>
      <c r="H1977" s="1"/>
      <c r="I1977" s="1"/>
      <c r="L1977" s="1"/>
      <c r="M1977" s="1"/>
      <c r="N1977" s="1"/>
      <c r="O1977" s="1"/>
      <c r="P1977" s="1"/>
      <c r="Q1977" s="1"/>
      <c r="R1977" s="1"/>
    </row>
    <row r="1978" spans="2:18" x14ac:dyDescent="0.25">
      <c r="B1978" s="1"/>
      <c r="D1978" s="1"/>
      <c r="E1978" s="1"/>
      <c r="G1978" s="1"/>
      <c r="H1978" s="1"/>
      <c r="I1978" s="1"/>
      <c r="L1978" s="1"/>
      <c r="M1978" s="1"/>
      <c r="N1978" s="1"/>
      <c r="O1978" s="1"/>
      <c r="P1978" s="1"/>
      <c r="Q1978" s="1"/>
      <c r="R1978" s="1"/>
    </row>
    <row r="1979" spans="2:18" x14ac:dyDescent="0.25">
      <c r="B1979" s="1"/>
      <c r="D1979" s="1"/>
      <c r="E1979" s="1"/>
      <c r="G1979" s="1"/>
      <c r="H1979" s="1"/>
      <c r="I1979" s="1"/>
      <c r="L1979" s="1"/>
      <c r="M1979" s="1"/>
      <c r="N1979" s="1"/>
      <c r="O1979" s="1"/>
      <c r="P1979" s="1"/>
      <c r="Q1979" s="1"/>
      <c r="R1979" s="1"/>
    </row>
    <row r="1980" spans="2:18" x14ac:dyDescent="0.25">
      <c r="B1980" s="1"/>
      <c r="D1980" s="1"/>
      <c r="E1980" s="1"/>
      <c r="G1980" s="1"/>
      <c r="H1980" s="1"/>
      <c r="I1980" s="1"/>
      <c r="L1980" s="1"/>
      <c r="M1980" s="1"/>
      <c r="N1980" s="1"/>
      <c r="O1980" s="1"/>
      <c r="P1980" s="1"/>
      <c r="Q1980" s="1"/>
      <c r="R1980" s="1"/>
    </row>
    <row r="1981" spans="2:18" x14ac:dyDescent="0.25">
      <c r="B1981" s="1"/>
      <c r="D1981" s="1"/>
      <c r="E1981" s="1"/>
      <c r="G1981" s="1"/>
      <c r="H1981" s="1"/>
      <c r="I1981" s="1"/>
      <c r="L1981" s="1"/>
      <c r="M1981" s="1"/>
      <c r="N1981" s="1"/>
      <c r="O1981" s="1"/>
      <c r="P1981" s="1"/>
      <c r="Q1981" s="1"/>
      <c r="R1981" s="1"/>
    </row>
    <row r="1982" spans="2:18" x14ac:dyDescent="0.25">
      <c r="B1982" s="1"/>
      <c r="D1982" s="1"/>
      <c r="E1982" s="1"/>
      <c r="G1982" s="1"/>
      <c r="H1982" s="1"/>
      <c r="I1982" s="1"/>
      <c r="L1982" s="1"/>
      <c r="M1982" s="1"/>
      <c r="N1982" s="1"/>
      <c r="O1982" s="1"/>
      <c r="P1982" s="1"/>
      <c r="Q1982" s="1"/>
      <c r="R1982" s="1"/>
    </row>
    <row r="1983" spans="2:18" x14ac:dyDescent="0.25">
      <c r="B1983" s="1"/>
      <c r="D1983" s="1"/>
      <c r="E1983" s="1"/>
      <c r="G1983" s="1"/>
      <c r="H1983" s="1"/>
      <c r="I1983" s="1"/>
      <c r="L1983" s="1"/>
      <c r="M1983" s="1"/>
      <c r="N1983" s="1"/>
      <c r="O1983" s="1"/>
      <c r="P1983" s="1"/>
      <c r="Q1983" s="1"/>
      <c r="R1983" s="1"/>
    </row>
    <row r="1984" spans="2:18" x14ac:dyDescent="0.25">
      <c r="B1984" s="1"/>
      <c r="D1984" s="1"/>
      <c r="E1984" s="1"/>
      <c r="G1984" s="1"/>
      <c r="H1984" s="1"/>
      <c r="I1984" s="1"/>
      <c r="L1984" s="1"/>
      <c r="M1984" s="1"/>
      <c r="N1984" s="1"/>
      <c r="O1984" s="1"/>
      <c r="P1984" s="1"/>
      <c r="Q1984" s="1"/>
      <c r="R1984" s="1"/>
    </row>
    <row r="1985" spans="2:18" x14ac:dyDescent="0.25">
      <c r="B1985" s="1"/>
      <c r="D1985" s="1"/>
      <c r="E1985" s="1"/>
      <c r="G1985" s="1"/>
      <c r="H1985" s="1"/>
      <c r="I1985" s="1"/>
      <c r="L1985" s="1"/>
      <c r="M1985" s="1"/>
      <c r="N1985" s="1"/>
      <c r="O1985" s="1"/>
      <c r="P1985" s="1"/>
      <c r="Q1985" s="1"/>
      <c r="R1985" s="1"/>
    </row>
    <row r="1986" spans="2:18" x14ac:dyDescent="0.25">
      <c r="B1986" s="1"/>
      <c r="D1986" s="1"/>
      <c r="E1986" s="1"/>
      <c r="G1986" s="1"/>
      <c r="H1986" s="1"/>
      <c r="I1986" s="1"/>
      <c r="L1986" s="1"/>
      <c r="M1986" s="1"/>
      <c r="N1986" s="1"/>
      <c r="O1986" s="1"/>
      <c r="P1986" s="1"/>
      <c r="Q1986" s="1"/>
      <c r="R1986" s="1"/>
    </row>
    <row r="1987" spans="2:18" x14ac:dyDescent="0.25">
      <c r="B1987" s="1"/>
      <c r="D1987" s="1"/>
      <c r="E1987" s="1"/>
      <c r="G1987" s="1"/>
      <c r="H1987" s="1"/>
      <c r="I1987" s="1"/>
      <c r="L1987" s="1"/>
      <c r="M1987" s="1"/>
      <c r="N1987" s="1"/>
      <c r="O1987" s="1"/>
      <c r="P1987" s="1"/>
      <c r="Q1987" s="1"/>
      <c r="R1987" s="1"/>
    </row>
    <row r="1988" spans="2:18" x14ac:dyDescent="0.25">
      <c r="B1988" s="1"/>
      <c r="D1988" s="1"/>
      <c r="E1988" s="1"/>
      <c r="G1988" s="1"/>
      <c r="H1988" s="1"/>
      <c r="I1988" s="1"/>
      <c r="L1988" s="1"/>
      <c r="M1988" s="1"/>
      <c r="N1988" s="1"/>
      <c r="O1988" s="1"/>
      <c r="P1988" s="1"/>
      <c r="Q1988" s="1"/>
      <c r="R1988" s="1"/>
    </row>
    <row r="1989" spans="2:18" x14ac:dyDescent="0.25">
      <c r="B1989" s="1"/>
      <c r="D1989" s="1"/>
      <c r="E1989" s="1"/>
      <c r="G1989" s="1"/>
      <c r="H1989" s="1"/>
      <c r="I1989" s="1"/>
      <c r="L1989" s="1"/>
      <c r="M1989" s="1"/>
      <c r="N1989" s="1"/>
      <c r="O1989" s="1"/>
      <c r="P1989" s="1"/>
      <c r="Q1989" s="1"/>
      <c r="R1989" s="1"/>
    </row>
    <row r="1990" spans="2:18" x14ac:dyDescent="0.25">
      <c r="B1990" s="1"/>
      <c r="D1990" s="1"/>
      <c r="E1990" s="1"/>
      <c r="G1990" s="1"/>
      <c r="H1990" s="1"/>
      <c r="I1990" s="1"/>
      <c r="L1990" s="1"/>
      <c r="M1990" s="1"/>
      <c r="N1990" s="1"/>
      <c r="O1990" s="1"/>
      <c r="P1990" s="1"/>
      <c r="Q1990" s="1"/>
      <c r="R1990" s="1"/>
    </row>
    <row r="1991" spans="2:18" x14ac:dyDescent="0.25">
      <c r="B1991" s="1"/>
      <c r="D1991" s="1"/>
      <c r="E1991" s="1"/>
      <c r="G1991" s="1"/>
      <c r="H1991" s="1"/>
      <c r="I1991" s="1"/>
      <c r="L1991" s="1"/>
      <c r="M1991" s="1"/>
      <c r="N1991" s="1"/>
      <c r="O1991" s="1"/>
      <c r="P1991" s="1"/>
      <c r="Q1991" s="1"/>
      <c r="R1991" s="1"/>
    </row>
    <row r="1992" spans="2:18" x14ac:dyDescent="0.25">
      <c r="B1992" s="1"/>
      <c r="D1992" s="1"/>
      <c r="E1992" s="1"/>
      <c r="G1992" s="1"/>
      <c r="H1992" s="1"/>
      <c r="I1992" s="1"/>
      <c r="L1992" s="1"/>
      <c r="M1992" s="1"/>
      <c r="N1992" s="1"/>
      <c r="O1992" s="1"/>
      <c r="P1992" s="1"/>
      <c r="Q1992" s="1"/>
      <c r="R1992" s="1"/>
    </row>
    <row r="1993" spans="2:18" x14ac:dyDescent="0.25">
      <c r="B1993" s="1"/>
      <c r="D1993" s="1"/>
      <c r="E1993" s="1"/>
      <c r="G1993" s="1"/>
      <c r="H1993" s="1"/>
      <c r="I1993" s="1"/>
      <c r="L1993" s="1"/>
      <c r="M1993" s="1"/>
      <c r="N1993" s="1"/>
      <c r="O1993" s="1"/>
      <c r="P1993" s="1"/>
      <c r="Q1993" s="1"/>
      <c r="R1993" s="1"/>
    </row>
    <row r="1994" spans="2:18" x14ac:dyDescent="0.25">
      <c r="B1994" s="1"/>
      <c r="D1994" s="1"/>
      <c r="E1994" s="1"/>
      <c r="G1994" s="1"/>
      <c r="H1994" s="1"/>
      <c r="I1994" s="1"/>
      <c r="L1994" s="1"/>
      <c r="M1994" s="1"/>
      <c r="N1994" s="1"/>
      <c r="O1994" s="1"/>
      <c r="P1994" s="1"/>
      <c r="Q1994" s="1"/>
      <c r="R1994" s="1"/>
    </row>
    <row r="1995" spans="2:18" x14ac:dyDescent="0.25">
      <c r="B1995" s="1"/>
      <c r="D1995" s="1"/>
      <c r="E1995" s="1"/>
      <c r="G1995" s="1"/>
      <c r="H1995" s="1"/>
      <c r="I1995" s="1"/>
      <c r="L1995" s="1"/>
      <c r="M1995" s="1"/>
      <c r="N1995" s="1"/>
      <c r="O1995" s="1"/>
      <c r="P1995" s="1"/>
      <c r="Q1995" s="1"/>
      <c r="R1995" s="1"/>
    </row>
    <row r="1996" spans="2:18" x14ac:dyDescent="0.25">
      <c r="B1996" s="1"/>
      <c r="D1996" s="1"/>
      <c r="E1996" s="1"/>
      <c r="G1996" s="1"/>
      <c r="H1996" s="1"/>
      <c r="I1996" s="1"/>
      <c r="L1996" s="1"/>
      <c r="M1996" s="1"/>
      <c r="N1996" s="1"/>
      <c r="O1996" s="1"/>
      <c r="P1996" s="1"/>
      <c r="Q1996" s="1"/>
      <c r="R1996" s="1"/>
    </row>
    <row r="1997" spans="2:18" x14ac:dyDescent="0.25">
      <c r="B1997" s="1"/>
      <c r="D1997" s="1"/>
      <c r="E1997" s="1"/>
      <c r="G1997" s="1"/>
      <c r="H1997" s="1"/>
      <c r="I1997" s="1"/>
      <c r="L1997" s="1"/>
      <c r="M1997" s="1"/>
      <c r="N1997" s="1"/>
      <c r="O1997" s="1"/>
      <c r="P1997" s="1"/>
      <c r="Q1997" s="1"/>
      <c r="R1997" s="1"/>
    </row>
    <row r="1998" spans="2:18" x14ac:dyDescent="0.25">
      <c r="B1998" s="1"/>
      <c r="D1998" s="1"/>
      <c r="E1998" s="1"/>
      <c r="G1998" s="1"/>
      <c r="H1998" s="1"/>
      <c r="I1998" s="1"/>
      <c r="L1998" s="1"/>
      <c r="M1998" s="1"/>
      <c r="N1998" s="1"/>
      <c r="O1998" s="1"/>
      <c r="P1998" s="1"/>
      <c r="Q1998" s="1"/>
      <c r="R1998" s="1"/>
    </row>
    <row r="1999" spans="2:18" x14ac:dyDescent="0.25">
      <c r="B1999" s="1"/>
      <c r="D1999" s="1"/>
      <c r="E1999" s="1"/>
      <c r="G1999" s="1"/>
      <c r="H1999" s="1"/>
      <c r="I1999" s="1"/>
      <c r="L1999" s="1"/>
      <c r="M1999" s="1"/>
      <c r="N1999" s="1"/>
      <c r="O1999" s="1"/>
      <c r="P1999" s="1"/>
      <c r="Q1999" s="1"/>
      <c r="R1999" s="1"/>
    </row>
    <row r="2000" spans="2:18" x14ac:dyDescent="0.25">
      <c r="B2000" s="1"/>
      <c r="D2000" s="1"/>
      <c r="E2000" s="1"/>
      <c r="G2000" s="1"/>
      <c r="H2000" s="1"/>
      <c r="I2000" s="1"/>
      <c r="L2000" s="1"/>
      <c r="M2000" s="1"/>
      <c r="N2000" s="1"/>
      <c r="O2000" s="1"/>
      <c r="P2000" s="1"/>
      <c r="Q2000" s="1"/>
      <c r="R2000" s="1"/>
    </row>
    <row r="2001" spans="2:18" x14ac:dyDescent="0.25">
      <c r="B2001" s="1"/>
      <c r="D2001" s="1"/>
      <c r="E2001" s="1"/>
      <c r="G2001" s="1"/>
      <c r="H2001" s="1"/>
      <c r="I2001" s="1"/>
      <c r="L2001" s="1"/>
      <c r="M2001" s="1"/>
      <c r="N2001" s="1"/>
      <c r="O2001" s="1"/>
      <c r="P2001" s="1"/>
      <c r="Q2001" s="1"/>
      <c r="R2001" s="1"/>
    </row>
    <row r="2002" spans="2:18" x14ac:dyDescent="0.25">
      <c r="B2002" s="1"/>
      <c r="D2002" s="1"/>
      <c r="E2002" s="1"/>
      <c r="G2002" s="1"/>
      <c r="H2002" s="1"/>
      <c r="I2002" s="1"/>
      <c r="L2002" s="1"/>
      <c r="M2002" s="1"/>
      <c r="N2002" s="1"/>
      <c r="O2002" s="1"/>
      <c r="P2002" s="1"/>
      <c r="Q2002" s="1"/>
      <c r="R2002" s="1"/>
    </row>
    <row r="2003" spans="2:18" x14ac:dyDescent="0.25">
      <c r="B2003" s="1"/>
      <c r="D2003" s="1"/>
      <c r="E2003" s="1"/>
      <c r="G2003" s="1"/>
      <c r="H2003" s="1"/>
      <c r="I2003" s="1"/>
      <c r="L2003" s="1"/>
      <c r="M2003" s="1"/>
      <c r="N2003" s="1"/>
      <c r="O2003" s="1"/>
      <c r="P2003" s="1"/>
      <c r="Q2003" s="1"/>
      <c r="R2003" s="1"/>
    </row>
    <row r="2004" spans="2:18" x14ac:dyDescent="0.25">
      <c r="B2004" s="1"/>
      <c r="D2004" s="1"/>
      <c r="E2004" s="1"/>
      <c r="G2004" s="1"/>
      <c r="H2004" s="1"/>
      <c r="I2004" s="1"/>
      <c r="L2004" s="1"/>
      <c r="M2004" s="1"/>
      <c r="N2004" s="1"/>
      <c r="O2004" s="1"/>
      <c r="P2004" s="1"/>
      <c r="Q2004" s="1"/>
      <c r="R2004" s="1"/>
    </row>
    <row r="2005" spans="2:18" x14ac:dyDescent="0.25">
      <c r="B2005" s="1"/>
      <c r="D2005" s="1"/>
      <c r="E2005" s="1"/>
      <c r="G2005" s="1"/>
      <c r="H2005" s="1"/>
      <c r="I2005" s="1"/>
      <c r="L2005" s="1"/>
      <c r="M2005" s="1"/>
      <c r="N2005" s="1"/>
      <c r="O2005" s="1"/>
      <c r="P2005" s="1"/>
      <c r="Q2005" s="1"/>
      <c r="R2005" s="1"/>
    </row>
    <row r="2006" spans="2:18" x14ac:dyDescent="0.25">
      <c r="B2006" s="1"/>
      <c r="D2006" s="1"/>
      <c r="E2006" s="1"/>
      <c r="G2006" s="1"/>
      <c r="H2006" s="1"/>
      <c r="I2006" s="1"/>
      <c r="L2006" s="1"/>
      <c r="M2006" s="1"/>
      <c r="N2006" s="1"/>
      <c r="O2006" s="1"/>
      <c r="P2006" s="1"/>
      <c r="Q2006" s="1"/>
      <c r="R2006" s="1"/>
    </row>
    <row r="2007" spans="2:18" x14ac:dyDescent="0.25">
      <c r="B2007" s="1"/>
      <c r="D2007" s="1"/>
      <c r="E2007" s="1"/>
      <c r="G2007" s="1"/>
      <c r="H2007" s="1"/>
      <c r="I2007" s="1"/>
      <c r="L2007" s="1"/>
      <c r="M2007" s="1"/>
      <c r="N2007" s="1"/>
      <c r="O2007" s="1"/>
      <c r="P2007" s="1"/>
      <c r="Q2007" s="1"/>
      <c r="R2007" s="1"/>
    </row>
    <row r="2008" spans="2:18" x14ac:dyDescent="0.25">
      <c r="B2008" s="1"/>
      <c r="D2008" s="1"/>
      <c r="E2008" s="1"/>
      <c r="G2008" s="1"/>
      <c r="H2008" s="1"/>
      <c r="I2008" s="1"/>
      <c r="L2008" s="1"/>
      <c r="M2008" s="1"/>
      <c r="N2008" s="1"/>
      <c r="O2008" s="1"/>
      <c r="P2008" s="1"/>
      <c r="Q2008" s="1"/>
      <c r="R2008" s="1"/>
    </row>
    <row r="2009" spans="2:18" x14ac:dyDescent="0.25">
      <c r="B2009" s="1"/>
      <c r="D2009" s="1"/>
      <c r="E2009" s="1"/>
      <c r="G2009" s="1"/>
      <c r="H2009" s="1"/>
      <c r="I2009" s="1"/>
      <c r="L2009" s="1"/>
      <c r="M2009" s="1"/>
      <c r="N2009" s="1"/>
      <c r="O2009" s="1"/>
      <c r="P2009" s="1"/>
      <c r="Q2009" s="1"/>
      <c r="R2009" s="1"/>
    </row>
    <row r="2010" spans="2:18" x14ac:dyDescent="0.25">
      <c r="B2010" s="1"/>
      <c r="D2010" s="1"/>
      <c r="E2010" s="1"/>
      <c r="G2010" s="1"/>
      <c r="H2010" s="1"/>
      <c r="I2010" s="1"/>
      <c r="L2010" s="1"/>
      <c r="M2010" s="1"/>
      <c r="N2010" s="1"/>
      <c r="O2010" s="1"/>
      <c r="P2010" s="1"/>
      <c r="Q2010" s="1"/>
      <c r="R2010" s="1"/>
    </row>
    <row r="2011" spans="2:18" x14ac:dyDescent="0.25">
      <c r="B2011" s="1"/>
      <c r="D2011" s="1"/>
      <c r="E2011" s="1"/>
      <c r="G2011" s="1"/>
      <c r="H2011" s="1"/>
      <c r="I2011" s="1"/>
      <c r="L2011" s="1"/>
      <c r="M2011" s="1"/>
      <c r="N2011" s="1"/>
      <c r="O2011" s="1"/>
      <c r="P2011" s="1"/>
      <c r="Q2011" s="1"/>
      <c r="R2011" s="1"/>
    </row>
    <row r="2012" spans="2:18" x14ac:dyDescent="0.25">
      <c r="B2012" s="1"/>
      <c r="D2012" s="1"/>
      <c r="E2012" s="1"/>
      <c r="G2012" s="1"/>
      <c r="H2012" s="1"/>
      <c r="I2012" s="1"/>
      <c r="L2012" s="1"/>
      <c r="M2012" s="1"/>
      <c r="N2012" s="1"/>
      <c r="O2012" s="1"/>
      <c r="P2012" s="1"/>
      <c r="Q2012" s="1"/>
      <c r="R2012" s="1"/>
    </row>
    <row r="2013" spans="2:18" x14ac:dyDescent="0.25">
      <c r="B2013" s="1"/>
      <c r="D2013" s="1"/>
      <c r="E2013" s="1"/>
      <c r="G2013" s="1"/>
      <c r="H2013" s="1"/>
      <c r="I2013" s="1"/>
      <c r="L2013" s="1"/>
      <c r="M2013" s="1"/>
      <c r="N2013" s="1"/>
      <c r="O2013" s="1"/>
      <c r="P2013" s="1"/>
      <c r="Q2013" s="1"/>
      <c r="R2013" s="1"/>
    </row>
    <row r="2014" spans="2:18" x14ac:dyDescent="0.25">
      <c r="B2014" s="1"/>
      <c r="D2014" s="1"/>
      <c r="E2014" s="1"/>
      <c r="G2014" s="1"/>
      <c r="H2014" s="1"/>
      <c r="I2014" s="1"/>
      <c r="L2014" s="1"/>
      <c r="M2014" s="1"/>
      <c r="N2014" s="1"/>
      <c r="O2014" s="1"/>
      <c r="P2014" s="1"/>
      <c r="Q2014" s="1"/>
      <c r="R2014" s="1"/>
    </row>
    <row r="2015" spans="2:18" x14ac:dyDescent="0.25">
      <c r="B2015" s="1"/>
      <c r="D2015" s="1"/>
      <c r="E2015" s="1"/>
      <c r="G2015" s="1"/>
      <c r="H2015" s="1"/>
      <c r="I2015" s="1"/>
      <c r="L2015" s="1"/>
      <c r="M2015" s="1"/>
      <c r="N2015" s="1"/>
      <c r="O2015" s="1"/>
      <c r="P2015" s="1"/>
      <c r="Q2015" s="1"/>
      <c r="R2015" s="1"/>
    </row>
    <row r="2016" spans="2:18" x14ac:dyDescent="0.25">
      <c r="B2016" s="1"/>
      <c r="D2016" s="1"/>
      <c r="E2016" s="1"/>
      <c r="G2016" s="1"/>
      <c r="H2016" s="1"/>
      <c r="I2016" s="1"/>
      <c r="L2016" s="1"/>
      <c r="M2016" s="1"/>
      <c r="N2016" s="1"/>
      <c r="O2016" s="1"/>
      <c r="P2016" s="1"/>
      <c r="Q2016" s="1"/>
      <c r="R2016" s="1"/>
    </row>
    <row r="2017" spans="2:18" x14ac:dyDescent="0.25">
      <c r="B2017" s="1"/>
      <c r="D2017" s="1"/>
      <c r="E2017" s="1"/>
      <c r="G2017" s="1"/>
      <c r="H2017" s="1"/>
      <c r="I2017" s="1"/>
      <c r="L2017" s="1"/>
      <c r="M2017" s="1"/>
      <c r="N2017" s="1"/>
      <c r="O2017" s="1"/>
      <c r="P2017" s="1"/>
      <c r="Q2017" s="1"/>
      <c r="R2017" s="1"/>
    </row>
    <row r="2018" spans="2:18" x14ac:dyDescent="0.25">
      <c r="B2018" s="1"/>
      <c r="D2018" s="1"/>
      <c r="E2018" s="1"/>
      <c r="G2018" s="1"/>
      <c r="H2018" s="1"/>
      <c r="I2018" s="1"/>
      <c r="L2018" s="1"/>
      <c r="M2018" s="1"/>
      <c r="N2018" s="1"/>
      <c r="O2018" s="1"/>
      <c r="P2018" s="1"/>
      <c r="Q2018" s="1"/>
      <c r="R2018" s="1"/>
    </row>
    <row r="2019" spans="2:18" x14ac:dyDescent="0.25">
      <c r="B2019" s="1"/>
      <c r="D2019" s="1"/>
      <c r="E2019" s="1"/>
      <c r="G2019" s="1"/>
      <c r="H2019" s="1"/>
      <c r="I2019" s="1"/>
      <c r="L2019" s="1"/>
      <c r="M2019" s="1"/>
      <c r="N2019" s="1"/>
      <c r="O2019" s="1"/>
      <c r="P2019" s="1"/>
      <c r="Q2019" s="1"/>
      <c r="R2019" s="1"/>
    </row>
    <row r="2020" spans="2:18" x14ac:dyDescent="0.25">
      <c r="B2020" s="1"/>
      <c r="D2020" s="1"/>
      <c r="E2020" s="1"/>
      <c r="G2020" s="1"/>
      <c r="H2020" s="1"/>
      <c r="I2020" s="1"/>
      <c r="L2020" s="1"/>
      <c r="M2020" s="1"/>
      <c r="N2020" s="1"/>
      <c r="O2020" s="1"/>
      <c r="P2020" s="1"/>
      <c r="Q2020" s="1"/>
      <c r="R2020" s="1"/>
    </row>
    <row r="2021" spans="2:18" x14ac:dyDescent="0.25">
      <c r="B2021" s="1"/>
      <c r="D2021" s="1"/>
      <c r="E2021" s="1"/>
      <c r="G2021" s="1"/>
      <c r="H2021" s="1"/>
      <c r="I2021" s="1"/>
      <c r="L2021" s="1"/>
      <c r="M2021" s="1"/>
      <c r="N2021" s="1"/>
      <c r="O2021" s="1"/>
      <c r="P2021" s="1"/>
      <c r="Q2021" s="1"/>
      <c r="R2021" s="1"/>
    </row>
    <row r="2022" spans="2:18" x14ac:dyDescent="0.25">
      <c r="B2022" s="1"/>
      <c r="D2022" s="1"/>
      <c r="E2022" s="1"/>
      <c r="G2022" s="1"/>
      <c r="H2022" s="1"/>
      <c r="I2022" s="1"/>
      <c r="L2022" s="1"/>
      <c r="M2022" s="1"/>
      <c r="N2022" s="1"/>
      <c r="O2022" s="1"/>
      <c r="P2022" s="1"/>
      <c r="Q2022" s="1"/>
      <c r="R2022" s="1"/>
    </row>
    <row r="2023" spans="2:18" x14ac:dyDescent="0.25">
      <c r="B2023" s="1"/>
      <c r="D2023" s="1"/>
      <c r="E2023" s="1"/>
      <c r="G2023" s="1"/>
      <c r="H2023" s="1"/>
      <c r="I2023" s="1"/>
      <c r="L2023" s="1"/>
      <c r="M2023" s="1"/>
      <c r="N2023" s="1"/>
      <c r="O2023" s="1"/>
      <c r="P2023" s="1"/>
      <c r="Q2023" s="1"/>
      <c r="R2023" s="1"/>
    </row>
    <row r="2024" spans="2:18" x14ac:dyDescent="0.25">
      <c r="B2024" s="1"/>
      <c r="D2024" s="1"/>
      <c r="E2024" s="1"/>
      <c r="G2024" s="1"/>
      <c r="H2024" s="1"/>
      <c r="I2024" s="1"/>
      <c r="L2024" s="1"/>
      <c r="M2024" s="1"/>
      <c r="N2024" s="1"/>
      <c r="O2024" s="1"/>
      <c r="P2024" s="1"/>
      <c r="Q2024" s="1"/>
      <c r="R2024" s="1"/>
    </row>
    <row r="2025" spans="2:18" x14ac:dyDescent="0.25">
      <c r="B2025" s="1"/>
      <c r="D2025" s="1"/>
      <c r="E2025" s="1"/>
      <c r="G2025" s="1"/>
      <c r="H2025" s="1"/>
      <c r="I2025" s="1"/>
      <c r="L2025" s="1"/>
      <c r="M2025" s="1"/>
      <c r="N2025" s="1"/>
      <c r="O2025" s="1"/>
      <c r="P2025" s="1"/>
      <c r="Q2025" s="1"/>
      <c r="R2025" s="1"/>
    </row>
    <row r="2026" spans="2:18" x14ac:dyDescent="0.25">
      <c r="B2026" s="1"/>
      <c r="D2026" s="1"/>
      <c r="E2026" s="1"/>
      <c r="G2026" s="1"/>
      <c r="H2026" s="1"/>
      <c r="I2026" s="1"/>
      <c r="L2026" s="1"/>
      <c r="M2026" s="1"/>
      <c r="N2026" s="1"/>
      <c r="O2026" s="1"/>
      <c r="P2026" s="1"/>
      <c r="Q2026" s="1"/>
      <c r="R2026" s="1"/>
    </row>
    <row r="2027" spans="2:18" x14ac:dyDescent="0.25">
      <c r="B2027" s="1"/>
      <c r="D2027" s="1"/>
      <c r="E2027" s="1"/>
      <c r="G2027" s="1"/>
      <c r="H2027" s="1"/>
      <c r="I2027" s="1"/>
      <c r="L2027" s="1"/>
      <c r="M2027" s="1"/>
      <c r="N2027" s="1"/>
      <c r="O2027" s="1"/>
      <c r="P2027" s="1"/>
      <c r="Q2027" s="1"/>
      <c r="R2027" s="1"/>
    </row>
    <row r="2028" spans="2:18" x14ac:dyDescent="0.25">
      <c r="B2028" s="1"/>
      <c r="D2028" s="1"/>
      <c r="E2028" s="1"/>
      <c r="G2028" s="1"/>
      <c r="H2028" s="1"/>
      <c r="I2028" s="1"/>
      <c r="L2028" s="1"/>
      <c r="M2028" s="1"/>
      <c r="N2028" s="1"/>
      <c r="O2028" s="1"/>
      <c r="P2028" s="1"/>
      <c r="Q2028" s="1"/>
      <c r="R2028" s="1"/>
    </row>
    <row r="2029" spans="2:18" x14ac:dyDescent="0.25">
      <c r="B2029" s="1"/>
      <c r="D2029" s="1"/>
      <c r="E2029" s="1"/>
      <c r="G2029" s="1"/>
      <c r="H2029" s="1"/>
      <c r="I2029" s="1"/>
      <c r="L2029" s="1"/>
      <c r="M2029" s="1"/>
      <c r="N2029" s="1"/>
      <c r="O2029" s="1"/>
      <c r="P2029" s="1"/>
      <c r="Q2029" s="1"/>
      <c r="R2029" s="1"/>
    </row>
    <row r="2030" spans="2:18" x14ac:dyDescent="0.25">
      <c r="B2030" s="1"/>
      <c r="D2030" s="1"/>
      <c r="E2030" s="1"/>
      <c r="G2030" s="1"/>
      <c r="H2030" s="1"/>
      <c r="I2030" s="1"/>
      <c r="L2030" s="1"/>
      <c r="M2030" s="1"/>
      <c r="N2030" s="1"/>
      <c r="O2030" s="1"/>
      <c r="P2030" s="1"/>
      <c r="Q2030" s="1"/>
      <c r="R2030" s="1"/>
    </row>
    <row r="2031" spans="2:18" x14ac:dyDescent="0.25">
      <c r="B2031" s="1"/>
      <c r="D2031" s="1"/>
      <c r="E2031" s="1"/>
      <c r="G2031" s="1"/>
      <c r="H2031" s="1"/>
      <c r="I2031" s="1"/>
      <c r="L2031" s="1"/>
      <c r="M2031" s="1"/>
      <c r="N2031" s="1"/>
      <c r="O2031" s="1"/>
      <c r="P2031" s="1"/>
      <c r="Q2031" s="1"/>
      <c r="R2031" s="1"/>
    </row>
    <row r="2032" spans="2:18" x14ac:dyDescent="0.25">
      <c r="B2032" s="1"/>
      <c r="D2032" s="1"/>
      <c r="E2032" s="1"/>
      <c r="G2032" s="1"/>
      <c r="H2032" s="1"/>
      <c r="I2032" s="1"/>
      <c r="L2032" s="1"/>
      <c r="M2032" s="1"/>
      <c r="N2032" s="1"/>
      <c r="O2032" s="1"/>
      <c r="P2032" s="1"/>
      <c r="Q2032" s="1"/>
      <c r="R2032" s="1"/>
    </row>
    <row r="2033" spans="2:18" x14ac:dyDescent="0.25">
      <c r="B2033" s="1"/>
      <c r="D2033" s="1"/>
      <c r="E2033" s="1"/>
      <c r="G2033" s="1"/>
      <c r="H2033" s="1"/>
      <c r="I2033" s="1"/>
      <c r="L2033" s="1"/>
      <c r="M2033" s="1"/>
      <c r="N2033" s="1"/>
      <c r="O2033" s="1"/>
      <c r="P2033" s="1"/>
      <c r="Q2033" s="1"/>
      <c r="R2033" s="1"/>
    </row>
    <row r="2034" spans="2:18" x14ac:dyDescent="0.25">
      <c r="B2034" s="1"/>
      <c r="D2034" s="1"/>
      <c r="E2034" s="1"/>
      <c r="G2034" s="1"/>
      <c r="H2034" s="1"/>
      <c r="I2034" s="1"/>
      <c r="L2034" s="1"/>
      <c r="M2034" s="1"/>
      <c r="N2034" s="1"/>
      <c r="O2034" s="1"/>
      <c r="P2034" s="1"/>
      <c r="Q2034" s="1"/>
      <c r="R2034" s="1"/>
    </row>
    <row r="2035" spans="2:18" x14ac:dyDescent="0.25">
      <c r="B2035" s="1"/>
      <c r="D2035" s="1"/>
      <c r="E2035" s="1"/>
      <c r="G2035" s="1"/>
      <c r="H2035" s="1"/>
      <c r="I2035" s="1"/>
      <c r="L2035" s="1"/>
      <c r="M2035" s="1"/>
      <c r="N2035" s="1"/>
      <c r="O2035" s="1"/>
      <c r="P2035" s="1"/>
      <c r="Q2035" s="1"/>
      <c r="R2035" s="1"/>
    </row>
    <row r="2036" spans="2:18" x14ac:dyDescent="0.25">
      <c r="B2036" s="1"/>
      <c r="D2036" s="1"/>
      <c r="E2036" s="1"/>
      <c r="G2036" s="1"/>
      <c r="H2036" s="1"/>
      <c r="I2036" s="1"/>
      <c r="L2036" s="1"/>
      <c r="M2036" s="1"/>
      <c r="N2036" s="1"/>
      <c r="O2036" s="1"/>
      <c r="P2036" s="1"/>
      <c r="Q2036" s="1"/>
      <c r="R2036" s="1"/>
    </row>
    <row r="2037" spans="2:18" x14ac:dyDescent="0.25">
      <c r="B2037" s="1"/>
      <c r="D2037" s="1"/>
      <c r="E2037" s="1"/>
      <c r="G2037" s="1"/>
      <c r="H2037" s="1"/>
      <c r="I2037" s="1"/>
      <c r="L2037" s="1"/>
      <c r="M2037" s="1"/>
      <c r="N2037" s="1"/>
      <c r="O2037" s="1"/>
      <c r="P2037" s="1"/>
      <c r="Q2037" s="1"/>
      <c r="R2037" s="1"/>
    </row>
    <row r="2038" spans="2:18" x14ac:dyDescent="0.25">
      <c r="B2038" s="1"/>
      <c r="D2038" s="1"/>
      <c r="E2038" s="1"/>
      <c r="G2038" s="1"/>
      <c r="H2038" s="1"/>
      <c r="I2038" s="1"/>
      <c r="L2038" s="1"/>
      <c r="M2038" s="1"/>
      <c r="N2038" s="1"/>
      <c r="O2038" s="1"/>
      <c r="P2038" s="1"/>
      <c r="Q2038" s="1"/>
      <c r="R2038" s="1"/>
    </row>
    <row r="2039" spans="2:18" x14ac:dyDescent="0.25">
      <c r="B2039" s="1"/>
      <c r="D2039" s="1"/>
      <c r="E2039" s="1"/>
      <c r="G2039" s="1"/>
      <c r="H2039" s="1"/>
      <c r="I2039" s="1"/>
      <c r="L2039" s="1"/>
      <c r="M2039" s="1"/>
      <c r="N2039" s="1"/>
      <c r="O2039" s="1"/>
      <c r="P2039" s="1"/>
      <c r="Q2039" s="1"/>
      <c r="R2039" s="1"/>
    </row>
    <row r="2040" spans="2:18" x14ac:dyDescent="0.25">
      <c r="B2040" s="1"/>
      <c r="D2040" s="1"/>
      <c r="E2040" s="1"/>
      <c r="G2040" s="1"/>
      <c r="H2040" s="1"/>
      <c r="I2040" s="1"/>
      <c r="L2040" s="1"/>
      <c r="M2040" s="1"/>
      <c r="N2040" s="1"/>
      <c r="O2040" s="1"/>
      <c r="P2040" s="1"/>
      <c r="Q2040" s="1"/>
      <c r="R2040" s="1"/>
    </row>
    <row r="2041" spans="2:18" x14ac:dyDescent="0.25">
      <c r="B2041" s="1"/>
      <c r="D2041" s="1"/>
      <c r="E2041" s="1"/>
      <c r="G2041" s="1"/>
      <c r="H2041" s="1"/>
      <c r="I2041" s="1"/>
      <c r="L2041" s="1"/>
      <c r="M2041" s="1"/>
      <c r="N2041" s="1"/>
      <c r="O2041" s="1"/>
      <c r="P2041" s="1"/>
      <c r="Q2041" s="1"/>
      <c r="R2041" s="1"/>
    </row>
    <row r="2042" spans="2:18" x14ac:dyDescent="0.25">
      <c r="B2042" s="1"/>
      <c r="D2042" s="1"/>
      <c r="E2042" s="1"/>
      <c r="G2042" s="1"/>
      <c r="H2042" s="1"/>
      <c r="I2042" s="1"/>
      <c r="L2042" s="1"/>
      <c r="M2042" s="1"/>
      <c r="N2042" s="1"/>
      <c r="O2042" s="1"/>
      <c r="P2042" s="1"/>
      <c r="Q2042" s="1"/>
      <c r="R2042" s="1"/>
    </row>
    <row r="2043" spans="2:18" x14ac:dyDescent="0.25">
      <c r="B2043" s="1"/>
      <c r="D2043" s="1"/>
      <c r="E2043" s="1"/>
      <c r="G2043" s="1"/>
      <c r="H2043" s="1"/>
      <c r="I2043" s="1"/>
      <c r="L2043" s="1"/>
      <c r="M2043" s="1"/>
      <c r="N2043" s="1"/>
      <c r="O2043" s="1"/>
      <c r="P2043" s="1"/>
      <c r="Q2043" s="1"/>
      <c r="R2043" s="1"/>
    </row>
    <row r="2044" spans="2:18" x14ac:dyDescent="0.25">
      <c r="B2044" s="1"/>
      <c r="D2044" s="1"/>
      <c r="E2044" s="1"/>
      <c r="G2044" s="1"/>
      <c r="H2044" s="1"/>
      <c r="I2044" s="1"/>
      <c r="L2044" s="1"/>
      <c r="M2044" s="1"/>
      <c r="N2044" s="1"/>
      <c r="O2044" s="1"/>
      <c r="P2044" s="1"/>
      <c r="Q2044" s="1"/>
      <c r="R2044" s="1"/>
    </row>
    <row r="2045" spans="2:18" x14ac:dyDescent="0.25">
      <c r="B2045" s="1"/>
      <c r="D2045" s="1"/>
      <c r="E2045" s="1"/>
      <c r="G2045" s="1"/>
      <c r="H2045" s="1"/>
      <c r="I2045" s="1"/>
      <c r="L2045" s="1"/>
      <c r="M2045" s="1"/>
      <c r="N2045" s="1"/>
      <c r="O2045" s="1"/>
      <c r="P2045" s="1"/>
      <c r="Q2045" s="1"/>
      <c r="R2045" s="1"/>
    </row>
    <row r="2046" spans="2:18" x14ac:dyDescent="0.25">
      <c r="B2046" s="1"/>
      <c r="D2046" s="1"/>
      <c r="E2046" s="1"/>
      <c r="G2046" s="1"/>
      <c r="H2046" s="1"/>
      <c r="I2046" s="1"/>
      <c r="L2046" s="1"/>
      <c r="M2046" s="1"/>
      <c r="N2046" s="1"/>
      <c r="O2046" s="1"/>
      <c r="P2046" s="1"/>
      <c r="Q2046" s="1"/>
      <c r="R2046" s="1"/>
    </row>
    <row r="2047" spans="2:18" x14ac:dyDescent="0.25">
      <c r="B2047" s="1"/>
      <c r="D2047" s="1"/>
      <c r="E2047" s="1"/>
      <c r="G2047" s="1"/>
      <c r="H2047" s="1"/>
      <c r="I2047" s="1"/>
      <c r="L2047" s="1"/>
      <c r="M2047" s="1"/>
      <c r="N2047" s="1"/>
      <c r="O2047" s="1"/>
      <c r="P2047" s="1"/>
      <c r="Q2047" s="1"/>
      <c r="R2047" s="1"/>
    </row>
    <row r="2048" spans="2:18" x14ac:dyDescent="0.25">
      <c r="B2048" s="1"/>
      <c r="D2048" s="1"/>
      <c r="E2048" s="1"/>
      <c r="G2048" s="1"/>
      <c r="H2048" s="1"/>
      <c r="I2048" s="1"/>
      <c r="L2048" s="1"/>
      <c r="M2048" s="1"/>
      <c r="N2048" s="1"/>
      <c r="O2048" s="1"/>
      <c r="P2048" s="1"/>
      <c r="Q2048" s="1"/>
      <c r="R2048" s="1"/>
    </row>
    <row r="2049" spans="2:18" x14ac:dyDescent="0.25">
      <c r="B2049" s="1"/>
      <c r="D2049" s="1"/>
      <c r="E2049" s="1"/>
      <c r="G2049" s="1"/>
      <c r="H2049" s="1"/>
      <c r="I2049" s="1"/>
      <c r="L2049" s="1"/>
      <c r="M2049" s="1"/>
      <c r="N2049" s="1"/>
      <c r="O2049" s="1"/>
      <c r="P2049" s="1"/>
      <c r="Q2049" s="1"/>
      <c r="R2049" s="1"/>
    </row>
    <row r="2050" spans="2:18" x14ac:dyDescent="0.25">
      <c r="B2050" s="1"/>
      <c r="D2050" s="1"/>
      <c r="E2050" s="1"/>
      <c r="G2050" s="1"/>
      <c r="H2050" s="1"/>
      <c r="I2050" s="1"/>
      <c r="L2050" s="1"/>
      <c r="M2050" s="1"/>
      <c r="N2050" s="1"/>
      <c r="O2050" s="1"/>
      <c r="P2050" s="1"/>
      <c r="Q2050" s="1"/>
      <c r="R2050" s="1"/>
    </row>
    <row r="2051" spans="2:18" x14ac:dyDescent="0.25">
      <c r="B2051" s="1"/>
      <c r="D2051" s="1"/>
      <c r="E2051" s="1"/>
      <c r="G2051" s="1"/>
      <c r="H2051" s="1"/>
      <c r="I2051" s="1"/>
      <c r="L2051" s="1"/>
      <c r="M2051" s="1"/>
      <c r="N2051" s="1"/>
      <c r="O2051" s="1"/>
      <c r="P2051" s="1"/>
      <c r="Q2051" s="1"/>
      <c r="R2051" s="1"/>
    </row>
    <row r="2052" spans="2:18" x14ac:dyDescent="0.25">
      <c r="B2052" s="1"/>
      <c r="D2052" s="1"/>
      <c r="E2052" s="1"/>
      <c r="G2052" s="1"/>
      <c r="H2052" s="1"/>
      <c r="I2052" s="1"/>
      <c r="L2052" s="1"/>
      <c r="M2052" s="1"/>
      <c r="N2052" s="1"/>
      <c r="O2052" s="1"/>
      <c r="P2052" s="1"/>
      <c r="Q2052" s="1"/>
      <c r="R2052" s="1"/>
    </row>
    <row r="2053" spans="2:18" x14ac:dyDescent="0.25">
      <c r="B2053" s="1"/>
      <c r="D2053" s="1"/>
      <c r="E2053" s="1"/>
      <c r="G2053" s="1"/>
      <c r="H2053" s="1"/>
      <c r="I2053" s="1"/>
      <c r="L2053" s="1"/>
      <c r="M2053" s="1"/>
      <c r="N2053" s="1"/>
      <c r="O2053" s="1"/>
      <c r="P2053" s="1"/>
      <c r="Q2053" s="1"/>
      <c r="R2053" s="1"/>
    </row>
    <row r="2054" spans="2:18" x14ac:dyDescent="0.25">
      <c r="B2054" s="1"/>
      <c r="D2054" s="1"/>
      <c r="E2054" s="1"/>
      <c r="G2054" s="1"/>
      <c r="H2054" s="1"/>
      <c r="I2054" s="1"/>
      <c r="L2054" s="1"/>
      <c r="M2054" s="1"/>
      <c r="N2054" s="1"/>
      <c r="O2054" s="1"/>
      <c r="P2054" s="1"/>
      <c r="Q2054" s="1"/>
      <c r="R2054" s="1"/>
    </row>
    <row r="2055" spans="2:18" x14ac:dyDescent="0.25">
      <c r="B2055" s="1"/>
      <c r="D2055" s="1"/>
      <c r="E2055" s="1"/>
      <c r="G2055" s="1"/>
      <c r="H2055" s="1"/>
      <c r="I2055" s="1"/>
      <c r="L2055" s="1"/>
      <c r="M2055" s="1"/>
      <c r="N2055" s="1"/>
      <c r="O2055" s="1"/>
      <c r="P2055" s="1"/>
      <c r="Q2055" s="1"/>
      <c r="R2055" s="1"/>
    </row>
    <row r="2056" spans="2:18" x14ac:dyDescent="0.25">
      <c r="B2056" s="1"/>
      <c r="D2056" s="1"/>
      <c r="E2056" s="1"/>
      <c r="G2056" s="1"/>
      <c r="H2056" s="1"/>
      <c r="I2056" s="1"/>
      <c r="L2056" s="1"/>
      <c r="M2056" s="1"/>
      <c r="N2056" s="1"/>
      <c r="O2056" s="1"/>
      <c r="P2056" s="1"/>
      <c r="Q2056" s="1"/>
      <c r="R2056" s="1"/>
    </row>
    <row r="2057" spans="2:18" x14ac:dyDescent="0.25">
      <c r="B2057" s="1"/>
      <c r="D2057" s="1"/>
      <c r="E2057" s="1"/>
      <c r="G2057" s="1"/>
      <c r="H2057" s="1"/>
      <c r="I2057" s="1"/>
      <c r="L2057" s="1"/>
      <c r="M2057" s="1"/>
      <c r="N2057" s="1"/>
      <c r="O2057" s="1"/>
      <c r="P2057" s="1"/>
      <c r="Q2057" s="1"/>
      <c r="R2057" s="1"/>
    </row>
    <row r="2058" spans="2:18" x14ac:dyDescent="0.25">
      <c r="B2058" s="1"/>
      <c r="D2058" s="1"/>
      <c r="E2058" s="1"/>
      <c r="G2058" s="1"/>
      <c r="H2058" s="1"/>
      <c r="I2058" s="1"/>
      <c r="L2058" s="1"/>
      <c r="M2058" s="1"/>
      <c r="N2058" s="1"/>
      <c r="O2058" s="1"/>
      <c r="P2058" s="1"/>
      <c r="Q2058" s="1"/>
      <c r="R2058" s="1"/>
    </row>
    <row r="2059" spans="2:18" x14ac:dyDescent="0.25">
      <c r="B2059" s="1"/>
      <c r="D2059" s="1"/>
      <c r="E2059" s="1"/>
      <c r="G2059" s="1"/>
      <c r="H2059" s="1"/>
      <c r="I2059" s="1"/>
      <c r="L2059" s="1"/>
      <c r="M2059" s="1"/>
      <c r="N2059" s="1"/>
      <c r="O2059" s="1"/>
      <c r="P2059" s="1"/>
      <c r="Q2059" s="1"/>
      <c r="R2059" s="1"/>
    </row>
    <row r="2060" spans="2:18" x14ac:dyDescent="0.25">
      <c r="B2060" s="1"/>
      <c r="D2060" s="1"/>
      <c r="E2060" s="1"/>
      <c r="G2060" s="1"/>
      <c r="H2060" s="1"/>
      <c r="I2060" s="1"/>
      <c r="L2060" s="1"/>
      <c r="M2060" s="1"/>
      <c r="N2060" s="1"/>
      <c r="O2060" s="1"/>
      <c r="P2060" s="1"/>
      <c r="Q2060" s="1"/>
      <c r="R2060" s="1"/>
    </row>
    <row r="2061" spans="2:18" x14ac:dyDescent="0.25">
      <c r="B2061" s="1"/>
      <c r="D2061" s="1"/>
      <c r="E2061" s="1"/>
      <c r="G2061" s="1"/>
      <c r="H2061" s="1"/>
      <c r="I2061" s="1"/>
      <c r="L2061" s="1"/>
      <c r="M2061" s="1"/>
      <c r="N2061" s="1"/>
      <c r="O2061" s="1"/>
      <c r="P2061" s="1"/>
      <c r="Q2061" s="1"/>
      <c r="R2061" s="1"/>
    </row>
    <row r="2062" spans="2:18" x14ac:dyDescent="0.25">
      <c r="B2062" s="1"/>
      <c r="D2062" s="1"/>
      <c r="E2062" s="1"/>
      <c r="G2062" s="1"/>
      <c r="H2062" s="1"/>
      <c r="I2062" s="1"/>
      <c r="L2062" s="1"/>
      <c r="M2062" s="1"/>
      <c r="N2062" s="1"/>
      <c r="O2062" s="1"/>
      <c r="P2062" s="1"/>
      <c r="Q2062" s="1"/>
      <c r="R2062" s="1"/>
    </row>
    <row r="2063" spans="2:18" x14ac:dyDescent="0.25">
      <c r="B2063" s="1"/>
      <c r="D2063" s="1"/>
      <c r="E2063" s="1"/>
      <c r="G2063" s="1"/>
      <c r="H2063" s="1"/>
      <c r="I2063" s="1"/>
      <c r="L2063" s="1"/>
      <c r="M2063" s="1"/>
      <c r="N2063" s="1"/>
      <c r="O2063" s="1"/>
      <c r="P2063" s="1"/>
      <c r="Q2063" s="1"/>
      <c r="R2063" s="1"/>
    </row>
    <row r="2064" spans="2:18" x14ac:dyDescent="0.25">
      <c r="B2064" s="1"/>
      <c r="D2064" s="1"/>
      <c r="E2064" s="1"/>
      <c r="G2064" s="1"/>
      <c r="H2064" s="1"/>
      <c r="I2064" s="1"/>
      <c r="L2064" s="1"/>
      <c r="M2064" s="1"/>
      <c r="N2064" s="1"/>
      <c r="O2064" s="1"/>
      <c r="P2064" s="1"/>
      <c r="Q2064" s="1"/>
      <c r="R2064" s="1"/>
    </row>
    <row r="2065" spans="2:18" x14ac:dyDescent="0.25">
      <c r="B2065" s="1"/>
      <c r="D2065" s="1"/>
      <c r="E2065" s="1"/>
      <c r="G2065" s="1"/>
      <c r="H2065" s="1"/>
      <c r="I2065" s="1"/>
      <c r="L2065" s="1"/>
      <c r="M2065" s="1"/>
      <c r="N2065" s="1"/>
      <c r="O2065" s="1"/>
      <c r="P2065" s="1"/>
      <c r="Q2065" s="1"/>
      <c r="R2065" s="1"/>
    </row>
    <row r="2066" spans="2:18" x14ac:dyDescent="0.25">
      <c r="B2066" s="1"/>
      <c r="D2066" s="1"/>
      <c r="E2066" s="1"/>
      <c r="G2066" s="1"/>
      <c r="H2066" s="1"/>
      <c r="I2066" s="1"/>
      <c r="L2066" s="1"/>
      <c r="M2066" s="1"/>
      <c r="N2066" s="1"/>
      <c r="O2066" s="1"/>
      <c r="P2066" s="1"/>
      <c r="Q2066" s="1"/>
      <c r="R2066" s="1"/>
    </row>
    <row r="2067" spans="2:18" x14ac:dyDescent="0.25">
      <c r="B2067" s="1"/>
      <c r="D2067" s="1"/>
      <c r="E2067" s="1"/>
      <c r="G2067" s="1"/>
      <c r="H2067" s="1"/>
      <c r="I2067" s="1"/>
      <c r="L2067" s="1"/>
      <c r="M2067" s="1"/>
      <c r="N2067" s="1"/>
      <c r="O2067" s="1"/>
      <c r="P2067" s="1"/>
      <c r="Q2067" s="1"/>
      <c r="R2067" s="1"/>
    </row>
    <row r="2068" spans="2:18" x14ac:dyDescent="0.25">
      <c r="B2068" s="1"/>
      <c r="D2068" s="1"/>
      <c r="E2068" s="1"/>
      <c r="G2068" s="1"/>
      <c r="H2068" s="1"/>
      <c r="I2068" s="1"/>
      <c r="L2068" s="1"/>
      <c r="M2068" s="1"/>
      <c r="N2068" s="1"/>
      <c r="O2068" s="1"/>
      <c r="P2068" s="1"/>
      <c r="Q2068" s="1"/>
      <c r="R2068" s="1"/>
    </row>
    <row r="2069" spans="2:18" x14ac:dyDescent="0.25">
      <c r="B2069" s="1"/>
      <c r="D2069" s="1"/>
      <c r="E2069" s="1"/>
      <c r="G2069" s="1"/>
      <c r="H2069" s="1"/>
      <c r="I2069" s="1"/>
      <c r="L2069" s="1"/>
      <c r="M2069" s="1"/>
      <c r="N2069" s="1"/>
      <c r="O2069" s="1"/>
      <c r="P2069" s="1"/>
      <c r="Q2069" s="1"/>
      <c r="R2069" s="1"/>
    </row>
    <row r="2070" spans="2:18" x14ac:dyDescent="0.25">
      <c r="B2070" s="1"/>
      <c r="D2070" s="1"/>
      <c r="E2070" s="1"/>
      <c r="G2070" s="1"/>
      <c r="H2070" s="1"/>
      <c r="I2070" s="1"/>
      <c r="L2070" s="1"/>
      <c r="M2070" s="1"/>
      <c r="N2070" s="1"/>
      <c r="O2070" s="1"/>
      <c r="P2070" s="1"/>
      <c r="Q2070" s="1"/>
      <c r="R2070" s="1"/>
    </row>
    <row r="2071" spans="2:18" x14ac:dyDescent="0.25">
      <c r="B2071" s="1"/>
      <c r="D2071" s="1"/>
      <c r="E2071" s="1"/>
      <c r="G2071" s="1"/>
      <c r="H2071" s="1"/>
      <c r="I2071" s="1"/>
      <c r="L2071" s="1"/>
      <c r="M2071" s="1"/>
      <c r="N2071" s="1"/>
      <c r="O2071" s="1"/>
      <c r="P2071" s="1"/>
      <c r="Q2071" s="1"/>
      <c r="R2071" s="1"/>
    </row>
    <row r="2072" spans="2:18" x14ac:dyDescent="0.25">
      <c r="B2072" s="1"/>
      <c r="D2072" s="1"/>
      <c r="E2072" s="1"/>
      <c r="G2072" s="1"/>
      <c r="H2072" s="1"/>
      <c r="I2072" s="1"/>
      <c r="L2072" s="1"/>
      <c r="M2072" s="1"/>
      <c r="N2072" s="1"/>
      <c r="O2072" s="1"/>
      <c r="P2072" s="1"/>
      <c r="Q2072" s="1"/>
      <c r="R2072" s="1"/>
    </row>
    <row r="2073" spans="2:18" x14ac:dyDescent="0.25">
      <c r="B2073" s="1"/>
      <c r="D2073" s="1"/>
      <c r="E2073" s="1"/>
      <c r="G2073" s="1"/>
      <c r="H2073" s="1"/>
      <c r="I2073" s="1"/>
      <c r="L2073" s="1"/>
      <c r="M2073" s="1"/>
      <c r="N2073" s="1"/>
      <c r="O2073" s="1"/>
      <c r="P2073" s="1"/>
      <c r="Q2073" s="1"/>
      <c r="R2073" s="1"/>
    </row>
    <row r="2074" spans="2:18" x14ac:dyDescent="0.25">
      <c r="B2074" s="1"/>
      <c r="D2074" s="1"/>
      <c r="E2074" s="1"/>
      <c r="G2074" s="1"/>
      <c r="H2074" s="1"/>
      <c r="I2074" s="1"/>
      <c r="L2074" s="1"/>
      <c r="M2074" s="1"/>
      <c r="N2074" s="1"/>
      <c r="O2074" s="1"/>
      <c r="P2074" s="1"/>
      <c r="Q2074" s="1"/>
      <c r="R2074" s="1"/>
    </row>
    <row r="2075" spans="2:18" x14ac:dyDescent="0.25">
      <c r="B2075" s="1"/>
      <c r="D2075" s="1"/>
      <c r="E2075" s="1"/>
      <c r="G2075" s="1"/>
      <c r="H2075" s="1"/>
      <c r="I2075" s="1"/>
      <c r="L2075" s="1"/>
      <c r="M2075" s="1"/>
      <c r="N2075" s="1"/>
      <c r="O2075" s="1"/>
      <c r="P2075" s="1"/>
      <c r="Q2075" s="1"/>
      <c r="R2075" s="1"/>
    </row>
    <row r="2076" spans="2:18" x14ac:dyDescent="0.25">
      <c r="B2076" s="1"/>
      <c r="D2076" s="1"/>
      <c r="E2076" s="1"/>
      <c r="G2076" s="1"/>
      <c r="H2076" s="1"/>
      <c r="I2076" s="1"/>
      <c r="L2076" s="1"/>
      <c r="M2076" s="1"/>
      <c r="N2076" s="1"/>
      <c r="O2076" s="1"/>
      <c r="P2076" s="1"/>
      <c r="Q2076" s="1"/>
      <c r="R2076" s="1"/>
    </row>
    <row r="2077" spans="2:18" x14ac:dyDescent="0.25">
      <c r="B2077" s="1"/>
      <c r="D2077" s="1"/>
      <c r="E2077" s="1"/>
      <c r="G2077" s="1"/>
      <c r="H2077" s="1"/>
      <c r="I2077" s="1"/>
      <c r="L2077" s="1"/>
      <c r="M2077" s="1"/>
      <c r="N2077" s="1"/>
      <c r="O2077" s="1"/>
      <c r="P2077" s="1"/>
      <c r="Q2077" s="1"/>
      <c r="R2077" s="1"/>
    </row>
    <row r="2078" spans="2:18" x14ac:dyDescent="0.25">
      <c r="B2078" s="1"/>
      <c r="D2078" s="1"/>
      <c r="E2078" s="1"/>
      <c r="G2078" s="1"/>
      <c r="H2078" s="1"/>
      <c r="I2078" s="1"/>
      <c r="L2078" s="1"/>
      <c r="M2078" s="1"/>
      <c r="N2078" s="1"/>
      <c r="O2078" s="1"/>
      <c r="P2078" s="1"/>
      <c r="Q2078" s="1"/>
      <c r="R2078" s="1"/>
    </row>
    <row r="2079" spans="2:18" x14ac:dyDescent="0.25">
      <c r="B2079" s="1"/>
      <c r="D2079" s="1"/>
      <c r="E2079" s="1"/>
      <c r="G2079" s="1"/>
      <c r="H2079" s="1"/>
      <c r="I2079" s="1"/>
      <c r="L2079" s="1"/>
      <c r="M2079" s="1"/>
      <c r="N2079" s="1"/>
      <c r="O2079" s="1"/>
      <c r="P2079" s="1"/>
      <c r="Q2079" s="1"/>
      <c r="R2079" s="1"/>
    </row>
    <row r="2080" spans="2:18" x14ac:dyDescent="0.25">
      <c r="B2080" s="1"/>
      <c r="D2080" s="1"/>
      <c r="E2080" s="1"/>
      <c r="G2080" s="1"/>
      <c r="H2080" s="1"/>
      <c r="I2080" s="1"/>
      <c r="L2080" s="1"/>
      <c r="M2080" s="1"/>
      <c r="N2080" s="1"/>
      <c r="O2080" s="1"/>
      <c r="P2080" s="1"/>
      <c r="Q2080" s="1"/>
      <c r="R2080" s="1"/>
    </row>
    <row r="2081" spans="2:18" x14ac:dyDescent="0.25">
      <c r="B2081" s="1"/>
      <c r="D2081" s="1"/>
      <c r="E2081" s="1"/>
      <c r="G2081" s="1"/>
      <c r="H2081" s="1"/>
      <c r="I2081" s="1"/>
      <c r="L2081" s="1"/>
      <c r="M2081" s="1"/>
      <c r="N2081" s="1"/>
      <c r="O2081" s="1"/>
      <c r="P2081" s="1"/>
      <c r="Q2081" s="1"/>
      <c r="R2081" s="1"/>
    </row>
    <row r="2082" spans="2:18" x14ac:dyDescent="0.25">
      <c r="B2082" s="1"/>
      <c r="D2082" s="1"/>
      <c r="E2082" s="1"/>
      <c r="G2082" s="1"/>
      <c r="H2082" s="1"/>
      <c r="I2082" s="1"/>
      <c r="L2082" s="1"/>
      <c r="M2082" s="1"/>
      <c r="N2082" s="1"/>
      <c r="O2082" s="1"/>
      <c r="P2082" s="1"/>
      <c r="Q2082" s="1"/>
      <c r="R2082" s="1"/>
    </row>
    <row r="2083" spans="2:18" x14ac:dyDescent="0.25">
      <c r="B2083" s="1"/>
      <c r="D2083" s="1"/>
      <c r="E2083" s="1"/>
      <c r="G2083" s="1"/>
      <c r="H2083" s="1"/>
      <c r="I2083" s="1"/>
      <c r="L2083" s="1"/>
      <c r="M2083" s="1"/>
      <c r="N2083" s="1"/>
      <c r="O2083" s="1"/>
      <c r="P2083" s="1"/>
      <c r="Q2083" s="1"/>
      <c r="R2083" s="1"/>
    </row>
    <row r="2084" spans="2:18" x14ac:dyDescent="0.25">
      <c r="B2084" s="1"/>
      <c r="D2084" s="1"/>
      <c r="E2084" s="1"/>
      <c r="G2084" s="1"/>
      <c r="H2084" s="1"/>
      <c r="I2084" s="1"/>
      <c r="L2084" s="1"/>
      <c r="M2084" s="1"/>
      <c r="N2084" s="1"/>
      <c r="O2084" s="1"/>
      <c r="P2084" s="1"/>
      <c r="Q2084" s="1"/>
      <c r="R2084" s="1"/>
    </row>
    <row r="2085" spans="2:18" x14ac:dyDescent="0.25">
      <c r="B2085" s="1"/>
      <c r="D2085" s="1"/>
      <c r="E2085" s="1"/>
      <c r="G2085" s="1"/>
      <c r="H2085" s="1"/>
      <c r="I2085" s="1"/>
      <c r="L2085" s="1"/>
      <c r="M2085" s="1"/>
      <c r="N2085" s="1"/>
      <c r="O2085" s="1"/>
      <c r="P2085" s="1"/>
      <c r="Q2085" s="1"/>
      <c r="R2085" s="1"/>
    </row>
    <row r="2086" spans="2:18" x14ac:dyDescent="0.25">
      <c r="B2086" s="1"/>
      <c r="D2086" s="1"/>
      <c r="E2086" s="1"/>
      <c r="G2086" s="1"/>
      <c r="H2086" s="1"/>
      <c r="I2086" s="1"/>
      <c r="L2086" s="1"/>
      <c r="M2086" s="1"/>
      <c r="N2086" s="1"/>
      <c r="O2086" s="1"/>
      <c r="P2086" s="1"/>
      <c r="Q2086" s="1"/>
      <c r="R2086" s="1"/>
    </row>
    <row r="2087" spans="2:18" x14ac:dyDescent="0.25">
      <c r="B2087" s="1"/>
      <c r="D2087" s="1"/>
      <c r="E2087" s="1"/>
      <c r="G2087" s="1"/>
      <c r="H2087" s="1"/>
      <c r="I2087" s="1"/>
      <c r="L2087" s="1"/>
      <c r="M2087" s="1"/>
      <c r="N2087" s="1"/>
      <c r="O2087" s="1"/>
      <c r="P2087" s="1"/>
      <c r="Q2087" s="1"/>
      <c r="R2087" s="1"/>
    </row>
    <row r="2088" spans="2:18" x14ac:dyDescent="0.25">
      <c r="B2088" s="1"/>
      <c r="D2088" s="1"/>
      <c r="E2088" s="1"/>
      <c r="G2088" s="1"/>
      <c r="H2088" s="1"/>
      <c r="I2088" s="1"/>
      <c r="L2088" s="1"/>
      <c r="M2088" s="1"/>
      <c r="N2088" s="1"/>
      <c r="O2088" s="1"/>
      <c r="P2088" s="1"/>
      <c r="Q2088" s="1"/>
      <c r="R2088" s="1"/>
    </row>
    <row r="2089" spans="2:18" x14ac:dyDescent="0.25">
      <c r="B2089" s="1"/>
      <c r="D2089" s="1"/>
      <c r="E2089" s="1"/>
      <c r="G2089" s="1"/>
      <c r="H2089" s="1"/>
      <c r="I2089" s="1"/>
      <c r="L2089" s="1"/>
      <c r="M2089" s="1"/>
      <c r="N2089" s="1"/>
      <c r="O2089" s="1"/>
      <c r="P2089" s="1"/>
      <c r="Q2089" s="1"/>
      <c r="R2089" s="1"/>
    </row>
    <row r="2090" spans="2:18" x14ac:dyDescent="0.25">
      <c r="B2090" s="1"/>
      <c r="D2090" s="1"/>
      <c r="E2090" s="1"/>
      <c r="G2090" s="1"/>
      <c r="H2090" s="1"/>
      <c r="I2090" s="1"/>
      <c r="L2090" s="1"/>
      <c r="M2090" s="1"/>
      <c r="N2090" s="1"/>
      <c r="O2090" s="1"/>
      <c r="P2090" s="1"/>
      <c r="Q2090" s="1"/>
      <c r="R2090" s="1"/>
    </row>
    <row r="2091" spans="2:18" x14ac:dyDescent="0.25">
      <c r="B2091" s="1"/>
      <c r="D2091" s="1"/>
      <c r="E2091" s="1"/>
      <c r="G2091" s="1"/>
      <c r="H2091" s="1"/>
      <c r="I2091" s="1"/>
      <c r="L2091" s="1"/>
      <c r="M2091" s="1"/>
      <c r="N2091" s="1"/>
      <c r="O2091" s="1"/>
      <c r="P2091" s="1"/>
      <c r="Q2091" s="1"/>
      <c r="R2091" s="1"/>
    </row>
    <row r="2092" spans="2:18" x14ac:dyDescent="0.25">
      <c r="B2092" s="1"/>
      <c r="D2092" s="1"/>
      <c r="E2092" s="1"/>
      <c r="G2092" s="1"/>
      <c r="H2092" s="1"/>
      <c r="I2092" s="1"/>
      <c r="L2092" s="1"/>
      <c r="M2092" s="1"/>
      <c r="N2092" s="1"/>
      <c r="O2092" s="1"/>
      <c r="P2092" s="1"/>
      <c r="Q2092" s="1"/>
      <c r="R2092" s="1"/>
    </row>
    <row r="2093" spans="2:18" x14ac:dyDescent="0.25">
      <c r="B2093" s="1"/>
      <c r="D2093" s="1"/>
      <c r="E2093" s="1"/>
      <c r="G2093" s="1"/>
      <c r="H2093" s="1"/>
      <c r="I2093" s="1"/>
      <c r="L2093" s="1"/>
      <c r="M2093" s="1"/>
      <c r="N2093" s="1"/>
      <c r="O2093" s="1"/>
      <c r="P2093" s="1"/>
      <c r="Q2093" s="1"/>
      <c r="R2093" s="1"/>
    </row>
    <row r="2094" spans="2:18" x14ac:dyDescent="0.25">
      <c r="B2094" s="1"/>
      <c r="D2094" s="1"/>
      <c r="E2094" s="1"/>
      <c r="G2094" s="1"/>
      <c r="H2094" s="1"/>
      <c r="I2094" s="1"/>
      <c r="L2094" s="1"/>
      <c r="M2094" s="1"/>
      <c r="N2094" s="1"/>
      <c r="O2094" s="1"/>
      <c r="P2094" s="1"/>
      <c r="Q2094" s="1"/>
      <c r="R2094" s="1"/>
    </row>
    <row r="2095" spans="2:18" x14ac:dyDescent="0.25">
      <c r="B2095" s="1"/>
      <c r="D2095" s="1"/>
      <c r="E2095" s="1"/>
      <c r="G2095" s="1"/>
      <c r="H2095" s="1"/>
      <c r="I2095" s="1"/>
      <c r="L2095" s="1"/>
      <c r="M2095" s="1"/>
      <c r="N2095" s="1"/>
      <c r="O2095" s="1"/>
      <c r="P2095" s="1"/>
      <c r="Q2095" s="1"/>
      <c r="R2095" s="1"/>
    </row>
    <row r="2096" spans="2:18" x14ac:dyDescent="0.25">
      <c r="B2096" s="1"/>
      <c r="D2096" s="1"/>
      <c r="E2096" s="1"/>
      <c r="G2096" s="1"/>
      <c r="H2096" s="1"/>
      <c r="I2096" s="1"/>
      <c r="L2096" s="1"/>
      <c r="M2096" s="1"/>
      <c r="N2096" s="1"/>
      <c r="O2096" s="1"/>
      <c r="P2096" s="1"/>
      <c r="Q2096" s="1"/>
      <c r="R2096" s="1"/>
    </row>
    <row r="2097" spans="2:18" x14ac:dyDescent="0.25">
      <c r="B2097" s="1"/>
      <c r="D2097" s="1"/>
      <c r="E2097" s="1"/>
      <c r="G2097" s="1"/>
      <c r="H2097" s="1"/>
      <c r="I2097" s="1"/>
      <c r="L2097" s="1"/>
      <c r="M2097" s="1"/>
      <c r="N2097" s="1"/>
      <c r="O2097" s="1"/>
      <c r="P2097" s="1"/>
      <c r="Q2097" s="1"/>
      <c r="R2097" s="1"/>
    </row>
    <row r="2098" spans="2:18" x14ac:dyDescent="0.25">
      <c r="B2098" s="1"/>
      <c r="D2098" s="1"/>
      <c r="E2098" s="1"/>
      <c r="G2098" s="1"/>
      <c r="H2098" s="1"/>
      <c r="I2098" s="1"/>
      <c r="L2098" s="1"/>
      <c r="M2098" s="1"/>
      <c r="N2098" s="1"/>
      <c r="O2098" s="1"/>
      <c r="P2098" s="1"/>
      <c r="Q2098" s="1"/>
      <c r="R2098" s="1"/>
    </row>
    <row r="2099" spans="2:18" x14ac:dyDescent="0.25">
      <c r="B2099" s="1"/>
      <c r="D2099" s="1"/>
      <c r="E2099" s="1"/>
      <c r="G2099" s="1"/>
      <c r="H2099" s="1"/>
      <c r="I2099" s="1"/>
      <c r="L2099" s="1"/>
      <c r="M2099" s="1"/>
      <c r="N2099" s="1"/>
      <c r="O2099" s="1"/>
      <c r="P2099" s="1"/>
      <c r="Q2099" s="1"/>
      <c r="R2099" s="1"/>
    </row>
    <row r="2100" spans="2:18" x14ac:dyDescent="0.25">
      <c r="B2100" s="1"/>
      <c r="D2100" s="1"/>
      <c r="E2100" s="1"/>
      <c r="G2100" s="1"/>
      <c r="H2100" s="1"/>
      <c r="I2100" s="1"/>
      <c r="L2100" s="1"/>
      <c r="M2100" s="1"/>
      <c r="N2100" s="1"/>
      <c r="O2100" s="1"/>
      <c r="P2100" s="1"/>
      <c r="Q2100" s="1"/>
      <c r="R2100" s="1"/>
    </row>
    <row r="2101" spans="2:18" x14ac:dyDescent="0.25">
      <c r="B2101" s="1"/>
      <c r="D2101" s="1"/>
      <c r="E2101" s="1"/>
      <c r="G2101" s="1"/>
      <c r="H2101" s="1"/>
      <c r="I2101" s="1"/>
      <c r="L2101" s="1"/>
      <c r="M2101" s="1"/>
      <c r="N2101" s="1"/>
      <c r="O2101" s="1"/>
      <c r="P2101" s="1"/>
      <c r="Q2101" s="1"/>
      <c r="R2101" s="1"/>
    </row>
    <row r="2102" spans="2:18" x14ac:dyDescent="0.25">
      <c r="B2102" s="1"/>
      <c r="D2102" s="1"/>
      <c r="E2102" s="1"/>
      <c r="G2102" s="1"/>
      <c r="H2102" s="1"/>
      <c r="I2102" s="1"/>
      <c r="L2102" s="1"/>
      <c r="M2102" s="1"/>
      <c r="N2102" s="1"/>
      <c r="O2102" s="1"/>
      <c r="P2102" s="1"/>
      <c r="Q2102" s="1"/>
      <c r="R2102" s="1"/>
    </row>
    <row r="2103" spans="2:18" x14ac:dyDescent="0.25">
      <c r="B2103" s="1"/>
      <c r="D2103" s="1"/>
      <c r="E2103" s="1"/>
      <c r="G2103" s="1"/>
      <c r="H2103" s="1"/>
      <c r="I2103" s="1"/>
      <c r="L2103" s="1"/>
      <c r="M2103" s="1"/>
      <c r="N2103" s="1"/>
      <c r="O2103" s="1"/>
      <c r="P2103" s="1"/>
      <c r="Q2103" s="1"/>
      <c r="R2103" s="1"/>
    </row>
    <row r="2104" spans="2:18" x14ac:dyDescent="0.25">
      <c r="B2104" s="1"/>
      <c r="D2104" s="1"/>
      <c r="E2104" s="1"/>
      <c r="G2104" s="1"/>
      <c r="H2104" s="1"/>
      <c r="I2104" s="1"/>
      <c r="L2104" s="1"/>
      <c r="M2104" s="1"/>
      <c r="N2104" s="1"/>
      <c r="O2104" s="1"/>
      <c r="P2104" s="1"/>
      <c r="Q2104" s="1"/>
      <c r="R2104" s="1"/>
    </row>
    <row r="2105" spans="2:18" x14ac:dyDescent="0.25">
      <c r="B2105" s="1"/>
      <c r="D2105" s="1"/>
      <c r="E2105" s="1"/>
      <c r="G2105" s="1"/>
      <c r="H2105" s="1"/>
      <c r="I2105" s="1"/>
      <c r="L2105" s="1"/>
      <c r="M2105" s="1"/>
      <c r="N2105" s="1"/>
      <c r="O2105" s="1"/>
      <c r="P2105" s="1"/>
      <c r="Q2105" s="1"/>
      <c r="R2105" s="1"/>
    </row>
    <row r="2106" spans="2:18" x14ac:dyDescent="0.25">
      <c r="B2106" s="1"/>
      <c r="D2106" s="1"/>
      <c r="E2106" s="1"/>
      <c r="G2106" s="1"/>
      <c r="H2106" s="1"/>
      <c r="I2106" s="1"/>
      <c r="L2106" s="1"/>
      <c r="M2106" s="1"/>
      <c r="N2106" s="1"/>
      <c r="O2106" s="1"/>
      <c r="P2106" s="1"/>
      <c r="Q2106" s="1"/>
      <c r="R2106" s="1"/>
    </row>
    <row r="2107" spans="2:18" x14ac:dyDescent="0.25">
      <c r="B2107" s="1"/>
      <c r="D2107" s="1"/>
      <c r="E2107" s="1"/>
      <c r="G2107" s="1"/>
      <c r="H2107" s="1"/>
      <c r="I2107" s="1"/>
      <c r="L2107" s="1"/>
      <c r="M2107" s="1"/>
      <c r="N2107" s="1"/>
      <c r="O2107" s="1"/>
      <c r="P2107" s="1"/>
      <c r="Q2107" s="1"/>
      <c r="R2107" s="1"/>
    </row>
    <row r="2108" spans="2:18" x14ac:dyDescent="0.25">
      <c r="B2108" s="1"/>
      <c r="D2108" s="1"/>
      <c r="E2108" s="1"/>
      <c r="G2108" s="1"/>
      <c r="H2108" s="1"/>
      <c r="I2108" s="1"/>
      <c r="L2108" s="1"/>
      <c r="M2108" s="1"/>
      <c r="N2108" s="1"/>
      <c r="O2108" s="1"/>
      <c r="P2108" s="1"/>
      <c r="Q2108" s="1"/>
      <c r="R2108" s="1"/>
    </row>
    <row r="2109" spans="2:18" x14ac:dyDescent="0.25">
      <c r="B2109" s="1"/>
      <c r="D2109" s="1"/>
      <c r="E2109" s="1"/>
      <c r="G2109" s="1"/>
      <c r="H2109" s="1"/>
      <c r="I2109" s="1"/>
      <c r="L2109" s="1"/>
      <c r="M2109" s="1"/>
      <c r="N2109" s="1"/>
      <c r="O2109" s="1"/>
      <c r="P2109" s="1"/>
      <c r="Q2109" s="1"/>
      <c r="R2109" s="1"/>
    </row>
    <row r="2110" spans="2:18" x14ac:dyDescent="0.25">
      <c r="B2110" s="1"/>
      <c r="D2110" s="1"/>
      <c r="E2110" s="1"/>
      <c r="G2110" s="1"/>
      <c r="H2110" s="1"/>
      <c r="I2110" s="1"/>
      <c r="L2110" s="1"/>
      <c r="M2110" s="1"/>
      <c r="N2110" s="1"/>
      <c r="O2110" s="1"/>
      <c r="P2110" s="1"/>
      <c r="Q2110" s="1"/>
      <c r="R2110" s="1"/>
    </row>
    <row r="2111" spans="2:18" x14ac:dyDescent="0.25">
      <c r="B2111" s="1"/>
      <c r="D2111" s="1"/>
      <c r="E2111" s="1"/>
      <c r="G2111" s="1"/>
      <c r="H2111" s="1"/>
      <c r="I2111" s="1"/>
      <c r="L2111" s="1"/>
      <c r="M2111" s="1"/>
      <c r="N2111" s="1"/>
      <c r="O2111" s="1"/>
      <c r="P2111" s="1"/>
      <c r="Q2111" s="1"/>
      <c r="R2111" s="1"/>
    </row>
    <row r="2112" spans="2:18" x14ac:dyDescent="0.25">
      <c r="B2112" s="1"/>
      <c r="D2112" s="1"/>
      <c r="E2112" s="1"/>
      <c r="G2112" s="1"/>
      <c r="H2112" s="1"/>
      <c r="I2112" s="1"/>
      <c r="L2112" s="1"/>
      <c r="M2112" s="1"/>
      <c r="N2112" s="1"/>
      <c r="O2112" s="1"/>
      <c r="P2112" s="1"/>
      <c r="Q2112" s="1"/>
      <c r="R2112" s="1"/>
    </row>
    <row r="2113" spans="2:18" x14ac:dyDescent="0.25">
      <c r="B2113" s="1"/>
      <c r="D2113" s="1"/>
      <c r="E2113" s="1"/>
      <c r="G2113" s="1"/>
      <c r="H2113" s="1"/>
      <c r="I2113" s="1"/>
      <c r="L2113" s="1"/>
      <c r="M2113" s="1"/>
      <c r="N2113" s="1"/>
      <c r="O2113" s="1"/>
      <c r="P2113" s="1"/>
      <c r="Q2113" s="1"/>
      <c r="R2113" s="1"/>
    </row>
    <row r="2114" spans="2:18" x14ac:dyDescent="0.25">
      <c r="B2114" s="1"/>
      <c r="D2114" s="1"/>
      <c r="E2114" s="1"/>
      <c r="G2114" s="1"/>
      <c r="H2114" s="1"/>
      <c r="I2114" s="1"/>
      <c r="L2114" s="1"/>
      <c r="M2114" s="1"/>
      <c r="N2114" s="1"/>
      <c r="O2114" s="1"/>
      <c r="P2114" s="1"/>
      <c r="Q2114" s="1"/>
      <c r="R2114" s="1"/>
    </row>
    <row r="2115" spans="2:18" x14ac:dyDescent="0.25">
      <c r="B2115" s="1"/>
      <c r="D2115" s="1"/>
      <c r="E2115" s="1"/>
      <c r="G2115" s="1"/>
      <c r="H2115" s="1"/>
      <c r="I2115" s="1"/>
      <c r="L2115" s="1"/>
      <c r="M2115" s="1"/>
      <c r="N2115" s="1"/>
      <c r="O2115" s="1"/>
      <c r="P2115" s="1"/>
      <c r="Q2115" s="1"/>
      <c r="R2115" s="1"/>
    </row>
    <row r="2116" spans="2:18" x14ac:dyDescent="0.25">
      <c r="B2116" s="1"/>
      <c r="D2116" s="1"/>
      <c r="E2116" s="1"/>
      <c r="G2116" s="1"/>
      <c r="H2116" s="1"/>
      <c r="I2116" s="1"/>
      <c r="L2116" s="1"/>
      <c r="M2116" s="1"/>
      <c r="N2116" s="1"/>
      <c r="O2116" s="1"/>
      <c r="P2116" s="1"/>
      <c r="Q2116" s="1"/>
      <c r="R2116" s="1"/>
    </row>
    <row r="2117" spans="2:18" x14ac:dyDescent="0.25">
      <c r="B2117" s="1"/>
      <c r="D2117" s="1"/>
      <c r="E2117" s="1"/>
      <c r="G2117" s="1"/>
      <c r="H2117" s="1"/>
      <c r="I2117" s="1"/>
      <c r="L2117" s="1"/>
      <c r="M2117" s="1"/>
      <c r="N2117" s="1"/>
      <c r="O2117" s="1"/>
      <c r="P2117" s="1"/>
      <c r="Q2117" s="1"/>
      <c r="R2117" s="1"/>
    </row>
    <row r="2118" spans="2:18" x14ac:dyDescent="0.25">
      <c r="B2118" s="1"/>
      <c r="D2118" s="1"/>
      <c r="E2118" s="1"/>
      <c r="G2118" s="1"/>
      <c r="H2118" s="1"/>
      <c r="I2118" s="1"/>
      <c r="L2118" s="1"/>
      <c r="M2118" s="1"/>
      <c r="N2118" s="1"/>
      <c r="O2118" s="1"/>
      <c r="P2118" s="1"/>
      <c r="Q2118" s="1"/>
      <c r="R2118" s="1"/>
    </row>
    <row r="2119" spans="2:18" x14ac:dyDescent="0.25">
      <c r="B2119" s="1"/>
      <c r="D2119" s="1"/>
      <c r="E2119" s="1"/>
      <c r="G2119" s="1"/>
      <c r="H2119" s="1"/>
      <c r="I2119" s="1"/>
      <c r="L2119" s="1"/>
      <c r="M2119" s="1"/>
      <c r="N2119" s="1"/>
      <c r="O2119" s="1"/>
      <c r="P2119" s="1"/>
      <c r="Q2119" s="1"/>
      <c r="R2119" s="1"/>
    </row>
    <row r="2120" spans="2:18" x14ac:dyDescent="0.25">
      <c r="B2120" s="1"/>
      <c r="D2120" s="1"/>
      <c r="E2120" s="1"/>
      <c r="G2120" s="1"/>
      <c r="H2120" s="1"/>
      <c r="I2120" s="1"/>
      <c r="L2120" s="1"/>
      <c r="M2120" s="1"/>
      <c r="N2120" s="1"/>
      <c r="O2120" s="1"/>
      <c r="P2120" s="1"/>
      <c r="Q2120" s="1"/>
      <c r="R2120" s="1"/>
    </row>
    <row r="2121" spans="2:18" x14ac:dyDescent="0.25">
      <c r="B2121" s="1"/>
      <c r="D2121" s="1"/>
      <c r="E2121" s="1"/>
      <c r="G2121" s="1"/>
      <c r="H2121" s="1"/>
      <c r="I2121" s="1"/>
      <c r="L2121" s="1"/>
      <c r="M2121" s="1"/>
      <c r="N2121" s="1"/>
      <c r="O2121" s="1"/>
      <c r="P2121" s="1"/>
      <c r="Q2121" s="1"/>
      <c r="R2121" s="1"/>
    </row>
    <row r="2122" spans="2:18" x14ac:dyDescent="0.25">
      <c r="B2122" s="1"/>
      <c r="D2122" s="1"/>
      <c r="E2122" s="1"/>
      <c r="G2122" s="1"/>
      <c r="H2122" s="1"/>
      <c r="I2122" s="1"/>
      <c r="L2122" s="1"/>
      <c r="M2122" s="1"/>
      <c r="N2122" s="1"/>
      <c r="O2122" s="1"/>
      <c r="P2122" s="1"/>
      <c r="Q2122" s="1"/>
      <c r="R2122" s="1"/>
    </row>
    <row r="2123" spans="2:18" x14ac:dyDescent="0.25">
      <c r="B2123" s="1"/>
      <c r="D2123" s="1"/>
      <c r="E2123" s="1"/>
      <c r="G2123" s="1"/>
      <c r="H2123" s="1"/>
      <c r="I2123" s="1"/>
      <c r="L2123" s="1"/>
      <c r="M2123" s="1"/>
      <c r="N2123" s="1"/>
      <c r="O2123" s="1"/>
      <c r="P2123" s="1"/>
      <c r="Q2123" s="1"/>
      <c r="R2123" s="1"/>
    </row>
    <row r="2124" spans="2:18" x14ac:dyDescent="0.25">
      <c r="B2124" s="1"/>
      <c r="D2124" s="1"/>
      <c r="E2124" s="1"/>
      <c r="G2124" s="1"/>
      <c r="H2124" s="1"/>
      <c r="I2124" s="1"/>
      <c r="L2124" s="1"/>
      <c r="M2124" s="1"/>
      <c r="N2124" s="1"/>
      <c r="O2124" s="1"/>
      <c r="P2124" s="1"/>
      <c r="Q2124" s="1"/>
      <c r="R2124" s="1"/>
    </row>
    <row r="2125" spans="2:18" x14ac:dyDescent="0.25">
      <c r="B2125" s="1"/>
      <c r="D2125" s="1"/>
      <c r="E2125" s="1"/>
      <c r="G2125" s="1"/>
      <c r="H2125" s="1"/>
      <c r="I2125" s="1"/>
      <c r="L2125" s="1"/>
      <c r="M2125" s="1"/>
      <c r="N2125" s="1"/>
      <c r="O2125" s="1"/>
      <c r="P2125" s="1"/>
      <c r="Q2125" s="1"/>
      <c r="R2125" s="1"/>
    </row>
    <row r="2126" spans="2:18" x14ac:dyDescent="0.25">
      <c r="B2126" s="1"/>
      <c r="D2126" s="1"/>
      <c r="E2126" s="1"/>
      <c r="G2126" s="1"/>
      <c r="H2126" s="1"/>
      <c r="I2126" s="1"/>
      <c r="L2126" s="1"/>
      <c r="M2126" s="1"/>
      <c r="N2126" s="1"/>
      <c r="O2126" s="1"/>
      <c r="P2126" s="1"/>
      <c r="Q2126" s="1"/>
      <c r="R2126" s="1"/>
    </row>
    <row r="2127" spans="2:18" x14ac:dyDescent="0.25">
      <c r="B2127" s="1"/>
      <c r="D2127" s="1"/>
      <c r="E2127" s="1"/>
      <c r="G2127" s="1"/>
      <c r="H2127" s="1"/>
      <c r="I2127" s="1"/>
      <c r="L2127" s="1"/>
      <c r="M2127" s="1"/>
      <c r="N2127" s="1"/>
      <c r="O2127" s="1"/>
      <c r="P2127" s="1"/>
      <c r="Q2127" s="1"/>
      <c r="R2127" s="1"/>
    </row>
    <row r="2128" spans="2:18" x14ac:dyDescent="0.25">
      <c r="B2128" s="1"/>
      <c r="D2128" s="1"/>
      <c r="E2128" s="1"/>
      <c r="G2128" s="1"/>
      <c r="H2128" s="1"/>
      <c r="I2128" s="1"/>
      <c r="L2128" s="1"/>
      <c r="M2128" s="1"/>
      <c r="N2128" s="1"/>
      <c r="O2128" s="1"/>
      <c r="P2128" s="1"/>
      <c r="Q2128" s="1"/>
      <c r="R2128" s="1"/>
    </row>
    <row r="2129" spans="2:18" x14ac:dyDescent="0.25">
      <c r="B2129" s="1"/>
      <c r="D2129" s="1"/>
      <c r="E2129" s="1"/>
      <c r="G2129" s="1"/>
      <c r="H2129" s="1"/>
      <c r="I2129" s="1"/>
      <c r="L2129" s="1"/>
      <c r="M2129" s="1"/>
      <c r="N2129" s="1"/>
      <c r="O2129" s="1"/>
      <c r="P2129" s="1"/>
      <c r="Q2129" s="1"/>
      <c r="R2129" s="1"/>
    </row>
    <row r="2130" spans="2:18" x14ac:dyDescent="0.25">
      <c r="B2130" s="1"/>
      <c r="D2130" s="1"/>
      <c r="E2130" s="1"/>
      <c r="G2130" s="1"/>
      <c r="H2130" s="1"/>
      <c r="I2130" s="1"/>
      <c r="L2130" s="1"/>
      <c r="M2130" s="1"/>
      <c r="N2130" s="1"/>
      <c r="O2130" s="1"/>
      <c r="P2130" s="1"/>
      <c r="Q2130" s="1"/>
      <c r="R2130" s="1"/>
    </row>
    <row r="2131" spans="2:18" x14ac:dyDescent="0.25">
      <c r="B2131" s="1"/>
      <c r="D2131" s="1"/>
      <c r="E2131" s="1"/>
      <c r="G2131" s="1"/>
      <c r="H2131" s="1"/>
      <c r="I2131" s="1"/>
      <c r="L2131" s="1"/>
      <c r="M2131" s="1"/>
      <c r="N2131" s="1"/>
      <c r="O2131" s="1"/>
      <c r="P2131" s="1"/>
      <c r="Q2131" s="1"/>
      <c r="R2131" s="1"/>
    </row>
    <row r="2132" spans="2:18" x14ac:dyDescent="0.25">
      <c r="B2132" s="1"/>
      <c r="D2132" s="1"/>
      <c r="E2132" s="1"/>
      <c r="G2132" s="1"/>
      <c r="H2132" s="1"/>
      <c r="I2132" s="1"/>
      <c r="L2132" s="1"/>
      <c r="M2132" s="1"/>
      <c r="N2132" s="1"/>
      <c r="O2132" s="1"/>
      <c r="P2132" s="1"/>
      <c r="Q2132" s="1"/>
      <c r="R2132" s="1"/>
    </row>
    <row r="2133" spans="2:18" x14ac:dyDescent="0.25">
      <c r="B2133" s="1"/>
      <c r="D2133" s="1"/>
      <c r="E2133" s="1"/>
      <c r="G2133" s="1"/>
      <c r="H2133" s="1"/>
      <c r="I2133" s="1"/>
      <c r="L2133" s="1"/>
      <c r="M2133" s="1"/>
      <c r="N2133" s="1"/>
      <c r="O2133" s="1"/>
      <c r="P2133" s="1"/>
      <c r="Q2133" s="1"/>
      <c r="R2133" s="1"/>
    </row>
    <row r="2134" spans="2:18" x14ac:dyDescent="0.25">
      <c r="B2134" s="1"/>
      <c r="D2134" s="1"/>
      <c r="E2134" s="1"/>
      <c r="G2134" s="1"/>
      <c r="H2134" s="1"/>
      <c r="I2134" s="1"/>
      <c r="L2134" s="1"/>
      <c r="M2134" s="1"/>
      <c r="N2134" s="1"/>
      <c r="O2134" s="1"/>
      <c r="P2134" s="1"/>
      <c r="Q2134" s="1"/>
      <c r="R2134" s="1"/>
    </row>
    <row r="2135" spans="2:18" x14ac:dyDescent="0.25">
      <c r="B2135" s="1"/>
      <c r="D2135" s="1"/>
      <c r="E2135" s="1"/>
      <c r="G2135" s="1"/>
      <c r="H2135" s="1"/>
      <c r="I2135" s="1"/>
      <c r="L2135" s="1"/>
      <c r="M2135" s="1"/>
      <c r="N2135" s="1"/>
      <c r="O2135" s="1"/>
      <c r="P2135" s="1"/>
      <c r="Q2135" s="1"/>
      <c r="R2135" s="1"/>
    </row>
    <row r="2136" spans="2:18" x14ac:dyDescent="0.25">
      <c r="B2136" s="1"/>
      <c r="D2136" s="1"/>
      <c r="E2136" s="1"/>
      <c r="G2136" s="1"/>
      <c r="H2136" s="1"/>
      <c r="I2136" s="1"/>
      <c r="L2136" s="1"/>
      <c r="M2136" s="1"/>
      <c r="N2136" s="1"/>
      <c r="O2136" s="1"/>
      <c r="P2136" s="1"/>
      <c r="Q2136" s="1"/>
      <c r="R2136" s="1"/>
    </row>
    <row r="2137" spans="2:18" x14ac:dyDescent="0.25">
      <c r="B2137" s="1"/>
      <c r="D2137" s="1"/>
      <c r="E2137" s="1"/>
      <c r="G2137" s="1"/>
      <c r="H2137" s="1"/>
      <c r="I2137" s="1"/>
      <c r="L2137" s="1"/>
      <c r="M2137" s="1"/>
      <c r="N2137" s="1"/>
      <c r="O2137" s="1"/>
      <c r="P2137" s="1"/>
      <c r="Q2137" s="1"/>
      <c r="R2137" s="1"/>
    </row>
    <row r="2138" spans="2:18" x14ac:dyDescent="0.25">
      <c r="B2138" s="1"/>
      <c r="D2138" s="1"/>
      <c r="E2138" s="1"/>
      <c r="G2138" s="1"/>
      <c r="H2138" s="1"/>
      <c r="I2138" s="1"/>
      <c r="L2138" s="1"/>
      <c r="M2138" s="1"/>
      <c r="N2138" s="1"/>
      <c r="O2138" s="1"/>
      <c r="P2138" s="1"/>
      <c r="Q2138" s="1"/>
      <c r="R2138" s="1"/>
    </row>
    <row r="2139" spans="2:18" x14ac:dyDescent="0.25">
      <c r="B2139" s="1"/>
      <c r="D2139" s="1"/>
      <c r="E2139" s="1"/>
      <c r="G2139" s="1"/>
      <c r="H2139" s="1"/>
      <c r="I2139" s="1"/>
      <c r="L2139" s="1"/>
      <c r="M2139" s="1"/>
      <c r="N2139" s="1"/>
      <c r="O2139" s="1"/>
      <c r="P2139" s="1"/>
      <c r="Q2139" s="1"/>
      <c r="R2139" s="1"/>
    </row>
    <row r="2140" spans="2:18" x14ac:dyDescent="0.25">
      <c r="B2140" s="1"/>
      <c r="D2140" s="1"/>
      <c r="E2140" s="1"/>
      <c r="G2140" s="1"/>
      <c r="H2140" s="1"/>
      <c r="I2140" s="1"/>
      <c r="L2140" s="1"/>
      <c r="M2140" s="1"/>
      <c r="N2140" s="1"/>
      <c r="O2140" s="1"/>
      <c r="P2140" s="1"/>
      <c r="Q2140" s="1"/>
      <c r="R2140" s="1"/>
    </row>
    <row r="2141" spans="2:18" x14ac:dyDescent="0.25">
      <c r="B2141" s="1"/>
      <c r="D2141" s="1"/>
      <c r="E2141" s="1"/>
      <c r="G2141" s="1"/>
      <c r="H2141" s="1"/>
      <c r="I2141" s="1"/>
      <c r="L2141" s="1"/>
      <c r="M2141" s="1"/>
      <c r="N2141" s="1"/>
      <c r="O2141" s="1"/>
      <c r="P2141" s="1"/>
      <c r="Q2141" s="1"/>
      <c r="R2141" s="1"/>
    </row>
    <row r="2142" spans="2:18" x14ac:dyDescent="0.25">
      <c r="B2142" s="1"/>
      <c r="D2142" s="1"/>
      <c r="E2142" s="1"/>
      <c r="G2142" s="1"/>
      <c r="H2142" s="1"/>
      <c r="I2142" s="1"/>
      <c r="L2142" s="1"/>
      <c r="M2142" s="1"/>
      <c r="N2142" s="1"/>
      <c r="O2142" s="1"/>
      <c r="P2142" s="1"/>
      <c r="Q2142" s="1"/>
      <c r="R2142" s="1"/>
    </row>
    <row r="2143" spans="2:18" x14ac:dyDescent="0.25">
      <c r="B2143" s="1"/>
      <c r="D2143" s="1"/>
      <c r="E2143" s="1"/>
      <c r="G2143" s="1"/>
      <c r="H2143" s="1"/>
      <c r="I2143" s="1"/>
      <c r="L2143" s="1"/>
      <c r="M2143" s="1"/>
      <c r="N2143" s="1"/>
      <c r="O2143" s="1"/>
      <c r="P2143" s="1"/>
      <c r="Q2143" s="1"/>
      <c r="R2143" s="1"/>
    </row>
    <row r="2144" spans="2:18" x14ac:dyDescent="0.25">
      <c r="B2144" s="1"/>
      <c r="D2144" s="1"/>
      <c r="E2144" s="1"/>
      <c r="G2144" s="1"/>
      <c r="H2144" s="1"/>
      <c r="I2144" s="1"/>
      <c r="L2144" s="1"/>
      <c r="M2144" s="1"/>
      <c r="N2144" s="1"/>
      <c r="O2144" s="1"/>
      <c r="P2144" s="1"/>
      <c r="Q2144" s="1"/>
      <c r="R2144" s="1"/>
    </row>
    <row r="2145" spans="2:18" x14ac:dyDescent="0.25">
      <c r="B2145" s="1"/>
      <c r="D2145" s="1"/>
      <c r="E2145" s="1"/>
      <c r="G2145" s="1"/>
      <c r="H2145" s="1"/>
      <c r="I2145" s="1"/>
      <c r="L2145" s="1"/>
      <c r="M2145" s="1"/>
      <c r="N2145" s="1"/>
      <c r="O2145" s="1"/>
      <c r="P2145" s="1"/>
      <c r="Q2145" s="1"/>
      <c r="R2145" s="1"/>
    </row>
    <row r="2146" spans="2:18" x14ac:dyDescent="0.25">
      <c r="B2146" s="1"/>
      <c r="D2146" s="1"/>
      <c r="E2146" s="1"/>
      <c r="G2146" s="1"/>
      <c r="H2146" s="1"/>
      <c r="I2146" s="1"/>
      <c r="L2146" s="1"/>
      <c r="M2146" s="1"/>
      <c r="N2146" s="1"/>
      <c r="O2146" s="1"/>
      <c r="P2146" s="1"/>
      <c r="Q2146" s="1"/>
      <c r="R2146" s="1"/>
    </row>
    <row r="2147" spans="2:18" x14ac:dyDescent="0.25">
      <c r="B2147" s="1"/>
      <c r="D2147" s="1"/>
      <c r="E2147" s="1"/>
      <c r="G2147" s="1"/>
      <c r="H2147" s="1"/>
      <c r="I2147" s="1"/>
      <c r="L2147" s="1"/>
      <c r="M2147" s="1"/>
      <c r="N2147" s="1"/>
      <c r="O2147" s="1"/>
      <c r="P2147" s="1"/>
      <c r="Q2147" s="1"/>
      <c r="R2147" s="1"/>
    </row>
    <row r="2148" spans="2:18" x14ac:dyDescent="0.25">
      <c r="B2148" s="1"/>
      <c r="D2148" s="1"/>
      <c r="E2148" s="1"/>
      <c r="G2148" s="1"/>
      <c r="H2148" s="1"/>
      <c r="I2148" s="1"/>
      <c r="L2148" s="1"/>
      <c r="M2148" s="1"/>
      <c r="N2148" s="1"/>
      <c r="O2148" s="1"/>
      <c r="P2148" s="1"/>
      <c r="Q2148" s="1"/>
      <c r="R2148" s="1"/>
    </row>
    <row r="2149" spans="2:18" x14ac:dyDescent="0.25">
      <c r="B2149" s="1"/>
      <c r="D2149" s="1"/>
      <c r="E2149" s="1"/>
      <c r="G2149" s="1"/>
      <c r="H2149" s="1"/>
      <c r="I2149" s="1"/>
      <c r="L2149" s="1"/>
      <c r="M2149" s="1"/>
      <c r="N2149" s="1"/>
      <c r="O2149" s="1"/>
      <c r="P2149" s="1"/>
      <c r="Q2149" s="1"/>
      <c r="R2149" s="1"/>
    </row>
    <row r="2150" spans="2:18" x14ac:dyDescent="0.25">
      <c r="B2150" s="1"/>
      <c r="D2150" s="1"/>
      <c r="E2150" s="1"/>
      <c r="G2150" s="1"/>
      <c r="H2150" s="1"/>
      <c r="I2150" s="1"/>
      <c r="L2150" s="1"/>
      <c r="M2150" s="1"/>
      <c r="N2150" s="1"/>
      <c r="O2150" s="1"/>
      <c r="P2150" s="1"/>
      <c r="Q2150" s="1"/>
      <c r="R2150" s="1"/>
    </row>
    <row r="2151" spans="2:18" x14ac:dyDescent="0.25">
      <c r="B2151" s="1"/>
      <c r="D2151" s="1"/>
      <c r="E2151" s="1"/>
      <c r="G2151" s="1"/>
      <c r="H2151" s="1"/>
      <c r="I2151" s="1"/>
      <c r="L2151" s="1"/>
      <c r="M2151" s="1"/>
      <c r="N2151" s="1"/>
      <c r="O2151" s="1"/>
      <c r="P2151" s="1"/>
      <c r="Q2151" s="1"/>
      <c r="R2151" s="1"/>
    </row>
    <row r="2152" spans="2:18" x14ac:dyDescent="0.25">
      <c r="B2152" s="1"/>
      <c r="D2152" s="1"/>
      <c r="E2152" s="1"/>
      <c r="G2152" s="1"/>
      <c r="H2152" s="1"/>
      <c r="I2152" s="1"/>
      <c r="L2152" s="1"/>
      <c r="M2152" s="1"/>
      <c r="N2152" s="1"/>
      <c r="O2152" s="1"/>
      <c r="P2152" s="1"/>
      <c r="Q2152" s="1"/>
      <c r="R2152" s="1"/>
    </row>
    <row r="2153" spans="2:18" x14ac:dyDescent="0.25">
      <c r="B2153" s="1"/>
      <c r="D2153" s="1"/>
      <c r="E2153" s="1"/>
      <c r="G2153" s="1"/>
      <c r="H2153" s="1"/>
      <c r="I2153" s="1"/>
      <c r="L2153" s="1"/>
      <c r="M2153" s="1"/>
      <c r="N2153" s="1"/>
      <c r="O2153" s="1"/>
      <c r="P2153" s="1"/>
      <c r="Q2153" s="1"/>
      <c r="R2153" s="1"/>
    </row>
    <row r="2154" spans="2:18" x14ac:dyDescent="0.25">
      <c r="B2154" s="1"/>
      <c r="D2154" s="1"/>
      <c r="E2154" s="1"/>
      <c r="G2154" s="1"/>
      <c r="H2154" s="1"/>
      <c r="I2154" s="1"/>
      <c r="L2154" s="1"/>
      <c r="M2154" s="1"/>
      <c r="N2154" s="1"/>
      <c r="O2154" s="1"/>
      <c r="P2154" s="1"/>
      <c r="Q2154" s="1"/>
      <c r="R2154" s="1"/>
    </row>
    <row r="2155" spans="2:18" x14ac:dyDescent="0.25">
      <c r="B2155" s="1"/>
      <c r="D2155" s="1"/>
      <c r="E2155" s="1"/>
      <c r="G2155" s="1"/>
      <c r="H2155" s="1"/>
      <c r="I2155" s="1"/>
      <c r="L2155" s="1"/>
      <c r="M2155" s="1"/>
      <c r="N2155" s="1"/>
      <c r="O2155" s="1"/>
      <c r="P2155" s="1"/>
      <c r="Q2155" s="1"/>
      <c r="R2155" s="1"/>
    </row>
    <row r="2156" spans="2:18" x14ac:dyDescent="0.25">
      <c r="B2156" s="1"/>
      <c r="D2156" s="1"/>
      <c r="E2156" s="1"/>
      <c r="G2156" s="1"/>
      <c r="H2156" s="1"/>
      <c r="I2156" s="1"/>
      <c r="L2156" s="1"/>
      <c r="M2156" s="1"/>
      <c r="N2156" s="1"/>
      <c r="O2156" s="1"/>
      <c r="P2156" s="1"/>
      <c r="Q2156" s="1"/>
      <c r="R2156" s="1"/>
    </row>
    <row r="2157" spans="2:18" x14ac:dyDescent="0.25">
      <c r="B2157" s="1"/>
      <c r="D2157" s="1"/>
      <c r="E2157" s="1"/>
      <c r="G2157" s="1"/>
      <c r="H2157" s="1"/>
      <c r="I2157" s="1"/>
      <c r="L2157" s="1"/>
      <c r="M2157" s="1"/>
      <c r="N2157" s="1"/>
      <c r="O2157" s="1"/>
      <c r="P2157" s="1"/>
      <c r="Q2157" s="1"/>
      <c r="R2157" s="1"/>
    </row>
    <row r="2158" spans="2:18" x14ac:dyDescent="0.25">
      <c r="B2158" s="1"/>
      <c r="D2158" s="1"/>
      <c r="E2158" s="1"/>
      <c r="G2158" s="1"/>
      <c r="H2158" s="1"/>
      <c r="I2158" s="1"/>
      <c r="L2158" s="1"/>
      <c r="M2158" s="1"/>
      <c r="N2158" s="1"/>
      <c r="O2158" s="1"/>
      <c r="P2158" s="1"/>
      <c r="Q2158" s="1"/>
      <c r="R2158" s="1"/>
    </row>
    <row r="2159" spans="2:18" x14ac:dyDescent="0.25">
      <c r="B2159" s="1"/>
      <c r="D2159" s="1"/>
      <c r="E2159" s="1"/>
      <c r="G2159" s="1"/>
      <c r="H2159" s="1"/>
      <c r="I2159" s="1"/>
      <c r="L2159" s="1"/>
      <c r="M2159" s="1"/>
      <c r="N2159" s="1"/>
      <c r="O2159" s="1"/>
      <c r="P2159" s="1"/>
      <c r="Q2159" s="1"/>
      <c r="R2159" s="1"/>
    </row>
    <row r="2160" spans="2:18" x14ac:dyDescent="0.25">
      <c r="B2160" s="1"/>
      <c r="D2160" s="1"/>
      <c r="E2160" s="1"/>
      <c r="G2160" s="1"/>
      <c r="H2160" s="1"/>
      <c r="I2160" s="1"/>
      <c r="L2160" s="1"/>
      <c r="M2160" s="1"/>
      <c r="N2160" s="1"/>
      <c r="O2160" s="1"/>
      <c r="P2160" s="1"/>
      <c r="Q2160" s="1"/>
      <c r="R2160" s="1"/>
    </row>
    <row r="2161" spans="2:18" x14ac:dyDescent="0.25">
      <c r="B2161" s="1"/>
      <c r="D2161" s="1"/>
      <c r="E2161" s="1"/>
      <c r="G2161" s="1"/>
      <c r="H2161" s="1"/>
      <c r="I2161" s="1"/>
      <c r="L2161" s="1"/>
      <c r="M2161" s="1"/>
      <c r="N2161" s="1"/>
      <c r="O2161" s="1"/>
      <c r="P2161" s="1"/>
      <c r="Q2161" s="1"/>
      <c r="R2161" s="1"/>
    </row>
    <row r="2162" spans="2:18" x14ac:dyDescent="0.25">
      <c r="B2162" s="1"/>
      <c r="D2162" s="1"/>
      <c r="E2162" s="1"/>
      <c r="G2162" s="1"/>
      <c r="H2162" s="1"/>
      <c r="I2162" s="1"/>
      <c r="L2162" s="1"/>
      <c r="M2162" s="1"/>
      <c r="N2162" s="1"/>
      <c r="O2162" s="1"/>
      <c r="P2162" s="1"/>
      <c r="Q2162" s="1"/>
      <c r="R2162" s="1"/>
    </row>
    <row r="2163" spans="2:18" x14ac:dyDescent="0.25">
      <c r="B2163" s="1"/>
      <c r="D2163" s="1"/>
      <c r="E2163" s="1"/>
      <c r="G2163" s="1"/>
      <c r="H2163" s="1"/>
      <c r="I2163" s="1"/>
      <c r="L2163" s="1"/>
      <c r="M2163" s="1"/>
      <c r="N2163" s="1"/>
      <c r="O2163" s="1"/>
      <c r="P2163" s="1"/>
      <c r="Q2163" s="1"/>
      <c r="R2163" s="1"/>
    </row>
    <row r="2164" spans="2:18" x14ac:dyDescent="0.25">
      <c r="B2164" s="1"/>
      <c r="D2164" s="1"/>
      <c r="E2164" s="1"/>
      <c r="G2164" s="1"/>
      <c r="H2164" s="1"/>
      <c r="I2164" s="1"/>
      <c r="L2164" s="1"/>
      <c r="M2164" s="1"/>
      <c r="N2164" s="1"/>
      <c r="O2164" s="1"/>
      <c r="P2164" s="1"/>
      <c r="Q2164" s="1"/>
      <c r="R2164" s="1"/>
    </row>
    <row r="2165" spans="2:18" x14ac:dyDescent="0.25">
      <c r="B2165" s="1"/>
      <c r="D2165" s="1"/>
      <c r="E2165" s="1"/>
      <c r="G2165" s="1"/>
      <c r="H2165" s="1"/>
      <c r="I2165" s="1"/>
      <c r="L2165" s="1"/>
      <c r="M2165" s="1"/>
      <c r="N2165" s="1"/>
      <c r="O2165" s="1"/>
      <c r="P2165" s="1"/>
      <c r="Q2165" s="1"/>
      <c r="R2165" s="1"/>
    </row>
    <row r="2166" spans="2:18" x14ac:dyDescent="0.25">
      <c r="B2166" s="1"/>
      <c r="D2166" s="1"/>
      <c r="E2166" s="1"/>
      <c r="G2166" s="1"/>
      <c r="H2166" s="1"/>
      <c r="I2166" s="1"/>
      <c r="L2166" s="1"/>
      <c r="M2166" s="1"/>
      <c r="N2166" s="1"/>
      <c r="O2166" s="1"/>
      <c r="P2166" s="1"/>
      <c r="Q2166" s="1"/>
      <c r="R2166" s="1"/>
    </row>
    <row r="2167" spans="2:18" x14ac:dyDescent="0.25">
      <c r="B2167" s="1"/>
      <c r="D2167" s="1"/>
      <c r="E2167" s="1"/>
      <c r="G2167" s="1"/>
      <c r="H2167" s="1"/>
      <c r="I2167" s="1"/>
      <c r="L2167" s="1"/>
      <c r="M2167" s="1"/>
      <c r="N2167" s="1"/>
      <c r="O2167" s="1"/>
      <c r="P2167" s="1"/>
      <c r="Q2167" s="1"/>
      <c r="R2167" s="1"/>
    </row>
    <row r="2168" spans="2:18" x14ac:dyDescent="0.25">
      <c r="B2168" s="1"/>
      <c r="D2168" s="1"/>
      <c r="E2168" s="1"/>
      <c r="G2168" s="1"/>
      <c r="H2168" s="1"/>
      <c r="I2168" s="1"/>
      <c r="L2168" s="1"/>
      <c r="M2168" s="1"/>
      <c r="N2168" s="1"/>
      <c r="O2168" s="1"/>
      <c r="P2168" s="1"/>
      <c r="Q2168" s="1"/>
      <c r="R2168" s="1"/>
    </row>
    <row r="2169" spans="2:18" x14ac:dyDescent="0.25">
      <c r="B2169" s="1"/>
      <c r="D2169" s="1"/>
      <c r="E2169" s="1"/>
      <c r="G2169" s="1"/>
      <c r="H2169" s="1"/>
      <c r="I2169" s="1"/>
      <c r="L2169" s="1"/>
      <c r="M2169" s="1"/>
      <c r="N2169" s="1"/>
      <c r="O2169" s="1"/>
      <c r="P2169" s="1"/>
      <c r="Q2169" s="1"/>
      <c r="R2169" s="1"/>
    </row>
    <row r="2170" spans="2:18" x14ac:dyDescent="0.25">
      <c r="B2170" s="1"/>
      <c r="D2170" s="1"/>
      <c r="E2170" s="1"/>
      <c r="G2170" s="1"/>
      <c r="H2170" s="1"/>
      <c r="I2170" s="1"/>
      <c r="L2170" s="1"/>
      <c r="M2170" s="1"/>
      <c r="N2170" s="1"/>
      <c r="O2170" s="1"/>
      <c r="P2170" s="1"/>
      <c r="Q2170" s="1"/>
      <c r="R2170" s="1"/>
    </row>
    <row r="2171" spans="2:18" x14ac:dyDescent="0.25">
      <c r="B2171" s="1"/>
      <c r="D2171" s="1"/>
      <c r="E2171" s="1"/>
      <c r="G2171" s="1"/>
      <c r="H2171" s="1"/>
      <c r="I2171" s="1"/>
      <c r="L2171" s="1"/>
      <c r="M2171" s="1"/>
      <c r="N2171" s="1"/>
      <c r="O2171" s="1"/>
      <c r="P2171" s="1"/>
      <c r="Q2171" s="1"/>
      <c r="R2171" s="1"/>
    </row>
    <row r="2172" spans="2:18" x14ac:dyDescent="0.25">
      <c r="B2172" s="1"/>
      <c r="D2172" s="1"/>
      <c r="E2172" s="1"/>
      <c r="G2172" s="1"/>
      <c r="H2172" s="1"/>
      <c r="I2172" s="1"/>
      <c r="L2172" s="1"/>
      <c r="M2172" s="1"/>
      <c r="N2172" s="1"/>
      <c r="O2172" s="1"/>
      <c r="P2172" s="1"/>
      <c r="Q2172" s="1"/>
      <c r="R2172" s="1"/>
    </row>
    <row r="2173" spans="2:18" x14ac:dyDescent="0.25">
      <c r="B2173" s="1"/>
      <c r="D2173" s="1"/>
      <c r="E2173" s="1"/>
      <c r="G2173" s="1"/>
      <c r="H2173" s="1"/>
      <c r="I2173" s="1"/>
      <c r="L2173" s="1"/>
      <c r="M2173" s="1"/>
      <c r="N2173" s="1"/>
      <c r="O2173" s="1"/>
      <c r="P2173" s="1"/>
      <c r="Q2173" s="1"/>
      <c r="R2173" s="1"/>
    </row>
    <row r="2174" spans="2:18" x14ac:dyDescent="0.25">
      <c r="B2174" s="1"/>
      <c r="D2174" s="1"/>
      <c r="E2174" s="1"/>
      <c r="G2174" s="1"/>
      <c r="H2174" s="1"/>
      <c r="I2174" s="1"/>
      <c r="L2174" s="1"/>
      <c r="M2174" s="1"/>
      <c r="N2174" s="1"/>
      <c r="O2174" s="1"/>
      <c r="P2174" s="1"/>
      <c r="Q2174" s="1"/>
      <c r="R2174" s="1"/>
    </row>
    <row r="2175" spans="2:18" x14ac:dyDescent="0.25">
      <c r="B2175" s="1"/>
      <c r="D2175" s="1"/>
      <c r="E2175" s="1"/>
      <c r="G2175" s="1"/>
      <c r="H2175" s="1"/>
      <c r="I2175" s="1"/>
      <c r="L2175" s="1"/>
      <c r="M2175" s="1"/>
      <c r="N2175" s="1"/>
      <c r="O2175" s="1"/>
      <c r="P2175" s="1"/>
      <c r="Q2175" s="1"/>
      <c r="R2175" s="1"/>
    </row>
    <row r="2176" spans="2:18" x14ac:dyDescent="0.25">
      <c r="B2176" s="1"/>
      <c r="D2176" s="1"/>
      <c r="E2176" s="1"/>
      <c r="G2176" s="1"/>
      <c r="H2176" s="1"/>
      <c r="I2176" s="1"/>
      <c r="L2176" s="1"/>
      <c r="M2176" s="1"/>
      <c r="N2176" s="1"/>
      <c r="O2176" s="1"/>
      <c r="P2176" s="1"/>
      <c r="Q2176" s="1"/>
      <c r="R2176" s="1"/>
    </row>
    <row r="2177" spans="2:18" x14ac:dyDescent="0.25">
      <c r="B2177" s="1"/>
      <c r="D2177" s="1"/>
      <c r="E2177" s="1"/>
      <c r="G2177" s="1"/>
      <c r="H2177" s="1"/>
      <c r="I2177" s="1"/>
      <c r="L2177" s="1"/>
      <c r="M2177" s="1"/>
      <c r="N2177" s="1"/>
      <c r="O2177" s="1"/>
      <c r="P2177" s="1"/>
      <c r="Q2177" s="1"/>
      <c r="R2177" s="1"/>
    </row>
    <row r="2178" spans="2:18" x14ac:dyDescent="0.25">
      <c r="B2178" s="1"/>
      <c r="D2178" s="1"/>
      <c r="E2178" s="1"/>
      <c r="G2178" s="1"/>
      <c r="H2178" s="1"/>
      <c r="I2178" s="1"/>
      <c r="L2178" s="1"/>
      <c r="M2178" s="1"/>
      <c r="N2178" s="1"/>
      <c r="O2178" s="1"/>
      <c r="P2178" s="1"/>
      <c r="Q2178" s="1"/>
      <c r="R2178" s="1"/>
    </row>
    <row r="2179" spans="2:18" x14ac:dyDescent="0.25">
      <c r="B2179" s="1"/>
      <c r="D2179" s="1"/>
      <c r="E2179" s="1"/>
      <c r="G2179" s="1"/>
      <c r="H2179" s="1"/>
      <c r="I2179" s="1"/>
      <c r="L2179" s="1"/>
      <c r="M2179" s="1"/>
      <c r="N2179" s="1"/>
      <c r="O2179" s="1"/>
      <c r="P2179" s="1"/>
      <c r="Q2179" s="1"/>
      <c r="R2179" s="1"/>
    </row>
    <row r="2180" spans="2:18" x14ac:dyDescent="0.25">
      <c r="B2180" s="1"/>
      <c r="D2180" s="1"/>
      <c r="E2180" s="1"/>
      <c r="G2180" s="1"/>
      <c r="H2180" s="1"/>
      <c r="I2180" s="1"/>
      <c r="L2180" s="1"/>
      <c r="M2180" s="1"/>
      <c r="N2180" s="1"/>
      <c r="O2180" s="1"/>
      <c r="P2180" s="1"/>
      <c r="Q2180" s="1"/>
      <c r="R2180" s="1"/>
    </row>
    <row r="2181" spans="2:18" x14ac:dyDescent="0.25">
      <c r="B2181" s="1"/>
      <c r="D2181" s="1"/>
      <c r="E2181" s="1"/>
      <c r="G2181" s="1"/>
      <c r="H2181" s="1"/>
      <c r="I2181" s="1"/>
      <c r="L2181" s="1"/>
      <c r="M2181" s="1"/>
      <c r="N2181" s="1"/>
      <c r="O2181" s="1"/>
      <c r="P2181" s="1"/>
      <c r="Q2181" s="1"/>
      <c r="R2181" s="1"/>
    </row>
    <row r="2182" spans="2:18" x14ac:dyDescent="0.25">
      <c r="B2182" s="1"/>
      <c r="D2182" s="1"/>
      <c r="E2182" s="1"/>
      <c r="G2182" s="1"/>
      <c r="H2182" s="1"/>
      <c r="I2182" s="1"/>
      <c r="L2182" s="1"/>
      <c r="M2182" s="1"/>
      <c r="N2182" s="1"/>
      <c r="O2182" s="1"/>
      <c r="P2182" s="1"/>
      <c r="Q2182" s="1"/>
      <c r="R2182" s="1"/>
    </row>
    <row r="2183" spans="2:18" x14ac:dyDescent="0.25">
      <c r="B2183" s="1"/>
      <c r="D2183" s="1"/>
      <c r="E2183" s="1"/>
      <c r="G2183" s="1"/>
      <c r="H2183" s="1"/>
      <c r="I2183" s="1"/>
      <c r="L2183" s="1"/>
      <c r="M2183" s="1"/>
      <c r="N2183" s="1"/>
      <c r="O2183" s="1"/>
      <c r="P2183" s="1"/>
      <c r="Q2183" s="1"/>
      <c r="R2183" s="1"/>
    </row>
    <row r="2184" spans="2:18" x14ac:dyDescent="0.25">
      <c r="B2184" s="1"/>
      <c r="D2184" s="1"/>
      <c r="E2184" s="1"/>
      <c r="G2184" s="1"/>
      <c r="H2184" s="1"/>
      <c r="I2184" s="1"/>
      <c r="L2184" s="1"/>
      <c r="M2184" s="1"/>
      <c r="N2184" s="1"/>
      <c r="O2184" s="1"/>
      <c r="P2184" s="1"/>
      <c r="Q2184" s="1"/>
      <c r="R2184" s="1"/>
    </row>
    <row r="2185" spans="2:18" x14ac:dyDescent="0.25">
      <c r="B2185" s="1"/>
      <c r="D2185" s="1"/>
      <c r="E2185" s="1"/>
      <c r="G2185" s="1"/>
      <c r="H2185" s="1"/>
      <c r="I2185" s="1"/>
      <c r="L2185" s="1"/>
      <c r="M2185" s="1"/>
      <c r="N2185" s="1"/>
      <c r="O2185" s="1"/>
      <c r="P2185" s="1"/>
      <c r="Q2185" s="1"/>
      <c r="R2185" s="1"/>
    </row>
    <row r="2186" spans="2:18" x14ac:dyDescent="0.25">
      <c r="B2186" s="1"/>
      <c r="D2186" s="1"/>
      <c r="E2186" s="1"/>
      <c r="G2186" s="1"/>
      <c r="H2186" s="1"/>
      <c r="I2186" s="1"/>
      <c r="L2186" s="1"/>
      <c r="M2186" s="1"/>
      <c r="N2186" s="1"/>
      <c r="O2186" s="1"/>
      <c r="P2186" s="1"/>
      <c r="Q2186" s="1"/>
      <c r="R2186" s="1"/>
    </row>
    <row r="2187" spans="2:18" x14ac:dyDescent="0.25">
      <c r="B2187" s="1"/>
      <c r="D2187" s="1"/>
      <c r="E2187" s="1"/>
      <c r="G2187" s="1"/>
      <c r="H2187" s="1"/>
      <c r="I2187" s="1"/>
      <c r="L2187" s="1"/>
      <c r="M2187" s="1"/>
      <c r="N2187" s="1"/>
      <c r="O2187" s="1"/>
      <c r="P2187" s="1"/>
      <c r="Q2187" s="1"/>
      <c r="R2187" s="1"/>
    </row>
    <row r="2188" spans="2:18" x14ac:dyDescent="0.25">
      <c r="B2188" s="1"/>
      <c r="D2188" s="1"/>
      <c r="E2188" s="1"/>
      <c r="G2188" s="1"/>
      <c r="H2188" s="1"/>
      <c r="I2188" s="1"/>
      <c r="L2188" s="1"/>
      <c r="M2188" s="1"/>
      <c r="N2188" s="1"/>
      <c r="O2188" s="1"/>
      <c r="P2188" s="1"/>
      <c r="Q2188" s="1"/>
      <c r="R2188" s="1"/>
    </row>
    <row r="2189" spans="2:18" x14ac:dyDescent="0.25">
      <c r="B2189" s="1"/>
      <c r="D2189" s="1"/>
      <c r="E2189" s="1"/>
      <c r="G2189" s="1"/>
      <c r="H2189" s="1"/>
      <c r="I2189" s="1"/>
      <c r="L2189" s="1"/>
      <c r="M2189" s="1"/>
      <c r="N2189" s="1"/>
      <c r="O2189" s="1"/>
      <c r="P2189" s="1"/>
      <c r="Q2189" s="1"/>
      <c r="R2189" s="1"/>
    </row>
    <row r="2190" spans="2:18" x14ac:dyDescent="0.25">
      <c r="B2190" s="1"/>
      <c r="D2190" s="1"/>
      <c r="E2190" s="1"/>
      <c r="G2190" s="1"/>
      <c r="H2190" s="1"/>
      <c r="I2190" s="1"/>
      <c r="L2190" s="1"/>
      <c r="M2190" s="1"/>
      <c r="N2190" s="1"/>
      <c r="O2190" s="1"/>
      <c r="P2190" s="1"/>
      <c r="Q2190" s="1"/>
      <c r="R2190" s="1"/>
    </row>
    <row r="2191" spans="2:18" x14ac:dyDescent="0.25">
      <c r="B2191" s="1"/>
      <c r="D2191" s="1"/>
      <c r="E2191" s="1"/>
      <c r="G2191" s="1"/>
      <c r="H2191" s="1"/>
      <c r="I2191" s="1"/>
      <c r="L2191" s="1"/>
      <c r="M2191" s="1"/>
      <c r="N2191" s="1"/>
      <c r="O2191" s="1"/>
      <c r="P2191" s="1"/>
      <c r="Q2191" s="1"/>
      <c r="R2191" s="1"/>
    </row>
    <row r="2192" spans="2:18" x14ac:dyDescent="0.25">
      <c r="B2192" s="1"/>
      <c r="D2192" s="1"/>
      <c r="E2192" s="1"/>
      <c r="G2192" s="1"/>
      <c r="H2192" s="1"/>
      <c r="I2192" s="1"/>
      <c r="L2192" s="1"/>
      <c r="M2192" s="1"/>
      <c r="N2192" s="1"/>
      <c r="O2192" s="1"/>
      <c r="P2192" s="1"/>
      <c r="Q2192" s="1"/>
      <c r="R2192" s="1"/>
    </row>
    <row r="2193" spans="2:18" x14ac:dyDescent="0.25">
      <c r="B2193" s="1"/>
      <c r="D2193" s="1"/>
      <c r="E2193" s="1"/>
      <c r="G2193" s="1"/>
      <c r="H2193" s="1"/>
      <c r="I2193" s="1"/>
      <c r="L2193" s="1"/>
      <c r="M2193" s="1"/>
      <c r="N2193" s="1"/>
      <c r="O2193" s="1"/>
      <c r="P2193" s="1"/>
      <c r="Q2193" s="1"/>
      <c r="R2193" s="1"/>
    </row>
    <row r="2194" spans="2:18" x14ac:dyDescent="0.25">
      <c r="B2194" s="1"/>
      <c r="D2194" s="1"/>
      <c r="E2194" s="1"/>
      <c r="G2194" s="1"/>
      <c r="H2194" s="1"/>
      <c r="I2194" s="1"/>
      <c r="L2194" s="1"/>
      <c r="M2194" s="1"/>
      <c r="N2194" s="1"/>
      <c r="O2194" s="1"/>
      <c r="P2194" s="1"/>
      <c r="Q2194" s="1"/>
      <c r="R2194" s="1"/>
    </row>
    <row r="2195" spans="2:18" x14ac:dyDescent="0.25">
      <c r="B2195" s="1"/>
      <c r="D2195" s="1"/>
      <c r="E2195" s="1"/>
      <c r="G2195" s="1"/>
      <c r="H2195" s="1"/>
      <c r="I2195" s="1"/>
      <c r="L2195" s="1"/>
      <c r="M2195" s="1"/>
      <c r="N2195" s="1"/>
      <c r="O2195" s="1"/>
      <c r="P2195" s="1"/>
      <c r="Q2195" s="1"/>
      <c r="R2195" s="1"/>
    </row>
    <row r="2196" spans="2:18" x14ac:dyDescent="0.25">
      <c r="B2196" s="1"/>
      <c r="D2196" s="1"/>
      <c r="E2196" s="1"/>
      <c r="G2196" s="1"/>
      <c r="H2196" s="1"/>
      <c r="I2196" s="1"/>
      <c r="L2196" s="1"/>
      <c r="M2196" s="1"/>
      <c r="N2196" s="1"/>
      <c r="O2196" s="1"/>
      <c r="P2196" s="1"/>
      <c r="Q2196" s="1"/>
      <c r="R2196" s="1"/>
    </row>
    <row r="2197" spans="2:18" x14ac:dyDescent="0.25">
      <c r="B2197" s="1"/>
      <c r="D2197" s="1"/>
      <c r="E2197" s="1"/>
      <c r="G2197" s="1"/>
      <c r="H2197" s="1"/>
      <c r="I2197" s="1"/>
      <c r="L2197" s="1"/>
      <c r="M2197" s="1"/>
      <c r="N2197" s="1"/>
      <c r="O2197" s="1"/>
      <c r="P2197" s="1"/>
      <c r="Q2197" s="1"/>
      <c r="R2197" s="1"/>
    </row>
    <row r="2198" spans="2:18" x14ac:dyDescent="0.25">
      <c r="B2198" s="1"/>
      <c r="D2198" s="1"/>
      <c r="E2198" s="1"/>
      <c r="G2198" s="1"/>
      <c r="H2198" s="1"/>
      <c r="I2198" s="1"/>
      <c r="L2198" s="1"/>
      <c r="M2198" s="1"/>
      <c r="N2198" s="1"/>
      <c r="O2198" s="1"/>
      <c r="P2198" s="1"/>
      <c r="Q2198" s="1"/>
      <c r="R2198" s="1"/>
    </row>
    <row r="2199" spans="2:18" x14ac:dyDescent="0.25">
      <c r="B2199" s="1"/>
      <c r="D2199" s="1"/>
      <c r="E2199" s="1"/>
      <c r="G2199" s="1"/>
      <c r="H2199" s="1"/>
      <c r="I2199" s="1"/>
      <c r="L2199" s="1"/>
      <c r="M2199" s="1"/>
      <c r="N2199" s="1"/>
      <c r="O2199" s="1"/>
      <c r="P2199" s="1"/>
      <c r="Q2199" s="1"/>
      <c r="R2199" s="1"/>
    </row>
    <row r="2200" spans="2:18" x14ac:dyDescent="0.25">
      <c r="B2200" s="1"/>
      <c r="D2200" s="1"/>
      <c r="E2200" s="1"/>
      <c r="G2200" s="1"/>
      <c r="H2200" s="1"/>
      <c r="I2200" s="1"/>
      <c r="L2200" s="1"/>
      <c r="M2200" s="1"/>
      <c r="N2200" s="1"/>
      <c r="O2200" s="1"/>
      <c r="P2200" s="1"/>
      <c r="Q2200" s="1"/>
      <c r="R2200" s="1"/>
    </row>
    <row r="2201" spans="2:18" x14ac:dyDescent="0.25">
      <c r="B2201" s="1"/>
      <c r="D2201" s="1"/>
      <c r="E2201" s="1"/>
      <c r="G2201" s="1"/>
      <c r="H2201" s="1"/>
      <c r="I2201" s="1"/>
      <c r="L2201" s="1"/>
      <c r="M2201" s="1"/>
      <c r="N2201" s="1"/>
      <c r="O2201" s="1"/>
      <c r="P2201" s="1"/>
      <c r="Q2201" s="1"/>
      <c r="R2201" s="1"/>
    </row>
    <row r="2202" spans="2:18" x14ac:dyDescent="0.25">
      <c r="B2202" s="1"/>
      <c r="D2202" s="1"/>
      <c r="E2202" s="1"/>
      <c r="G2202" s="1"/>
      <c r="H2202" s="1"/>
      <c r="I2202" s="1"/>
      <c r="L2202" s="1"/>
      <c r="M2202" s="1"/>
      <c r="N2202" s="1"/>
      <c r="O2202" s="1"/>
      <c r="P2202" s="1"/>
      <c r="Q2202" s="1"/>
      <c r="R2202" s="1"/>
    </row>
    <row r="2203" spans="2:18" x14ac:dyDescent="0.25">
      <c r="B2203" s="1"/>
      <c r="D2203" s="1"/>
      <c r="E2203" s="1"/>
      <c r="G2203" s="1"/>
      <c r="H2203" s="1"/>
      <c r="I2203" s="1"/>
      <c r="L2203" s="1"/>
      <c r="M2203" s="1"/>
      <c r="N2203" s="1"/>
      <c r="O2203" s="1"/>
      <c r="P2203" s="1"/>
      <c r="Q2203" s="1"/>
      <c r="R2203" s="1"/>
    </row>
    <row r="2204" spans="2:18" x14ac:dyDescent="0.25">
      <c r="B2204" s="1"/>
      <c r="D2204" s="1"/>
      <c r="E2204" s="1"/>
      <c r="G2204" s="1"/>
      <c r="H2204" s="1"/>
      <c r="I2204" s="1"/>
      <c r="L2204" s="1"/>
      <c r="M2204" s="1"/>
      <c r="N2204" s="1"/>
      <c r="O2204" s="1"/>
      <c r="P2204" s="1"/>
      <c r="Q2204" s="1"/>
      <c r="R2204" s="1"/>
    </row>
    <row r="2205" spans="2:18" x14ac:dyDescent="0.25">
      <c r="B2205" s="1"/>
      <c r="D2205" s="1"/>
      <c r="E2205" s="1"/>
      <c r="G2205" s="1"/>
      <c r="H2205" s="1"/>
      <c r="I2205" s="1"/>
      <c r="L2205" s="1"/>
      <c r="M2205" s="1"/>
      <c r="N2205" s="1"/>
      <c r="O2205" s="1"/>
      <c r="P2205" s="1"/>
      <c r="Q2205" s="1"/>
      <c r="R2205" s="1"/>
    </row>
    <row r="2206" spans="2:18" x14ac:dyDescent="0.25">
      <c r="B2206" s="1"/>
      <c r="D2206" s="1"/>
      <c r="E2206" s="1"/>
      <c r="G2206" s="1"/>
      <c r="H2206" s="1"/>
      <c r="I2206" s="1"/>
      <c r="L2206" s="1"/>
      <c r="M2206" s="1"/>
      <c r="N2206" s="1"/>
      <c r="O2206" s="1"/>
      <c r="P2206" s="1"/>
      <c r="Q2206" s="1"/>
      <c r="R2206" s="1"/>
    </row>
    <row r="2207" spans="2:18" x14ac:dyDescent="0.25">
      <c r="B2207" s="1"/>
      <c r="D2207" s="1"/>
      <c r="E2207" s="1"/>
      <c r="G2207" s="1"/>
      <c r="H2207" s="1"/>
      <c r="I2207" s="1"/>
      <c r="L2207" s="1"/>
      <c r="M2207" s="1"/>
      <c r="N2207" s="1"/>
      <c r="O2207" s="1"/>
      <c r="P2207" s="1"/>
      <c r="Q2207" s="1"/>
      <c r="R2207" s="1"/>
    </row>
    <row r="2208" spans="2:18" x14ac:dyDescent="0.25">
      <c r="B2208" s="1"/>
      <c r="D2208" s="1"/>
      <c r="E2208" s="1"/>
      <c r="G2208" s="1"/>
      <c r="H2208" s="1"/>
      <c r="I2208" s="1"/>
      <c r="L2208" s="1"/>
      <c r="M2208" s="1"/>
      <c r="N2208" s="1"/>
      <c r="O2208" s="1"/>
      <c r="P2208" s="1"/>
      <c r="Q2208" s="1"/>
      <c r="R2208" s="1"/>
    </row>
    <row r="2209" spans="2:18" x14ac:dyDescent="0.25">
      <c r="B2209" s="1"/>
      <c r="D2209" s="1"/>
      <c r="E2209" s="1"/>
      <c r="G2209" s="1"/>
      <c r="H2209" s="1"/>
      <c r="I2209" s="1"/>
      <c r="L2209" s="1"/>
      <c r="M2209" s="1"/>
      <c r="N2209" s="1"/>
      <c r="O2209" s="1"/>
      <c r="P2209" s="1"/>
      <c r="Q2209" s="1"/>
      <c r="R2209" s="1"/>
    </row>
    <row r="2210" spans="2:18" x14ac:dyDescent="0.25">
      <c r="B2210" s="1"/>
      <c r="D2210" s="1"/>
      <c r="E2210" s="1"/>
      <c r="G2210" s="1"/>
      <c r="H2210" s="1"/>
      <c r="I2210" s="1"/>
      <c r="L2210" s="1"/>
      <c r="M2210" s="1"/>
      <c r="N2210" s="1"/>
      <c r="O2210" s="1"/>
      <c r="P2210" s="1"/>
      <c r="Q2210" s="1"/>
      <c r="R2210" s="1"/>
    </row>
    <row r="2211" spans="2:18" x14ac:dyDescent="0.25">
      <c r="B2211" s="1"/>
      <c r="D2211" s="1"/>
      <c r="E2211" s="1"/>
      <c r="G2211" s="1"/>
      <c r="H2211" s="1"/>
      <c r="I2211" s="1"/>
      <c r="L2211" s="1"/>
      <c r="M2211" s="1"/>
      <c r="N2211" s="1"/>
      <c r="O2211" s="1"/>
      <c r="P2211" s="1"/>
      <c r="Q2211" s="1"/>
      <c r="R2211" s="1"/>
    </row>
    <row r="2212" spans="2:18" x14ac:dyDescent="0.25">
      <c r="B2212" s="1"/>
      <c r="D2212" s="1"/>
      <c r="E2212" s="1"/>
      <c r="G2212" s="1"/>
      <c r="H2212" s="1"/>
      <c r="I2212" s="1"/>
      <c r="L2212" s="1"/>
      <c r="M2212" s="1"/>
      <c r="N2212" s="1"/>
      <c r="O2212" s="1"/>
      <c r="P2212" s="1"/>
      <c r="Q2212" s="1"/>
      <c r="R2212" s="1"/>
    </row>
    <row r="2213" spans="2:18" x14ac:dyDescent="0.25">
      <c r="B2213" s="1"/>
      <c r="D2213" s="1"/>
      <c r="E2213" s="1"/>
      <c r="G2213" s="1"/>
      <c r="H2213" s="1"/>
      <c r="I2213" s="1"/>
      <c r="L2213" s="1"/>
      <c r="M2213" s="1"/>
      <c r="N2213" s="1"/>
      <c r="O2213" s="1"/>
      <c r="P2213" s="1"/>
      <c r="Q2213" s="1"/>
      <c r="R2213" s="1"/>
    </row>
    <row r="2214" spans="2:18" x14ac:dyDescent="0.25">
      <c r="B2214" s="1"/>
      <c r="D2214" s="1"/>
      <c r="E2214" s="1"/>
      <c r="G2214" s="1"/>
      <c r="H2214" s="1"/>
      <c r="I2214" s="1"/>
      <c r="L2214" s="1"/>
      <c r="M2214" s="1"/>
      <c r="N2214" s="1"/>
      <c r="O2214" s="1"/>
      <c r="P2214" s="1"/>
      <c r="Q2214" s="1"/>
      <c r="R2214" s="1"/>
    </row>
    <row r="2215" spans="2:18" x14ac:dyDescent="0.25">
      <c r="B2215" s="1"/>
      <c r="D2215" s="1"/>
      <c r="E2215" s="1"/>
      <c r="G2215" s="1"/>
      <c r="H2215" s="1"/>
      <c r="I2215" s="1"/>
      <c r="L2215" s="1"/>
      <c r="M2215" s="1"/>
      <c r="N2215" s="1"/>
      <c r="O2215" s="1"/>
      <c r="P2215" s="1"/>
      <c r="Q2215" s="1"/>
      <c r="R2215" s="1"/>
    </row>
    <row r="2216" spans="2:18" x14ac:dyDescent="0.25">
      <c r="B2216" s="1"/>
      <c r="D2216" s="1"/>
      <c r="E2216" s="1"/>
      <c r="G2216" s="1"/>
      <c r="H2216" s="1"/>
      <c r="I2216" s="1"/>
      <c r="L2216" s="1"/>
      <c r="M2216" s="1"/>
      <c r="N2216" s="1"/>
      <c r="O2216" s="1"/>
      <c r="P2216" s="1"/>
      <c r="Q2216" s="1"/>
      <c r="R2216" s="1"/>
    </row>
    <row r="2217" spans="2:18" x14ac:dyDescent="0.25">
      <c r="B2217" s="1"/>
      <c r="D2217" s="1"/>
      <c r="E2217" s="1"/>
      <c r="G2217" s="1"/>
      <c r="H2217" s="1"/>
      <c r="I2217" s="1"/>
      <c r="L2217" s="1"/>
      <c r="M2217" s="1"/>
      <c r="N2217" s="1"/>
      <c r="O2217" s="1"/>
      <c r="P2217" s="1"/>
      <c r="Q2217" s="1"/>
      <c r="R2217" s="1"/>
    </row>
    <row r="2218" spans="2:18" x14ac:dyDescent="0.25">
      <c r="B2218" s="1"/>
      <c r="D2218" s="1"/>
      <c r="E2218" s="1"/>
      <c r="G2218" s="1"/>
      <c r="H2218" s="1"/>
      <c r="I2218" s="1"/>
      <c r="L2218" s="1"/>
      <c r="M2218" s="1"/>
      <c r="N2218" s="1"/>
      <c r="O2218" s="1"/>
      <c r="P2218" s="1"/>
      <c r="Q2218" s="1"/>
      <c r="R2218" s="1"/>
    </row>
    <row r="2219" spans="2:18" x14ac:dyDescent="0.25">
      <c r="B2219" s="1"/>
      <c r="D2219" s="1"/>
      <c r="E2219" s="1"/>
      <c r="G2219" s="1"/>
      <c r="H2219" s="1"/>
      <c r="I2219" s="1"/>
      <c r="L2219" s="1"/>
      <c r="M2219" s="1"/>
      <c r="N2219" s="1"/>
      <c r="O2219" s="1"/>
      <c r="P2219" s="1"/>
      <c r="Q2219" s="1"/>
      <c r="R2219" s="1"/>
    </row>
    <row r="2220" spans="2:18" x14ac:dyDescent="0.25">
      <c r="B2220" s="1"/>
      <c r="D2220" s="1"/>
      <c r="E2220" s="1"/>
      <c r="G2220" s="1"/>
      <c r="H2220" s="1"/>
      <c r="I2220" s="1"/>
      <c r="L2220" s="1"/>
      <c r="M2220" s="1"/>
      <c r="N2220" s="1"/>
      <c r="O2220" s="1"/>
      <c r="P2220" s="1"/>
      <c r="Q2220" s="1"/>
      <c r="R2220" s="1"/>
    </row>
    <row r="2221" spans="2:18" x14ac:dyDescent="0.25">
      <c r="B2221" s="1"/>
      <c r="D2221" s="1"/>
      <c r="E2221" s="1"/>
      <c r="G2221" s="1"/>
      <c r="H2221" s="1"/>
      <c r="I2221" s="1"/>
      <c r="L2221" s="1"/>
      <c r="M2221" s="1"/>
      <c r="N2221" s="1"/>
      <c r="O2221" s="1"/>
      <c r="P2221" s="1"/>
      <c r="Q2221" s="1"/>
      <c r="R2221" s="1"/>
    </row>
    <row r="2222" spans="2:18" x14ac:dyDescent="0.25">
      <c r="B2222" s="1"/>
      <c r="D2222" s="1"/>
      <c r="E2222" s="1"/>
      <c r="G2222" s="1"/>
      <c r="H2222" s="1"/>
      <c r="I2222" s="1"/>
      <c r="L2222" s="1"/>
      <c r="M2222" s="1"/>
      <c r="N2222" s="1"/>
      <c r="O2222" s="1"/>
      <c r="P2222" s="1"/>
      <c r="Q2222" s="1"/>
      <c r="R2222" s="1"/>
    </row>
    <row r="2223" spans="2:18" x14ac:dyDescent="0.25">
      <c r="B2223" s="1"/>
      <c r="D2223" s="1"/>
      <c r="E2223" s="1"/>
      <c r="G2223" s="1"/>
      <c r="H2223" s="1"/>
      <c r="I2223" s="1"/>
      <c r="L2223" s="1"/>
      <c r="M2223" s="1"/>
      <c r="N2223" s="1"/>
      <c r="O2223" s="1"/>
      <c r="P2223" s="1"/>
      <c r="Q2223" s="1"/>
      <c r="R2223" s="1"/>
    </row>
    <row r="2224" spans="2:18" x14ac:dyDescent="0.25">
      <c r="B2224" s="1"/>
      <c r="D2224" s="1"/>
      <c r="E2224" s="1"/>
      <c r="G2224" s="1"/>
      <c r="H2224" s="1"/>
      <c r="I2224" s="1"/>
      <c r="L2224" s="1"/>
      <c r="M2224" s="1"/>
      <c r="N2224" s="1"/>
      <c r="O2224" s="1"/>
      <c r="P2224" s="1"/>
      <c r="Q2224" s="1"/>
      <c r="R2224" s="1"/>
    </row>
    <row r="2225" spans="2:18" x14ac:dyDescent="0.25">
      <c r="B2225" s="1"/>
      <c r="D2225" s="1"/>
      <c r="E2225" s="1"/>
      <c r="G2225" s="1"/>
      <c r="H2225" s="1"/>
      <c r="I2225" s="1"/>
      <c r="L2225" s="1"/>
      <c r="M2225" s="1"/>
      <c r="N2225" s="1"/>
      <c r="O2225" s="1"/>
      <c r="P2225" s="1"/>
      <c r="Q2225" s="1"/>
      <c r="R2225" s="1"/>
    </row>
    <row r="2226" spans="2:18" x14ac:dyDescent="0.25">
      <c r="B2226" s="1"/>
      <c r="D2226" s="1"/>
      <c r="E2226" s="1"/>
      <c r="G2226" s="1"/>
      <c r="H2226" s="1"/>
      <c r="I2226" s="1"/>
      <c r="L2226" s="1"/>
      <c r="M2226" s="1"/>
      <c r="N2226" s="1"/>
      <c r="O2226" s="1"/>
      <c r="P2226" s="1"/>
      <c r="Q2226" s="1"/>
      <c r="R2226" s="1"/>
    </row>
    <row r="2227" spans="2:18" x14ac:dyDescent="0.25">
      <c r="B2227" s="1"/>
      <c r="D2227" s="1"/>
      <c r="E2227" s="1"/>
      <c r="G2227" s="1"/>
      <c r="H2227" s="1"/>
      <c r="I2227" s="1"/>
      <c r="L2227" s="1"/>
      <c r="M2227" s="1"/>
      <c r="N2227" s="1"/>
      <c r="O2227" s="1"/>
      <c r="P2227" s="1"/>
      <c r="Q2227" s="1"/>
      <c r="R2227" s="1"/>
    </row>
    <row r="2228" spans="2:18" x14ac:dyDescent="0.25">
      <c r="B2228" s="1"/>
      <c r="D2228" s="1"/>
      <c r="E2228" s="1"/>
      <c r="G2228" s="1"/>
      <c r="H2228" s="1"/>
      <c r="I2228" s="1"/>
      <c r="L2228" s="1"/>
      <c r="M2228" s="1"/>
      <c r="N2228" s="1"/>
      <c r="O2228" s="1"/>
      <c r="P2228" s="1"/>
      <c r="Q2228" s="1"/>
      <c r="R2228" s="1"/>
    </row>
    <row r="2229" spans="2:18" x14ac:dyDescent="0.25">
      <c r="B2229" s="1"/>
      <c r="D2229" s="1"/>
      <c r="E2229" s="1"/>
      <c r="G2229" s="1"/>
      <c r="H2229" s="1"/>
      <c r="I2229" s="1"/>
      <c r="L2229" s="1"/>
      <c r="M2229" s="1"/>
      <c r="N2229" s="1"/>
      <c r="O2229" s="1"/>
      <c r="P2229" s="1"/>
      <c r="Q2229" s="1"/>
      <c r="R2229" s="1"/>
    </row>
    <row r="2230" spans="2:18" x14ac:dyDescent="0.25">
      <c r="B2230" s="1"/>
      <c r="D2230" s="1"/>
      <c r="E2230" s="1"/>
      <c r="G2230" s="1"/>
      <c r="H2230" s="1"/>
      <c r="I2230" s="1"/>
      <c r="L2230" s="1"/>
      <c r="M2230" s="1"/>
      <c r="N2230" s="1"/>
      <c r="O2230" s="1"/>
      <c r="P2230" s="1"/>
      <c r="Q2230" s="1"/>
      <c r="R2230" s="1"/>
    </row>
    <row r="2231" spans="2:18" x14ac:dyDescent="0.25">
      <c r="B2231" s="1"/>
      <c r="D2231" s="1"/>
      <c r="E2231" s="1"/>
      <c r="G2231" s="1"/>
      <c r="H2231" s="1"/>
      <c r="I2231" s="1"/>
      <c r="L2231" s="1"/>
      <c r="M2231" s="1"/>
      <c r="N2231" s="1"/>
      <c r="O2231" s="1"/>
      <c r="P2231" s="1"/>
      <c r="Q2231" s="1"/>
      <c r="R2231" s="1"/>
    </row>
    <row r="2232" spans="2:18" x14ac:dyDescent="0.25">
      <c r="B2232" s="1"/>
      <c r="D2232" s="1"/>
      <c r="E2232" s="1"/>
      <c r="G2232" s="1"/>
      <c r="H2232" s="1"/>
      <c r="I2232" s="1"/>
      <c r="L2232" s="1"/>
      <c r="M2232" s="1"/>
      <c r="N2232" s="1"/>
      <c r="O2232" s="1"/>
      <c r="P2232" s="1"/>
      <c r="Q2232" s="1"/>
      <c r="R2232" s="1"/>
    </row>
    <row r="2233" spans="2:18" x14ac:dyDescent="0.25">
      <c r="B2233" s="1"/>
      <c r="D2233" s="1"/>
      <c r="E2233" s="1"/>
      <c r="G2233" s="1"/>
      <c r="H2233" s="1"/>
      <c r="I2233" s="1"/>
      <c r="L2233" s="1"/>
      <c r="M2233" s="1"/>
      <c r="N2233" s="1"/>
      <c r="O2233" s="1"/>
      <c r="P2233" s="1"/>
      <c r="Q2233" s="1"/>
      <c r="R2233" s="1"/>
    </row>
    <row r="2234" spans="2:18" x14ac:dyDescent="0.25">
      <c r="B2234" s="1"/>
      <c r="D2234" s="1"/>
      <c r="E2234" s="1"/>
      <c r="G2234" s="1"/>
      <c r="H2234" s="1"/>
      <c r="I2234" s="1"/>
      <c r="L2234" s="1"/>
      <c r="M2234" s="1"/>
      <c r="N2234" s="1"/>
      <c r="O2234" s="1"/>
      <c r="P2234" s="1"/>
      <c r="Q2234" s="1"/>
      <c r="R2234" s="1"/>
    </row>
    <row r="2235" spans="2:18" x14ac:dyDescent="0.25">
      <c r="B2235" s="1"/>
      <c r="D2235" s="1"/>
      <c r="E2235" s="1"/>
      <c r="G2235" s="1"/>
      <c r="H2235" s="1"/>
      <c r="I2235" s="1"/>
      <c r="L2235" s="1"/>
      <c r="M2235" s="1"/>
      <c r="N2235" s="1"/>
      <c r="O2235" s="1"/>
      <c r="P2235" s="1"/>
      <c r="Q2235" s="1"/>
      <c r="R2235" s="1"/>
    </row>
    <row r="2236" spans="2:18" x14ac:dyDescent="0.25">
      <c r="B2236" s="1"/>
      <c r="D2236" s="1"/>
      <c r="E2236" s="1"/>
      <c r="G2236" s="1"/>
      <c r="H2236" s="1"/>
      <c r="I2236" s="1"/>
      <c r="L2236" s="1"/>
      <c r="M2236" s="1"/>
      <c r="N2236" s="1"/>
      <c r="O2236" s="1"/>
      <c r="P2236" s="1"/>
      <c r="Q2236" s="1"/>
      <c r="R2236" s="1"/>
    </row>
    <row r="2237" spans="2:18" x14ac:dyDescent="0.25">
      <c r="B2237" s="1"/>
      <c r="D2237" s="1"/>
      <c r="E2237" s="1"/>
      <c r="G2237" s="1"/>
      <c r="H2237" s="1"/>
      <c r="I2237" s="1"/>
      <c r="L2237" s="1"/>
      <c r="M2237" s="1"/>
      <c r="N2237" s="1"/>
      <c r="O2237" s="1"/>
      <c r="P2237" s="1"/>
      <c r="Q2237" s="1"/>
      <c r="R2237" s="1"/>
    </row>
    <row r="2238" spans="2:18" x14ac:dyDescent="0.25">
      <c r="B2238" s="1"/>
      <c r="D2238" s="1"/>
      <c r="E2238" s="1"/>
      <c r="G2238" s="1"/>
      <c r="H2238" s="1"/>
      <c r="I2238" s="1"/>
      <c r="L2238" s="1"/>
      <c r="M2238" s="1"/>
      <c r="N2238" s="1"/>
      <c r="O2238" s="1"/>
      <c r="P2238" s="1"/>
      <c r="Q2238" s="1"/>
      <c r="R2238" s="1"/>
    </row>
    <row r="2239" spans="2:18" x14ac:dyDescent="0.25">
      <c r="B2239" s="1"/>
      <c r="D2239" s="1"/>
      <c r="E2239" s="1"/>
      <c r="G2239" s="1"/>
      <c r="H2239" s="1"/>
      <c r="I2239" s="1"/>
      <c r="L2239" s="1"/>
      <c r="M2239" s="1"/>
      <c r="N2239" s="1"/>
      <c r="O2239" s="1"/>
      <c r="P2239" s="1"/>
      <c r="Q2239" s="1"/>
      <c r="R2239" s="1"/>
    </row>
    <row r="2240" spans="2:18" x14ac:dyDescent="0.25">
      <c r="B2240" s="1"/>
      <c r="D2240" s="1"/>
      <c r="E2240" s="1"/>
      <c r="G2240" s="1"/>
      <c r="H2240" s="1"/>
      <c r="I2240" s="1"/>
      <c r="L2240" s="1"/>
      <c r="M2240" s="1"/>
      <c r="N2240" s="1"/>
      <c r="O2240" s="1"/>
      <c r="P2240" s="1"/>
      <c r="Q2240" s="1"/>
      <c r="R2240" s="1"/>
    </row>
    <row r="2241" spans="2:18" x14ac:dyDescent="0.25">
      <c r="B2241" s="1"/>
      <c r="D2241" s="1"/>
      <c r="E2241" s="1"/>
      <c r="G2241" s="1"/>
      <c r="H2241" s="1"/>
      <c r="I2241" s="1"/>
      <c r="L2241" s="1"/>
      <c r="M2241" s="1"/>
      <c r="N2241" s="1"/>
      <c r="O2241" s="1"/>
      <c r="P2241" s="1"/>
      <c r="Q2241" s="1"/>
      <c r="R2241" s="1"/>
    </row>
    <row r="2242" spans="2:18" x14ac:dyDescent="0.25">
      <c r="B2242" s="1"/>
      <c r="D2242" s="1"/>
      <c r="E2242" s="1"/>
      <c r="G2242" s="1"/>
      <c r="H2242" s="1"/>
      <c r="I2242" s="1"/>
      <c r="L2242" s="1"/>
      <c r="M2242" s="1"/>
      <c r="N2242" s="1"/>
      <c r="O2242" s="1"/>
      <c r="P2242" s="1"/>
      <c r="Q2242" s="1"/>
      <c r="R2242" s="1"/>
    </row>
    <row r="2243" spans="2:18" x14ac:dyDescent="0.25">
      <c r="B2243" s="1"/>
      <c r="D2243" s="1"/>
      <c r="E2243" s="1"/>
      <c r="G2243" s="1"/>
      <c r="H2243" s="1"/>
      <c r="I2243" s="1"/>
      <c r="L2243" s="1"/>
      <c r="M2243" s="1"/>
      <c r="N2243" s="1"/>
      <c r="O2243" s="1"/>
      <c r="P2243" s="1"/>
      <c r="Q2243" s="1"/>
      <c r="R2243" s="1"/>
    </row>
    <row r="2244" spans="2:18" x14ac:dyDescent="0.25">
      <c r="B2244" s="1"/>
      <c r="D2244" s="1"/>
      <c r="E2244" s="1"/>
      <c r="G2244" s="1"/>
      <c r="H2244" s="1"/>
      <c r="I2244" s="1"/>
      <c r="L2244" s="1"/>
      <c r="M2244" s="1"/>
      <c r="N2244" s="1"/>
      <c r="O2244" s="1"/>
      <c r="P2244" s="1"/>
      <c r="Q2244" s="1"/>
      <c r="R2244" s="1"/>
    </row>
    <row r="2245" spans="2:18" x14ac:dyDescent="0.25">
      <c r="B2245" s="1"/>
      <c r="D2245" s="1"/>
      <c r="E2245" s="1"/>
      <c r="G2245" s="1"/>
      <c r="H2245" s="1"/>
      <c r="I2245" s="1"/>
      <c r="L2245" s="1"/>
      <c r="M2245" s="1"/>
      <c r="N2245" s="1"/>
      <c r="O2245" s="1"/>
      <c r="P2245" s="1"/>
      <c r="Q2245" s="1"/>
      <c r="R2245" s="1"/>
    </row>
    <row r="2246" spans="2:18" x14ac:dyDescent="0.25">
      <c r="B2246" s="1"/>
      <c r="D2246" s="1"/>
      <c r="E2246" s="1"/>
      <c r="G2246" s="1"/>
      <c r="H2246" s="1"/>
      <c r="I2246" s="1"/>
      <c r="L2246" s="1"/>
      <c r="M2246" s="1"/>
      <c r="N2246" s="1"/>
      <c r="O2246" s="1"/>
      <c r="P2246" s="1"/>
      <c r="Q2246" s="1"/>
      <c r="R2246" s="1"/>
    </row>
    <row r="2247" spans="2:18" x14ac:dyDescent="0.25">
      <c r="B2247" s="1"/>
      <c r="D2247" s="1"/>
      <c r="E2247" s="1"/>
      <c r="G2247" s="1"/>
      <c r="H2247" s="1"/>
      <c r="I2247" s="1"/>
      <c r="L2247" s="1"/>
      <c r="M2247" s="1"/>
      <c r="N2247" s="1"/>
      <c r="O2247" s="1"/>
      <c r="P2247" s="1"/>
      <c r="Q2247" s="1"/>
      <c r="R2247" s="1"/>
    </row>
    <row r="2248" spans="2:18" x14ac:dyDescent="0.25">
      <c r="B2248" s="1"/>
      <c r="D2248" s="1"/>
      <c r="E2248" s="1"/>
      <c r="G2248" s="1"/>
      <c r="H2248" s="1"/>
      <c r="I2248" s="1"/>
      <c r="L2248" s="1"/>
      <c r="M2248" s="1"/>
      <c r="N2248" s="1"/>
      <c r="O2248" s="1"/>
      <c r="P2248" s="1"/>
      <c r="Q2248" s="1"/>
      <c r="R2248" s="1"/>
    </row>
    <row r="2249" spans="2:18" x14ac:dyDescent="0.25">
      <c r="B2249" s="1"/>
      <c r="D2249" s="1"/>
      <c r="E2249" s="1"/>
      <c r="G2249" s="1"/>
      <c r="H2249" s="1"/>
      <c r="I2249" s="1"/>
      <c r="L2249" s="1"/>
      <c r="M2249" s="1"/>
      <c r="N2249" s="1"/>
      <c r="O2249" s="1"/>
      <c r="P2249" s="1"/>
      <c r="Q2249" s="1"/>
      <c r="R2249" s="1"/>
    </row>
    <row r="2250" spans="2:18" x14ac:dyDescent="0.25">
      <c r="B2250" s="1"/>
      <c r="D2250" s="1"/>
      <c r="E2250" s="1"/>
      <c r="G2250" s="1"/>
      <c r="H2250" s="1"/>
      <c r="I2250" s="1"/>
      <c r="L2250" s="1"/>
      <c r="M2250" s="1"/>
      <c r="N2250" s="1"/>
      <c r="O2250" s="1"/>
      <c r="P2250" s="1"/>
      <c r="Q2250" s="1"/>
      <c r="R2250" s="1"/>
    </row>
    <row r="2251" spans="2:18" x14ac:dyDescent="0.25">
      <c r="B2251" s="1"/>
      <c r="D2251" s="1"/>
      <c r="E2251" s="1"/>
      <c r="G2251" s="1"/>
      <c r="H2251" s="1"/>
      <c r="I2251" s="1"/>
      <c r="L2251" s="1"/>
      <c r="M2251" s="1"/>
      <c r="N2251" s="1"/>
      <c r="O2251" s="1"/>
      <c r="P2251" s="1"/>
      <c r="Q2251" s="1"/>
      <c r="R2251" s="1"/>
    </row>
    <row r="2252" spans="2:18" x14ac:dyDescent="0.25">
      <c r="B2252" s="1"/>
      <c r="D2252" s="1"/>
      <c r="E2252" s="1"/>
      <c r="G2252" s="1"/>
      <c r="H2252" s="1"/>
      <c r="I2252" s="1"/>
      <c r="L2252" s="1"/>
      <c r="M2252" s="1"/>
      <c r="N2252" s="1"/>
      <c r="O2252" s="1"/>
      <c r="P2252" s="1"/>
      <c r="Q2252" s="1"/>
      <c r="R2252" s="1"/>
    </row>
    <row r="2253" spans="2:18" x14ac:dyDescent="0.25">
      <c r="B2253" s="1"/>
      <c r="D2253" s="1"/>
      <c r="E2253" s="1"/>
      <c r="G2253" s="1"/>
      <c r="H2253" s="1"/>
      <c r="I2253" s="1"/>
      <c r="L2253" s="1"/>
      <c r="M2253" s="1"/>
      <c r="N2253" s="1"/>
      <c r="O2253" s="1"/>
      <c r="P2253" s="1"/>
      <c r="Q2253" s="1"/>
      <c r="R2253" s="1"/>
    </row>
    <row r="2254" spans="2:18" x14ac:dyDescent="0.25">
      <c r="B2254" s="1"/>
      <c r="D2254" s="1"/>
      <c r="E2254" s="1"/>
      <c r="G2254" s="1"/>
      <c r="H2254" s="1"/>
      <c r="I2254" s="1"/>
      <c r="L2254" s="1"/>
      <c r="M2254" s="1"/>
      <c r="N2254" s="1"/>
      <c r="O2254" s="1"/>
      <c r="P2254" s="1"/>
      <c r="Q2254" s="1"/>
      <c r="R2254" s="1"/>
    </row>
    <row r="2255" spans="2:18" x14ac:dyDescent="0.25">
      <c r="B2255" s="1"/>
      <c r="D2255" s="1"/>
      <c r="E2255" s="1"/>
      <c r="G2255" s="1"/>
      <c r="H2255" s="1"/>
      <c r="I2255" s="1"/>
      <c r="L2255" s="1"/>
      <c r="M2255" s="1"/>
      <c r="N2255" s="1"/>
      <c r="O2255" s="1"/>
      <c r="P2255" s="1"/>
      <c r="Q2255" s="1"/>
      <c r="R2255" s="1"/>
    </row>
    <row r="2256" spans="2:18" x14ac:dyDescent="0.25">
      <c r="B2256" s="1"/>
      <c r="D2256" s="1"/>
      <c r="E2256" s="1"/>
      <c r="G2256" s="1"/>
      <c r="H2256" s="1"/>
      <c r="I2256" s="1"/>
      <c r="L2256" s="1"/>
      <c r="M2256" s="1"/>
      <c r="N2256" s="1"/>
      <c r="O2256" s="1"/>
      <c r="P2256" s="1"/>
      <c r="Q2256" s="1"/>
      <c r="R2256" s="1"/>
    </row>
    <row r="2257" spans="2:18" x14ac:dyDescent="0.25">
      <c r="B2257" s="1"/>
      <c r="D2257" s="1"/>
      <c r="E2257" s="1"/>
      <c r="G2257" s="1"/>
      <c r="H2257" s="1"/>
      <c r="I2257" s="1"/>
      <c r="L2257" s="1"/>
      <c r="M2257" s="1"/>
      <c r="N2257" s="1"/>
      <c r="O2257" s="1"/>
      <c r="P2257" s="1"/>
      <c r="Q2257" s="1"/>
      <c r="R2257" s="1"/>
    </row>
    <row r="2258" spans="2:18" x14ac:dyDescent="0.25">
      <c r="B2258" s="1"/>
      <c r="D2258" s="1"/>
      <c r="E2258" s="1"/>
      <c r="G2258" s="1"/>
      <c r="H2258" s="1"/>
      <c r="I2258" s="1"/>
      <c r="L2258" s="1"/>
      <c r="M2258" s="1"/>
      <c r="N2258" s="1"/>
      <c r="O2258" s="1"/>
      <c r="P2258" s="1"/>
      <c r="Q2258" s="1"/>
      <c r="R2258" s="1"/>
    </row>
    <row r="2259" spans="2:18" x14ac:dyDescent="0.25">
      <c r="B2259" s="1"/>
      <c r="D2259" s="1"/>
      <c r="E2259" s="1"/>
      <c r="G2259" s="1"/>
      <c r="H2259" s="1"/>
      <c r="I2259" s="1"/>
      <c r="L2259" s="1"/>
      <c r="M2259" s="1"/>
      <c r="N2259" s="1"/>
      <c r="O2259" s="1"/>
      <c r="P2259" s="1"/>
      <c r="Q2259" s="1"/>
      <c r="R2259" s="1"/>
    </row>
    <row r="2260" spans="2:18" x14ac:dyDescent="0.25">
      <c r="B2260" s="1"/>
      <c r="D2260" s="1"/>
      <c r="E2260" s="1"/>
      <c r="G2260" s="1"/>
      <c r="H2260" s="1"/>
      <c r="I2260" s="1"/>
      <c r="L2260" s="1"/>
      <c r="M2260" s="1"/>
      <c r="N2260" s="1"/>
      <c r="O2260" s="1"/>
      <c r="P2260" s="1"/>
      <c r="Q2260" s="1"/>
      <c r="R2260" s="1"/>
    </row>
    <row r="2261" spans="2:18" x14ac:dyDescent="0.25">
      <c r="B2261" s="1"/>
      <c r="D2261" s="1"/>
      <c r="E2261" s="1"/>
      <c r="G2261" s="1"/>
      <c r="H2261" s="1"/>
      <c r="I2261" s="1"/>
      <c r="L2261" s="1"/>
      <c r="M2261" s="1"/>
      <c r="N2261" s="1"/>
      <c r="O2261" s="1"/>
      <c r="P2261" s="1"/>
      <c r="Q2261" s="1"/>
      <c r="R2261" s="1"/>
    </row>
    <row r="2262" spans="2:18" x14ac:dyDescent="0.25">
      <c r="B2262" s="1"/>
      <c r="D2262" s="1"/>
      <c r="E2262" s="1"/>
      <c r="G2262" s="1"/>
      <c r="H2262" s="1"/>
      <c r="I2262" s="1"/>
      <c r="L2262" s="1"/>
      <c r="M2262" s="1"/>
      <c r="N2262" s="1"/>
      <c r="O2262" s="1"/>
      <c r="P2262" s="1"/>
      <c r="Q2262" s="1"/>
      <c r="R2262" s="1"/>
    </row>
    <row r="2263" spans="2:18" x14ac:dyDescent="0.25">
      <c r="B2263" s="1"/>
      <c r="D2263" s="1"/>
      <c r="E2263" s="1"/>
      <c r="G2263" s="1"/>
      <c r="H2263" s="1"/>
      <c r="I2263" s="1"/>
      <c r="L2263" s="1"/>
      <c r="M2263" s="1"/>
      <c r="N2263" s="1"/>
      <c r="O2263" s="1"/>
      <c r="P2263" s="1"/>
      <c r="Q2263" s="1"/>
      <c r="R2263" s="1"/>
    </row>
    <row r="2264" spans="2:18" x14ac:dyDescent="0.25">
      <c r="B2264" s="1"/>
      <c r="D2264" s="1"/>
      <c r="E2264" s="1"/>
      <c r="G2264" s="1"/>
      <c r="H2264" s="1"/>
      <c r="I2264" s="1"/>
      <c r="L2264" s="1"/>
      <c r="M2264" s="1"/>
      <c r="N2264" s="1"/>
      <c r="O2264" s="1"/>
      <c r="P2264" s="1"/>
      <c r="Q2264" s="1"/>
      <c r="R2264" s="1"/>
    </row>
    <row r="2265" spans="2:18" x14ac:dyDescent="0.25">
      <c r="B2265" s="1"/>
      <c r="D2265" s="1"/>
      <c r="E2265" s="1"/>
      <c r="G2265" s="1"/>
      <c r="H2265" s="1"/>
      <c r="I2265" s="1"/>
      <c r="L2265" s="1"/>
      <c r="M2265" s="1"/>
      <c r="N2265" s="1"/>
      <c r="O2265" s="1"/>
      <c r="P2265" s="1"/>
      <c r="Q2265" s="1"/>
      <c r="R2265" s="1"/>
    </row>
    <row r="2266" spans="2:18" x14ac:dyDescent="0.25">
      <c r="B2266" s="1"/>
      <c r="D2266" s="1"/>
      <c r="E2266" s="1"/>
      <c r="G2266" s="1"/>
      <c r="H2266" s="1"/>
      <c r="I2266" s="1"/>
      <c r="L2266" s="1"/>
      <c r="M2266" s="1"/>
      <c r="N2266" s="1"/>
      <c r="O2266" s="1"/>
      <c r="P2266" s="1"/>
      <c r="Q2266" s="1"/>
      <c r="R2266" s="1"/>
    </row>
    <row r="2267" spans="2:18" x14ac:dyDescent="0.25">
      <c r="B2267" s="1"/>
      <c r="D2267" s="1"/>
      <c r="E2267" s="1"/>
      <c r="G2267" s="1"/>
      <c r="H2267" s="1"/>
      <c r="I2267" s="1"/>
      <c r="L2267" s="1"/>
      <c r="M2267" s="1"/>
      <c r="N2267" s="1"/>
      <c r="O2267" s="1"/>
      <c r="P2267" s="1"/>
      <c r="Q2267" s="1"/>
      <c r="R2267" s="1"/>
    </row>
    <row r="2268" spans="2:18" x14ac:dyDescent="0.25">
      <c r="B2268" s="1"/>
      <c r="D2268" s="1"/>
      <c r="E2268" s="1"/>
      <c r="G2268" s="1"/>
      <c r="H2268" s="1"/>
      <c r="I2268" s="1"/>
      <c r="L2268" s="1"/>
      <c r="M2268" s="1"/>
      <c r="N2268" s="1"/>
      <c r="O2268" s="1"/>
      <c r="P2268" s="1"/>
      <c r="Q2268" s="1"/>
      <c r="R2268" s="1"/>
    </row>
    <row r="2269" spans="2:18" x14ac:dyDescent="0.25">
      <c r="B2269" s="1"/>
      <c r="D2269" s="1"/>
      <c r="E2269" s="1"/>
      <c r="G2269" s="1"/>
      <c r="H2269" s="1"/>
      <c r="I2269" s="1"/>
      <c r="L2269" s="1"/>
      <c r="M2269" s="1"/>
      <c r="N2269" s="1"/>
      <c r="O2269" s="1"/>
      <c r="P2269" s="1"/>
      <c r="Q2269" s="1"/>
      <c r="R2269" s="1"/>
    </row>
    <row r="2270" spans="2:18" x14ac:dyDescent="0.25">
      <c r="B2270" s="1"/>
      <c r="D2270" s="1"/>
      <c r="E2270" s="1"/>
      <c r="G2270" s="1"/>
      <c r="H2270" s="1"/>
      <c r="I2270" s="1"/>
      <c r="L2270" s="1"/>
      <c r="M2270" s="1"/>
      <c r="N2270" s="1"/>
      <c r="O2270" s="1"/>
      <c r="P2270" s="1"/>
      <c r="Q2270" s="1"/>
      <c r="R2270" s="1"/>
    </row>
    <row r="2271" spans="2:18" x14ac:dyDescent="0.25">
      <c r="B2271" s="1"/>
      <c r="D2271" s="1"/>
      <c r="E2271" s="1"/>
      <c r="G2271" s="1"/>
      <c r="H2271" s="1"/>
      <c r="I2271" s="1"/>
      <c r="L2271" s="1"/>
      <c r="M2271" s="1"/>
      <c r="N2271" s="1"/>
      <c r="O2271" s="1"/>
      <c r="P2271" s="1"/>
      <c r="Q2271" s="1"/>
      <c r="R2271" s="1"/>
    </row>
    <row r="2272" spans="2:18" x14ac:dyDescent="0.25">
      <c r="B2272" s="1"/>
      <c r="D2272" s="1"/>
      <c r="E2272" s="1"/>
      <c r="G2272" s="1"/>
      <c r="H2272" s="1"/>
      <c r="I2272" s="1"/>
      <c r="L2272" s="1"/>
      <c r="M2272" s="1"/>
      <c r="N2272" s="1"/>
      <c r="O2272" s="1"/>
      <c r="P2272" s="1"/>
      <c r="Q2272" s="1"/>
      <c r="R2272" s="1"/>
    </row>
    <row r="2273" spans="2:18" x14ac:dyDescent="0.25">
      <c r="B2273" s="1"/>
      <c r="D2273" s="1"/>
      <c r="E2273" s="1"/>
      <c r="G2273" s="1"/>
      <c r="H2273" s="1"/>
      <c r="I2273" s="1"/>
      <c r="L2273" s="1"/>
      <c r="M2273" s="1"/>
      <c r="N2273" s="1"/>
      <c r="O2273" s="1"/>
      <c r="P2273" s="1"/>
      <c r="Q2273" s="1"/>
      <c r="R2273" s="1"/>
    </row>
    <row r="2274" spans="2:18" x14ac:dyDescent="0.25">
      <c r="B2274" s="1"/>
      <c r="D2274" s="1"/>
      <c r="E2274" s="1"/>
      <c r="G2274" s="1"/>
      <c r="H2274" s="1"/>
      <c r="I2274" s="1"/>
      <c r="L2274" s="1"/>
      <c r="M2274" s="1"/>
      <c r="N2274" s="1"/>
      <c r="O2274" s="1"/>
      <c r="P2274" s="1"/>
      <c r="Q2274" s="1"/>
      <c r="R2274" s="1"/>
    </row>
    <row r="2275" spans="2:18" x14ac:dyDescent="0.25">
      <c r="B2275" s="1"/>
      <c r="D2275" s="1"/>
      <c r="E2275" s="1"/>
      <c r="G2275" s="1"/>
      <c r="H2275" s="1"/>
      <c r="I2275" s="1"/>
      <c r="L2275" s="1"/>
      <c r="M2275" s="1"/>
      <c r="N2275" s="1"/>
      <c r="O2275" s="1"/>
      <c r="P2275" s="1"/>
      <c r="Q2275" s="1"/>
      <c r="R2275" s="1"/>
    </row>
    <row r="2276" spans="2:18" x14ac:dyDescent="0.25">
      <c r="B2276" s="1"/>
      <c r="D2276" s="1"/>
      <c r="E2276" s="1"/>
      <c r="G2276" s="1"/>
      <c r="H2276" s="1"/>
      <c r="I2276" s="1"/>
      <c r="L2276" s="1"/>
      <c r="M2276" s="1"/>
      <c r="N2276" s="1"/>
      <c r="O2276" s="1"/>
      <c r="P2276" s="1"/>
      <c r="Q2276" s="1"/>
      <c r="R2276" s="1"/>
    </row>
    <row r="2277" spans="2:18" x14ac:dyDescent="0.25">
      <c r="B2277" s="1"/>
      <c r="D2277" s="1"/>
      <c r="E2277" s="1"/>
      <c r="G2277" s="1"/>
      <c r="H2277" s="1"/>
      <c r="I2277" s="1"/>
      <c r="L2277" s="1"/>
      <c r="M2277" s="1"/>
      <c r="N2277" s="1"/>
      <c r="O2277" s="1"/>
      <c r="P2277" s="1"/>
      <c r="Q2277" s="1"/>
      <c r="R2277" s="1"/>
    </row>
    <row r="2278" spans="2:18" x14ac:dyDescent="0.25">
      <c r="B2278" s="1"/>
      <c r="D2278" s="1"/>
      <c r="E2278" s="1"/>
      <c r="G2278" s="1"/>
      <c r="H2278" s="1"/>
      <c r="I2278" s="1"/>
      <c r="L2278" s="1"/>
      <c r="M2278" s="1"/>
      <c r="N2278" s="1"/>
      <c r="O2278" s="1"/>
      <c r="P2278" s="1"/>
      <c r="Q2278" s="1"/>
      <c r="R2278" s="1"/>
    </row>
    <row r="2279" spans="2:18" x14ac:dyDescent="0.25">
      <c r="B2279" s="1"/>
      <c r="D2279" s="1"/>
      <c r="E2279" s="1"/>
      <c r="G2279" s="1"/>
      <c r="H2279" s="1"/>
      <c r="I2279" s="1"/>
      <c r="L2279" s="1"/>
      <c r="M2279" s="1"/>
      <c r="N2279" s="1"/>
      <c r="O2279" s="1"/>
      <c r="P2279" s="1"/>
      <c r="Q2279" s="1"/>
      <c r="R2279" s="1"/>
    </row>
    <row r="2280" spans="2:18" x14ac:dyDescent="0.25">
      <c r="B2280" s="1"/>
      <c r="D2280" s="1"/>
      <c r="E2280" s="1"/>
      <c r="G2280" s="1"/>
      <c r="H2280" s="1"/>
      <c r="I2280" s="1"/>
      <c r="L2280" s="1"/>
      <c r="M2280" s="1"/>
      <c r="N2280" s="1"/>
      <c r="O2280" s="1"/>
      <c r="P2280" s="1"/>
      <c r="Q2280" s="1"/>
      <c r="R2280" s="1"/>
    </row>
    <row r="2281" spans="2:18" x14ac:dyDescent="0.25">
      <c r="B2281" s="1"/>
      <c r="D2281" s="1"/>
      <c r="E2281" s="1"/>
      <c r="G2281" s="1"/>
      <c r="H2281" s="1"/>
      <c r="I2281" s="1"/>
      <c r="L2281" s="1"/>
      <c r="M2281" s="1"/>
      <c r="N2281" s="1"/>
      <c r="O2281" s="1"/>
      <c r="P2281" s="1"/>
      <c r="Q2281" s="1"/>
      <c r="R2281" s="1"/>
    </row>
    <row r="2282" spans="2:18" x14ac:dyDescent="0.25">
      <c r="B2282" s="1"/>
      <c r="D2282" s="1"/>
      <c r="E2282" s="1"/>
      <c r="G2282" s="1"/>
      <c r="H2282" s="1"/>
      <c r="I2282" s="1"/>
      <c r="L2282" s="1"/>
      <c r="M2282" s="1"/>
      <c r="N2282" s="1"/>
      <c r="O2282" s="1"/>
      <c r="P2282" s="1"/>
      <c r="Q2282" s="1"/>
      <c r="R2282" s="1"/>
    </row>
    <row r="2283" spans="2:18" x14ac:dyDescent="0.25">
      <c r="B2283" s="1"/>
      <c r="D2283" s="1"/>
      <c r="E2283" s="1"/>
      <c r="G2283" s="1"/>
      <c r="H2283" s="1"/>
      <c r="I2283" s="1"/>
      <c r="L2283" s="1"/>
      <c r="M2283" s="1"/>
      <c r="N2283" s="1"/>
      <c r="O2283" s="1"/>
      <c r="P2283" s="1"/>
      <c r="Q2283" s="1"/>
      <c r="R2283" s="1"/>
    </row>
    <row r="2284" spans="2:18" x14ac:dyDescent="0.25">
      <c r="B2284" s="1"/>
      <c r="D2284" s="1"/>
      <c r="E2284" s="1"/>
      <c r="G2284" s="1"/>
      <c r="H2284" s="1"/>
      <c r="I2284" s="1"/>
      <c r="L2284" s="1"/>
      <c r="M2284" s="1"/>
      <c r="N2284" s="1"/>
      <c r="O2284" s="1"/>
      <c r="P2284" s="1"/>
      <c r="Q2284" s="1"/>
      <c r="R2284" s="1"/>
    </row>
    <row r="2285" spans="2:18" x14ac:dyDescent="0.25">
      <c r="B2285" s="1"/>
      <c r="D2285" s="1"/>
      <c r="E2285" s="1"/>
      <c r="G2285" s="1"/>
      <c r="H2285" s="1"/>
      <c r="I2285" s="1"/>
      <c r="L2285" s="1"/>
      <c r="M2285" s="1"/>
      <c r="N2285" s="1"/>
      <c r="O2285" s="1"/>
      <c r="P2285" s="1"/>
      <c r="Q2285" s="1"/>
      <c r="R2285" s="1"/>
    </row>
    <row r="2286" spans="2:18" x14ac:dyDescent="0.25">
      <c r="B2286" s="1"/>
      <c r="D2286" s="1"/>
      <c r="E2286" s="1"/>
      <c r="G2286" s="1"/>
      <c r="H2286" s="1"/>
      <c r="I2286" s="1"/>
      <c r="L2286" s="1"/>
      <c r="M2286" s="1"/>
      <c r="N2286" s="1"/>
      <c r="O2286" s="1"/>
      <c r="P2286" s="1"/>
      <c r="Q2286" s="1"/>
      <c r="R2286" s="1"/>
    </row>
    <row r="2287" spans="2:18" x14ac:dyDescent="0.25">
      <c r="B2287" s="1"/>
      <c r="D2287" s="1"/>
      <c r="E2287" s="1"/>
      <c r="G2287" s="1"/>
      <c r="H2287" s="1"/>
      <c r="I2287" s="1"/>
      <c r="L2287" s="1"/>
      <c r="M2287" s="1"/>
      <c r="N2287" s="1"/>
      <c r="O2287" s="1"/>
      <c r="P2287" s="1"/>
      <c r="Q2287" s="1"/>
      <c r="R2287" s="1"/>
    </row>
    <row r="2288" spans="2:18" x14ac:dyDescent="0.25">
      <c r="B2288" s="1"/>
      <c r="D2288" s="1"/>
      <c r="E2288" s="1"/>
      <c r="G2288" s="1"/>
      <c r="H2288" s="1"/>
      <c r="I2288" s="1"/>
      <c r="L2288" s="1"/>
      <c r="M2288" s="1"/>
      <c r="N2288" s="1"/>
      <c r="O2288" s="1"/>
      <c r="P2288" s="1"/>
      <c r="Q2288" s="1"/>
      <c r="R2288" s="1"/>
    </row>
    <row r="2289" spans="2:18" x14ac:dyDescent="0.25">
      <c r="B2289" s="1"/>
      <c r="D2289" s="1"/>
      <c r="E2289" s="1"/>
      <c r="G2289" s="1"/>
      <c r="H2289" s="1"/>
      <c r="I2289" s="1"/>
      <c r="L2289" s="1"/>
      <c r="M2289" s="1"/>
      <c r="N2289" s="1"/>
      <c r="O2289" s="1"/>
      <c r="P2289" s="1"/>
      <c r="Q2289" s="1"/>
      <c r="R2289" s="1"/>
    </row>
    <row r="2290" spans="2:18" x14ac:dyDescent="0.25">
      <c r="B2290" s="1"/>
      <c r="D2290" s="1"/>
      <c r="E2290" s="1"/>
      <c r="G2290" s="1"/>
      <c r="H2290" s="1"/>
      <c r="I2290" s="1"/>
      <c r="L2290" s="1"/>
      <c r="M2290" s="1"/>
      <c r="N2290" s="1"/>
      <c r="O2290" s="1"/>
      <c r="P2290" s="1"/>
      <c r="Q2290" s="1"/>
      <c r="R2290" s="1"/>
    </row>
    <row r="2291" spans="2:18" x14ac:dyDescent="0.25">
      <c r="B2291" s="1"/>
      <c r="D2291" s="1"/>
      <c r="E2291" s="1"/>
      <c r="G2291" s="1"/>
      <c r="H2291" s="1"/>
      <c r="I2291" s="1"/>
      <c r="L2291" s="1"/>
      <c r="M2291" s="1"/>
      <c r="N2291" s="1"/>
      <c r="O2291" s="1"/>
      <c r="P2291" s="1"/>
      <c r="Q2291" s="1"/>
      <c r="R2291" s="1"/>
    </row>
    <row r="2292" spans="2:18" x14ac:dyDescent="0.25">
      <c r="B2292" s="1"/>
      <c r="D2292" s="1"/>
      <c r="E2292" s="1"/>
      <c r="G2292" s="1"/>
      <c r="H2292" s="1"/>
      <c r="I2292" s="1"/>
      <c r="L2292" s="1"/>
      <c r="M2292" s="1"/>
      <c r="N2292" s="1"/>
      <c r="O2292" s="1"/>
      <c r="P2292" s="1"/>
      <c r="Q2292" s="1"/>
      <c r="R2292" s="1"/>
    </row>
    <row r="2293" spans="2:18" x14ac:dyDescent="0.25">
      <c r="B2293" s="1"/>
      <c r="D2293" s="1"/>
      <c r="E2293" s="1"/>
      <c r="G2293" s="1"/>
      <c r="H2293" s="1"/>
      <c r="I2293" s="1"/>
      <c r="L2293" s="1"/>
      <c r="M2293" s="1"/>
      <c r="N2293" s="1"/>
      <c r="O2293" s="1"/>
      <c r="P2293" s="1"/>
      <c r="Q2293" s="1"/>
      <c r="R2293" s="1"/>
    </row>
    <row r="2294" spans="2:18" x14ac:dyDescent="0.25">
      <c r="B2294" s="1"/>
      <c r="D2294" s="1"/>
      <c r="E2294" s="1"/>
      <c r="G2294" s="1"/>
      <c r="H2294" s="1"/>
      <c r="I2294" s="1"/>
      <c r="L2294" s="1"/>
      <c r="M2294" s="1"/>
      <c r="N2294" s="1"/>
      <c r="O2294" s="1"/>
      <c r="P2294" s="1"/>
      <c r="Q2294" s="1"/>
      <c r="R2294" s="1"/>
    </row>
    <row r="2295" spans="2:18" x14ac:dyDescent="0.25">
      <c r="B2295" s="1"/>
      <c r="D2295" s="1"/>
      <c r="E2295" s="1"/>
      <c r="G2295" s="1"/>
      <c r="H2295" s="1"/>
      <c r="I2295" s="1"/>
      <c r="L2295" s="1"/>
      <c r="M2295" s="1"/>
      <c r="N2295" s="1"/>
      <c r="O2295" s="1"/>
      <c r="P2295" s="1"/>
      <c r="Q2295" s="1"/>
      <c r="R2295" s="1"/>
    </row>
    <row r="2296" spans="2:18" x14ac:dyDescent="0.25">
      <c r="B2296" s="1"/>
      <c r="D2296" s="1"/>
      <c r="E2296" s="1"/>
      <c r="G2296" s="1"/>
      <c r="H2296" s="1"/>
      <c r="I2296" s="1"/>
      <c r="L2296" s="1"/>
      <c r="M2296" s="1"/>
      <c r="N2296" s="1"/>
      <c r="O2296" s="1"/>
      <c r="P2296" s="1"/>
      <c r="Q2296" s="1"/>
      <c r="R2296" s="1"/>
    </row>
    <row r="2297" spans="2:18" x14ac:dyDescent="0.25">
      <c r="B2297" s="1"/>
      <c r="D2297" s="1"/>
      <c r="E2297" s="1"/>
      <c r="G2297" s="1"/>
      <c r="H2297" s="1"/>
      <c r="I2297" s="1"/>
      <c r="L2297" s="1"/>
      <c r="M2297" s="1"/>
      <c r="N2297" s="1"/>
      <c r="O2297" s="1"/>
      <c r="P2297" s="1"/>
      <c r="Q2297" s="1"/>
      <c r="R2297" s="1"/>
    </row>
  </sheetData>
  <mergeCells count="1343">
    <mergeCell ref="E1337:H1337"/>
    <mergeCell ref="E1338:H1338"/>
    <mergeCell ref="E1369:H1369"/>
    <mergeCell ref="F1329:H1329"/>
    <mergeCell ref="F1330:H1330"/>
    <mergeCell ref="G1332:H1332"/>
    <mergeCell ref="G1333:H1333"/>
    <mergeCell ref="D1335:H1335"/>
    <mergeCell ref="E1336:H1336"/>
    <mergeCell ref="G1320:H1320"/>
    <mergeCell ref="G1321:H1321"/>
    <mergeCell ref="F1323:H1323"/>
    <mergeCell ref="F1324:H1324"/>
    <mergeCell ref="F1326:H1326"/>
    <mergeCell ref="F1327:H1327"/>
    <mergeCell ref="G1311:H1311"/>
    <mergeCell ref="G1313:H1313"/>
    <mergeCell ref="G1314:H1314"/>
    <mergeCell ref="G1315:H1315"/>
    <mergeCell ref="G1317:H1317"/>
    <mergeCell ref="G1318:H1318"/>
    <mergeCell ref="E1305:H1305"/>
    <mergeCell ref="F1306:H1306"/>
    <mergeCell ref="B1307:C1307"/>
    <mergeCell ref="F1307:H1307"/>
    <mergeCell ref="G1309:H1309"/>
    <mergeCell ref="G1310:H1310"/>
    <mergeCell ref="E1299:F1299"/>
    <mergeCell ref="G1299:H1299"/>
    <mergeCell ref="E1301:H1301"/>
    <mergeCell ref="M1301:M1302"/>
    <mergeCell ref="F1302:H1302"/>
    <mergeCell ref="F1303:H1303"/>
    <mergeCell ref="G1293:H1293"/>
    <mergeCell ref="G1294:H1294"/>
    <mergeCell ref="G1295:H1295"/>
    <mergeCell ref="G1297:H1297"/>
    <mergeCell ref="E1298:F1298"/>
    <mergeCell ref="G1298:H1298"/>
    <mergeCell ref="G1285:H1285"/>
    <mergeCell ref="G1286:H1286"/>
    <mergeCell ref="G1287:H1287"/>
    <mergeCell ref="G1289:H1289"/>
    <mergeCell ref="G1290:H1290"/>
    <mergeCell ref="G1291:H1291"/>
    <mergeCell ref="G1276:H1276"/>
    <mergeCell ref="G1278:H1278"/>
    <mergeCell ref="G1279:H1279"/>
    <mergeCell ref="G1280:H1280"/>
    <mergeCell ref="G1282:H1282"/>
    <mergeCell ref="G1283:H1283"/>
    <mergeCell ref="G1270:H1270"/>
    <mergeCell ref="G1271:H1271"/>
    <mergeCell ref="G1272:H1272"/>
    <mergeCell ref="G1273:H1273"/>
    <mergeCell ref="G1274:H1274"/>
    <mergeCell ref="G1275:H1275"/>
    <mergeCell ref="B1266:C1266"/>
    <mergeCell ref="D1266:D1267"/>
    <mergeCell ref="G1266:H1266"/>
    <mergeCell ref="G1267:H1267"/>
    <mergeCell ref="G1268:H1268"/>
    <mergeCell ref="G1269:H1269"/>
    <mergeCell ref="G1256:H1256"/>
    <mergeCell ref="G1258:H1258"/>
    <mergeCell ref="G1259:H1259"/>
    <mergeCell ref="G1261:H1261"/>
    <mergeCell ref="G1262:H1262"/>
    <mergeCell ref="D1264:H1264"/>
    <mergeCell ref="E1251:H1251"/>
    <mergeCell ref="B1252:C1252"/>
    <mergeCell ref="F1252:H1252"/>
    <mergeCell ref="B1253:C1253"/>
    <mergeCell ref="F1253:H1253"/>
    <mergeCell ref="G1255:H1255"/>
    <mergeCell ref="G1243:H1243"/>
    <mergeCell ref="G1244:H1244"/>
    <mergeCell ref="G1245:H1245"/>
    <mergeCell ref="G1246:H1246"/>
    <mergeCell ref="E1248:H1248"/>
    <mergeCell ref="F1249:H1249"/>
    <mergeCell ref="G1237:H1237"/>
    <mergeCell ref="G1238:H1238"/>
    <mergeCell ref="B1240:C1240"/>
    <mergeCell ref="G1240:H1240"/>
    <mergeCell ref="G1241:H1241"/>
    <mergeCell ref="G1242:H1242"/>
    <mergeCell ref="G1226:H1226"/>
    <mergeCell ref="G1231:H1231"/>
    <mergeCell ref="G1232:H1232"/>
    <mergeCell ref="B1234:C1234"/>
    <mergeCell ref="G1234:H1234"/>
    <mergeCell ref="M1234:M1236"/>
    <mergeCell ref="G1235:H1235"/>
    <mergeCell ref="G1236:H1236"/>
    <mergeCell ref="G1220:H1220"/>
    <mergeCell ref="G1221:H1221"/>
    <mergeCell ref="G1223:H1223"/>
    <mergeCell ref="M1223:M1224"/>
    <mergeCell ref="G1224:H1224"/>
    <mergeCell ref="G1225:H1225"/>
    <mergeCell ref="G1214:H1214"/>
    <mergeCell ref="G1215:H1215"/>
    <mergeCell ref="G1216:H1216"/>
    <mergeCell ref="G1217:H1217"/>
    <mergeCell ref="G1218:H1218"/>
    <mergeCell ref="G1219:H1219"/>
    <mergeCell ref="G1207:H1207"/>
    <mergeCell ref="G1208:H1208"/>
    <mergeCell ref="G1210:H1210"/>
    <mergeCell ref="G1211:H1211"/>
    <mergeCell ref="G1212:H1212"/>
    <mergeCell ref="G1213:H1213"/>
    <mergeCell ref="G1199:H1199"/>
    <mergeCell ref="G1200:H1200"/>
    <mergeCell ref="G1202:H1202"/>
    <mergeCell ref="G1203:H1203"/>
    <mergeCell ref="G1205:H1205"/>
    <mergeCell ref="G1206:H1206"/>
    <mergeCell ref="G1191:H1191"/>
    <mergeCell ref="G1192:H1192"/>
    <mergeCell ref="G1194:H1194"/>
    <mergeCell ref="M1194:M1195"/>
    <mergeCell ref="G1195:H1195"/>
    <mergeCell ref="G1197:H1197"/>
    <mergeCell ref="M1197:M1198"/>
    <mergeCell ref="G1198:H1198"/>
    <mergeCell ref="G1185:H1185"/>
    <mergeCell ref="G1186:H1186"/>
    <mergeCell ref="G1187:H1187"/>
    <mergeCell ref="G1188:H1188"/>
    <mergeCell ref="G1189:H1189"/>
    <mergeCell ref="G1190:H1190"/>
    <mergeCell ref="G1177:H1177"/>
    <mergeCell ref="G1179:H1179"/>
    <mergeCell ref="G1180:H1180"/>
    <mergeCell ref="G1181:H1181"/>
    <mergeCell ref="G1183:H1183"/>
    <mergeCell ref="G1184:H1184"/>
    <mergeCell ref="G1170:H1170"/>
    <mergeCell ref="G1171:H1171"/>
    <mergeCell ref="G1172:H1172"/>
    <mergeCell ref="G1173:H1173"/>
    <mergeCell ref="G1174:H1174"/>
    <mergeCell ref="G1176:H1176"/>
    <mergeCell ref="G1163:H1163"/>
    <mergeCell ref="G1164:H1164"/>
    <mergeCell ref="G1165:H1165"/>
    <mergeCell ref="G1167:H1167"/>
    <mergeCell ref="G1168:H1168"/>
    <mergeCell ref="G1169:H1169"/>
    <mergeCell ref="G1156:H1156"/>
    <mergeCell ref="G1157:H1157"/>
    <mergeCell ref="G1158:H1158"/>
    <mergeCell ref="G1159:H1159"/>
    <mergeCell ref="G1160:H1160"/>
    <mergeCell ref="G1161:H1161"/>
    <mergeCell ref="G1148:H1148"/>
    <mergeCell ref="G1149:H1149"/>
    <mergeCell ref="G1150:H1150"/>
    <mergeCell ref="G1151:H1151"/>
    <mergeCell ref="G1154:H1154"/>
    <mergeCell ref="G1155:H1155"/>
    <mergeCell ref="G1141:H1141"/>
    <mergeCell ref="M1141:M1142"/>
    <mergeCell ref="G1142:H1142"/>
    <mergeCell ref="D1144:H1144"/>
    <mergeCell ref="B1146:C1146"/>
    <mergeCell ref="D1146:D1147"/>
    <mergeCell ref="G1146:H1146"/>
    <mergeCell ref="G1147:H1147"/>
    <mergeCell ref="F1130:H1130"/>
    <mergeCell ref="G1132:H1132"/>
    <mergeCell ref="G1133:H1133"/>
    <mergeCell ref="G1134:H1134"/>
    <mergeCell ref="D1136:H1136"/>
    <mergeCell ref="B1138:C1138"/>
    <mergeCell ref="D1138:D1139"/>
    <mergeCell ref="G1138:H1138"/>
    <mergeCell ref="E1139:F1139"/>
    <mergeCell ref="G1139:H1139"/>
    <mergeCell ref="F1122:H1122"/>
    <mergeCell ref="F1123:H1123"/>
    <mergeCell ref="E1125:H1125"/>
    <mergeCell ref="F1126:H1126"/>
    <mergeCell ref="F1127:H1127"/>
    <mergeCell ref="E1129:H1129"/>
    <mergeCell ref="F1113:H1113"/>
    <mergeCell ref="F1114:H1114"/>
    <mergeCell ref="F1116:H1116"/>
    <mergeCell ref="F1117:H1117"/>
    <mergeCell ref="F1119:H1119"/>
    <mergeCell ref="F1120:H1120"/>
    <mergeCell ref="G1105:H1105"/>
    <mergeCell ref="G1106:H1106"/>
    <mergeCell ref="G1107:H1107"/>
    <mergeCell ref="G1109:H1109"/>
    <mergeCell ref="G1110:H1110"/>
    <mergeCell ref="F1112:H1112"/>
    <mergeCell ref="F1096:H1096"/>
    <mergeCell ref="F1097:H1097"/>
    <mergeCell ref="E1099:H1099"/>
    <mergeCell ref="F1100:H1100"/>
    <mergeCell ref="E1102:H1102"/>
    <mergeCell ref="E1103:F1103"/>
    <mergeCell ref="G1103:H1103"/>
    <mergeCell ref="E1092:F1092"/>
    <mergeCell ref="G1092:H1092"/>
    <mergeCell ref="E1093:F1093"/>
    <mergeCell ref="G1093:H1093"/>
    <mergeCell ref="E1094:F1094"/>
    <mergeCell ref="E1095:H1095"/>
    <mergeCell ref="E1087:F1087"/>
    <mergeCell ref="G1087:H1087"/>
    <mergeCell ref="E1088:F1088"/>
    <mergeCell ref="G1088:H1088"/>
    <mergeCell ref="E1090:H1090"/>
    <mergeCell ref="E1091:F1091"/>
    <mergeCell ref="G1091:H1091"/>
    <mergeCell ref="E1083:F1083"/>
    <mergeCell ref="G1083:H1083"/>
    <mergeCell ref="B1084:C1084"/>
    <mergeCell ref="E1084:F1084"/>
    <mergeCell ref="G1084:H1084"/>
    <mergeCell ref="E1086:H1086"/>
    <mergeCell ref="E1078:H1078"/>
    <mergeCell ref="M1078:M1079"/>
    <mergeCell ref="E1079:F1079"/>
    <mergeCell ref="G1079:H1079"/>
    <mergeCell ref="B1081:C1081"/>
    <mergeCell ref="E1081:H1081"/>
    <mergeCell ref="M1081:M1082"/>
    <mergeCell ref="B1082:C1082"/>
    <mergeCell ref="E1082:F1082"/>
    <mergeCell ref="G1082:H1082"/>
    <mergeCell ref="E1074:H1074"/>
    <mergeCell ref="M1074:M1075"/>
    <mergeCell ref="B1075:C1075"/>
    <mergeCell ref="E1075:F1075"/>
    <mergeCell ref="G1075:H1075"/>
    <mergeCell ref="E1076:F1076"/>
    <mergeCell ref="G1076:H1076"/>
    <mergeCell ref="E1070:H1070"/>
    <mergeCell ref="M1070:M1071"/>
    <mergeCell ref="E1071:F1071"/>
    <mergeCell ref="G1071:H1071"/>
    <mergeCell ref="E1072:F1072"/>
    <mergeCell ref="G1072:H1072"/>
    <mergeCell ref="E1065:F1065"/>
    <mergeCell ref="G1065:H1065"/>
    <mergeCell ref="G1067:H1067"/>
    <mergeCell ref="M1067:M1068"/>
    <mergeCell ref="E1068:F1068"/>
    <mergeCell ref="G1068:H1068"/>
    <mergeCell ref="G1060:H1060"/>
    <mergeCell ref="M1060:M1061"/>
    <mergeCell ref="E1061:F1061"/>
    <mergeCell ref="G1061:H1061"/>
    <mergeCell ref="G1063:H1063"/>
    <mergeCell ref="M1063:M1064"/>
    <mergeCell ref="E1064:F1064"/>
    <mergeCell ref="G1064:H1064"/>
    <mergeCell ref="E1054:F1054"/>
    <mergeCell ref="G1054:H1054"/>
    <mergeCell ref="E1055:F1055"/>
    <mergeCell ref="G1055:H1055"/>
    <mergeCell ref="G1057:H1057"/>
    <mergeCell ref="M1057:M1058"/>
    <mergeCell ref="E1058:F1058"/>
    <mergeCell ref="G1058:H1058"/>
    <mergeCell ref="G1047:H1047"/>
    <mergeCell ref="G1049:H1049"/>
    <mergeCell ref="G1050:H1050"/>
    <mergeCell ref="G1051:H1051"/>
    <mergeCell ref="G1053:H1053"/>
    <mergeCell ref="M1053:M1055"/>
    <mergeCell ref="G1039:H1039"/>
    <mergeCell ref="G1041:H1041"/>
    <mergeCell ref="G1042:H1042"/>
    <mergeCell ref="G1043:H1043"/>
    <mergeCell ref="G1045:H1045"/>
    <mergeCell ref="G1046:H1046"/>
    <mergeCell ref="E1034:F1034"/>
    <mergeCell ref="G1034:H1034"/>
    <mergeCell ref="E1035:F1035"/>
    <mergeCell ref="G1035:H1035"/>
    <mergeCell ref="G1037:H1037"/>
    <mergeCell ref="G1038:H1038"/>
    <mergeCell ref="E1031:F1031"/>
    <mergeCell ref="G1031:H1031"/>
    <mergeCell ref="E1032:F1032"/>
    <mergeCell ref="G1032:H1032"/>
    <mergeCell ref="E1033:F1033"/>
    <mergeCell ref="G1033:H1033"/>
    <mergeCell ref="G1027:H1027"/>
    <mergeCell ref="E1028:F1028"/>
    <mergeCell ref="G1028:H1028"/>
    <mergeCell ref="E1029:F1029"/>
    <mergeCell ref="G1029:H1029"/>
    <mergeCell ref="E1030:F1030"/>
    <mergeCell ref="G1030:H1030"/>
    <mergeCell ref="E1021:F1021"/>
    <mergeCell ref="G1021:H1021"/>
    <mergeCell ref="E1022:F1022"/>
    <mergeCell ref="G1022:H1022"/>
    <mergeCell ref="F1024:H1024"/>
    <mergeCell ref="E1025:F1025"/>
    <mergeCell ref="G1025:H1025"/>
    <mergeCell ref="E1015:F1015"/>
    <mergeCell ref="G1015:H1015"/>
    <mergeCell ref="F1017:H1017"/>
    <mergeCell ref="E1018:F1018"/>
    <mergeCell ref="G1018:H1018"/>
    <mergeCell ref="G1020:H1020"/>
    <mergeCell ref="G1010:H1010"/>
    <mergeCell ref="E1011:F1011"/>
    <mergeCell ref="G1011:H1011"/>
    <mergeCell ref="E1012:F1012"/>
    <mergeCell ref="G1012:H1012"/>
    <mergeCell ref="F1014:H1014"/>
    <mergeCell ref="E1006:F1006"/>
    <mergeCell ref="G1006:H1006"/>
    <mergeCell ref="E1007:F1007"/>
    <mergeCell ref="G1007:H1007"/>
    <mergeCell ref="E1008:F1008"/>
    <mergeCell ref="G1008:H1008"/>
    <mergeCell ref="E1003:F1003"/>
    <mergeCell ref="G1003:H1003"/>
    <mergeCell ref="E1004:F1004"/>
    <mergeCell ref="G1004:H1004"/>
    <mergeCell ref="E1005:F1005"/>
    <mergeCell ref="G1005:H1005"/>
    <mergeCell ref="E999:F999"/>
    <mergeCell ref="G999:H999"/>
    <mergeCell ref="B1001:C1001"/>
    <mergeCell ref="G1001:H1001"/>
    <mergeCell ref="E1002:F1002"/>
    <mergeCell ref="G1002:H1002"/>
    <mergeCell ref="E994:F994"/>
    <mergeCell ref="G994:H994"/>
    <mergeCell ref="E995:F995"/>
    <mergeCell ref="G995:H995"/>
    <mergeCell ref="G997:H997"/>
    <mergeCell ref="E998:F998"/>
    <mergeCell ref="G998:H998"/>
    <mergeCell ref="G989:H989"/>
    <mergeCell ref="E990:F990"/>
    <mergeCell ref="G990:H990"/>
    <mergeCell ref="E991:F991"/>
    <mergeCell ref="G991:H991"/>
    <mergeCell ref="G993:H993"/>
    <mergeCell ref="G983:H983"/>
    <mergeCell ref="E984:F984"/>
    <mergeCell ref="G984:H984"/>
    <mergeCell ref="G986:H986"/>
    <mergeCell ref="E987:F987"/>
    <mergeCell ref="G987:H987"/>
    <mergeCell ref="E979:F979"/>
    <mergeCell ref="G979:H979"/>
    <mergeCell ref="E980:F980"/>
    <mergeCell ref="G980:H980"/>
    <mergeCell ref="E981:F981"/>
    <mergeCell ref="G981:H981"/>
    <mergeCell ref="E976:F976"/>
    <mergeCell ref="G976:H976"/>
    <mergeCell ref="E977:F977"/>
    <mergeCell ref="G977:H977"/>
    <mergeCell ref="E978:F978"/>
    <mergeCell ref="G978:H978"/>
    <mergeCell ref="B973:C973"/>
    <mergeCell ref="G973:H973"/>
    <mergeCell ref="E974:F974"/>
    <mergeCell ref="G974:H974"/>
    <mergeCell ref="E975:F975"/>
    <mergeCell ref="G975:H975"/>
    <mergeCell ref="E967:F967"/>
    <mergeCell ref="G967:H967"/>
    <mergeCell ref="E968:F968"/>
    <mergeCell ref="G968:H968"/>
    <mergeCell ref="G970:H970"/>
    <mergeCell ref="E971:F971"/>
    <mergeCell ref="G971:H971"/>
    <mergeCell ref="G960:H960"/>
    <mergeCell ref="G961:H961"/>
    <mergeCell ref="G962:H962"/>
    <mergeCell ref="G963:H963"/>
    <mergeCell ref="G964:H964"/>
    <mergeCell ref="G966:H966"/>
    <mergeCell ref="G954:H954"/>
    <mergeCell ref="G955:H955"/>
    <mergeCell ref="G956:H956"/>
    <mergeCell ref="G957:H957"/>
    <mergeCell ref="G958:H958"/>
    <mergeCell ref="G959:H959"/>
    <mergeCell ref="G948:H948"/>
    <mergeCell ref="M948:M949"/>
    <mergeCell ref="G949:H949"/>
    <mergeCell ref="B951:C951"/>
    <mergeCell ref="G951:H951"/>
    <mergeCell ref="M951:M953"/>
    <mergeCell ref="G952:H952"/>
    <mergeCell ref="G953:H953"/>
    <mergeCell ref="G939:H939"/>
    <mergeCell ref="G941:H941"/>
    <mergeCell ref="M941:M942"/>
    <mergeCell ref="G942:H942"/>
    <mergeCell ref="G943:H943"/>
    <mergeCell ref="G945:H945"/>
    <mergeCell ref="M945:M946"/>
    <mergeCell ref="G946:H946"/>
    <mergeCell ref="G933:H933"/>
    <mergeCell ref="G934:H934"/>
    <mergeCell ref="G935:H935"/>
    <mergeCell ref="G936:H936"/>
    <mergeCell ref="G937:H937"/>
    <mergeCell ref="G938:H938"/>
    <mergeCell ref="G926:H926"/>
    <mergeCell ref="G927:H927"/>
    <mergeCell ref="G928:H928"/>
    <mergeCell ref="G929:H929"/>
    <mergeCell ref="G931:H931"/>
    <mergeCell ref="G932:H932"/>
    <mergeCell ref="G919:H919"/>
    <mergeCell ref="E920:F920"/>
    <mergeCell ref="G920:H920"/>
    <mergeCell ref="G922:H922"/>
    <mergeCell ref="G923:H923"/>
    <mergeCell ref="G924:H924"/>
    <mergeCell ref="E913:F913"/>
    <mergeCell ref="G913:H913"/>
    <mergeCell ref="G915:H915"/>
    <mergeCell ref="E916:F916"/>
    <mergeCell ref="G916:H916"/>
    <mergeCell ref="E917:F917"/>
    <mergeCell ref="G917:H917"/>
    <mergeCell ref="G908:H908"/>
    <mergeCell ref="E909:F909"/>
    <mergeCell ref="G909:H909"/>
    <mergeCell ref="E910:F910"/>
    <mergeCell ref="G910:H910"/>
    <mergeCell ref="G912:H912"/>
    <mergeCell ref="E902:F902"/>
    <mergeCell ref="G902:H902"/>
    <mergeCell ref="E903:F903"/>
    <mergeCell ref="G903:H903"/>
    <mergeCell ref="G905:H905"/>
    <mergeCell ref="E906:F906"/>
    <mergeCell ref="G906:H906"/>
    <mergeCell ref="E896:F896"/>
    <mergeCell ref="G896:H896"/>
    <mergeCell ref="G898:H898"/>
    <mergeCell ref="E899:F899"/>
    <mergeCell ref="G899:H899"/>
    <mergeCell ref="G901:H901"/>
    <mergeCell ref="G891:H891"/>
    <mergeCell ref="E892:F892"/>
    <mergeCell ref="G892:H892"/>
    <mergeCell ref="G894:H894"/>
    <mergeCell ref="E895:F895"/>
    <mergeCell ref="G895:H895"/>
    <mergeCell ref="E885:F885"/>
    <mergeCell ref="G885:H885"/>
    <mergeCell ref="G887:H887"/>
    <mergeCell ref="E888:F888"/>
    <mergeCell ref="G888:H888"/>
    <mergeCell ref="E889:F889"/>
    <mergeCell ref="G889:H889"/>
    <mergeCell ref="G880:H880"/>
    <mergeCell ref="E881:F881"/>
    <mergeCell ref="G881:H881"/>
    <mergeCell ref="G883:H883"/>
    <mergeCell ref="E884:F884"/>
    <mergeCell ref="G884:H884"/>
    <mergeCell ref="E874:F874"/>
    <mergeCell ref="G874:H874"/>
    <mergeCell ref="G876:H876"/>
    <mergeCell ref="E877:F877"/>
    <mergeCell ref="G877:H877"/>
    <mergeCell ref="E878:F878"/>
    <mergeCell ref="G878:H878"/>
    <mergeCell ref="G869:H869"/>
    <mergeCell ref="E870:F870"/>
    <mergeCell ref="G870:H870"/>
    <mergeCell ref="E871:F871"/>
    <mergeCell ref="G871:H871"/>
    <mergeCell ref="G873:H873"/>
    <mergeCell ref="E863:F863"/>
    <mergeCell ref="G863:H863"/>
    <mergeCell ref="E864:F864"/>
    <mergeCell ref="G864:H864"/>
    <mergeCell ref="G866:H866"/>
    <mergeCell ref="E867:F867"/>
    <mergeCell ref="G867:H867"/>
    <mergeCell ref="E857:F857"/>
    <mergeCell ref="G857:H857"/>
    <mergeCell ref="G859:H859"/>
    <mergeCell ref="E860:F860"/>
    <mergeCell ref="G860:H860"/>
    <mergeCell ref="G862:H862"/>
    <mergeCell ref="E852:F852"/>
    <mergeCell ref="G852:H852"/>
    <mergeCell ref="E853:F853"/>
    <mergeCell ref="G853:H853"/>
    <mergeCell ref="G855:H855"/>
    <mergeCell ref="E856:F856"/>
    <mergeCell ref="G856:H856"/>
    <mergeCell ref="E846:F846"/>
    <mergeCell ref="G846:H846"/>
    <mergeCell ref="G848:H848"/>
    <mergeCell ref="E849:F849"/>
    <mergeCell ref="G849:H849"/>
    <mergeCell ref="G851:H851"/>
    <mergeCell ref="G841:H841"/>
    <mergeCell ref="E842:F842"/>
    <mergeCell ref="G842:H842"/>
    <mergeCell ref="G844:H844"/>
    <mergeCell ref="E845:F845"/>
    <mergeCell ref="G845:H845"/>
    <mergeCell ref="E835:F835"/>
    <mergeCell ref="G835:H835"/>
    <mergeCell ref="G837:H837"/>
    <mergeCell ref="E838:F838"/>
    <mergeCell ref="G838:H838"/>
    <mergeCell ref="E839:F839"/>
    <mergeCell ref="G839:H839"/>
    <mergeCell ref="G830:H830"/>
    <mergeCell ref="E831:F831"/>
    <mergeCell ref="G831:H831"/>
    <mergeCell ref="E832:F832"/>
    <mergeCell ref="G832:H832"/>
    <mergeCell ref="G834:H834"/>
    <mergeCell ref="E824:F824"/>
    <mergeCell ref="G824:H824"/>
    <mergeCell ref="G826:H826"/>
    <mergeCell ref="E827:F827"/>
    <mergeCell ref="G827:H827"/>
    <mergeCell ref="E828:F828"/>
    <mergeCell ref="G828:H828"/>
    <mergeCell ref="E819:F819"/>
    <mergeCell ref="G819:H819"/>
    <mergeCell ref="E820:F820"/>
    <mergeCell ref="G820:H820"/>
    <mergeCell ref="G822:H822"/>
    <mergeCell ref="E823:F823"/>
    <mergeCell ref="G823:H823"/>
    <mergeCell ref="G813:H813"/>
    <mergeCell ref="E814:F814"/>
    <mergeCell ref="G814:H814"/>
    <mergeCell ref="E816:H816"/>
    <mergeCell ref="G817:H817"/>
    <mergeCell ref="E818:F818"/>
    <mergeCell ref="G818:H818"/>
    <mergeCell ref="E807:F807"/>
    <mergeCell ref="G807:H807"/>
    <mergeCell ref="E808:F808"/>
    <mergeCell ref="G808:H808"/>
    <mergeCell ref="G810:H810"/>
    <mergeCell ref="E811:F811"/>
    <mergeCell ref="G811:H811"/>
    <mergeCell ref="E802:F802"/>
    <mergeCell ref="G802:H802"/>
    <mergeCell ref="G804:H804"/>
    <mergeCell ref="E805:F805"/>
    <mergeCell ref="G805:H805"/>
    <mergeCell ref="E806:F806"/>
    <mergeCell ref="G806:H806"/>
    <mergeCell ref="E797:F797"/>
    <mergeCell ref="G797:H797"/>
    <mergeCell ref="E798:F798"/>
    <mergeCell ref="G798:H798"/>
    <mergeCell ref="G800:H800"/>
    <mergeCell ref="E801:F801"/>
    <mergeCell ref="G801:H801"/>
    <mergeCell ref="E794:F794"/>
    <mergeCell ref="G794:H794"/>
    <mergeCell ref="E795:F795"/>
    <mergeCell ref="G795:H795"/>
    <mergeCell ref="E796:F796"/>
    <mergeCell ref="G796:H796"/>
    <mergeCell ref="G790:H790"/>
    <mergeCell ref="E791:F791"/>
    <mergeCell ref="G791:H791"/>
    <mergeCell ref="E792:F792"/>
    <mergeCell ref="G792:H792"/>
    <mergeCell ref="E793:F793"/>
    <mergeCell ref="G793:H793"/>
    <mergeCell ref="E786:F786"/>
    <mergeCell ref="G786:H786"/>
    <mergeCell ref="E787:F787"/>
    <mergeCell ref="G787:H787"/>
    <mergeCell ref="E788:F788"/>
    <mergeCell ref="G788:H788"/>
    <mergeCell ref="E783:F783"/>
    <mergeCell ref="G783:H783"/>
    <mergeCell ref="E784:F784"/>
    <mergeCell ref="G784:H784"/>
    <mergeCell ref="E785:F785"/>
    <mergeCell ref="G785:H785"/>
    <mergeCell ref="E780:F780"/>
    <mergeCell ref="G780:H780"/>
    <mergeCell ref="E781:F781"/>
    <mergeCell ref="G781:H781"/>
    <mergeCell ref="E782:F782"/>
    <mergeCell ref="G782:H782"/>
    <mergeCell ref="E775:F775"/>
    <mergeCell ref="G775:H775"/>
    <mergeCell ref="G777:H777"/>
    <mergeCell ref="E778:F778"/>
    <mergeCell ref="G778:H778"/>
    <mergeCell ref="E779:F779"/>
    <mergeCell ref="G779:H779"/>
    <mergeCell ref="E772:F772"/>
    <mergeCell ref="G772:H772"/>
    <mergeCell ref="E773:F773"/>
    <mergeCell ref="G773:H773"/>
    <mergeCell ref="E774:F774"/>
    <mergeCell ref="G774:H774"/>
    <mergeCell ref="E767:F767"/>
    <mergeCell ref="G767:H767"/>
    <mergeCell ref="E768:F768"/>
    <mergeCell ref="G768:H768"/>
    <mergeCell ref="G770:H770"/>
    <mergeCell ref="E771:F771"/>
    <mergeCell ref="G771:H771"/>
    <mergeCell ref="E762:F762"/>
    <mergeCell ref="G762:H762"/>
    <mergeCell ref="G764:H764"/>
    <mergeCell ref="E765:F765"/>
    <mergeCell ref="G765:H765"/>
    <mergeCell ref="E766:F766"/>
    <mergeCell ref="G766:H766"/>
    <mergeCell ref="G758:H758"/>
    <mergeCell ref="E759:F759"/>
    <mergeCell ref="G759:H759"/>
    <mergeCell ref="E760:F760"/>
    <mergeCell ref="G760:H760"/>
    <mergeCell ref="E761:F761"/>
    <mergeCell ref="G761:H761"/>
    <mergeCell ref="E753:F753"/>
    <mergeCell ref="G753:H753"/>
    <mergeCell ref="G755:H755"/>
    <mergeCell ref="M755:M756"/>
    <mergeCell ref="E756:F756"/>
    <mergeCell ref="G756:H756"/>
    <mergeCell ref="E749:F749"/>
    <mergeCell ref="G749:H749"/>
    <mergeCell ref="G751:H751"/>
    <mergeCell ref="M751:M752"/>
    <mergeCell ref="E752:F752"/>
    <mergeCell ref="G752:H752"/>
    <mergeCell ref="G744:H744"/>
    <mergeCell ref="E745:F745"/>
    <mergeCell ref="G745:H745"/>
    <mergeCell ref="E746:F746"/>
    <mergeCell ref="G746:H746"/>
    <mergeCell ref="G748:H748"/>
    <mergeCell ref="E738:F738"/>
    <mergeCell ref="G738:H738"/>
    <mergeCell ref="E739:F739"/>
    <mergeCell ref="G739:H739"/>
    <mergeCell ref="G741:H741"/>
    <mergeCell ref="E742:F742"/>
    <mergeCell ref="G742:H742"/>
    <mergeCell ref="G733:H733"/>
    <mergeCell ref="E734:F734"/>
    <mergeCell ref="G734:H734"/>
    <mergeCell ref="E735:F735"/>
    <mergeCell ref="G735:H735"/>
    <mergeCell ref="G737:H737"/>
    <mergeCell ref="E727:F727"/>
    <mergeCell ref="G727:H727"/>
    <mergeCell ref="G729:H729"/>
    <mergeCell ref="E730:F730"/>
    <mergeCell ref="G730:H730"/>
    <mergeCell ref="E731:F731"/>
    <mergeCell ref="G731:H731"/>
    <mergeCell ref="G722:H722"/>
    <mergeCell ref="E723:F723"/>
    <mergeCell ref="G723:H723"/>
    <mergeCell ref="E724:F724"/>
    <mergeCell ref="G724:H724"/>
    <mergeCell ref="G726:H726"/>
    <mergeCell ref="E718:F718"/>
    <mergeCell ref="G718:H718"/>
    <mergeCell ref="E719:F719"/>
    <mergeCell ref="G719:H719"/>
    <mergeCell ref="E720:F720"/>
    <mergeCell ref="G720:H720"/>
    <mergeCell ref="E712:F712"/>
    <mergeCell ref="G712:H712"/>
    <mergeCell ref="G714:H714"/>
    <mergeCell ref="E715:F715"/>
    <mergeCell ref="G715:H715"/>
    <mergeCell ref="G717:H717"/>
    <mergeCell ref="G707:H707"/>
    <mergeCell ref="M707:M708"/>
    <mergeCell ref="E708:F708"/>
    <mergeCell ref="G708:H708"/>
    <mergeCell ref="G710:H710"/>
    <mergeCell ref="E711:F711"/>
    <mergeCell ref="G711:H711"/>
    <mergeCell ref="G701:H701"/>
    <mergeCell ref="G703:H703"/>
    <mergeCell ref="M703:M705"/>
    <mergeCell ref="E704:F704"/>
    <mergeCell ref="G704:H704"/>
    <mergeCell ref="E705:F705"/>
    <mergeCell ref="G705:H705"/>
    <mergeCell ref="G693:H693"/>
    <mergeCell ref="G695:H695"/>
    <mergeCell ref="G696:H696"/>
    <mergeCell ref="G697:H697"/>
    <mergeCell ref="G698:H698"/>
    <mergeCell ref="G700:H700"/>
    <mergeCell ref="G686:H686"/>
    <mergeCell ref="G687:H687"/>
    <mergeCell ref="G688:H688"/>
    <mergeCell ref="G689:H689"/>
    <mergeCell ref="G691:H691"/>
    <mergeCell ref="G692:H692"/>
    <mergeCell ref="G679:H679"/>
    <mergeCell ref="G680:H680"/>
    <mergeCell ref="G682:H682"/>
    <mergeCell ref="G683:H683"/>
    <mergeCell ref="B685:C685"/>
    <mergeCell ref="G685:H685"/>
    <mergeCell ref="G672:H672"/>
    <mergeCell ref="M672:M673"/>
    <mergeCell ref="G673:H673"/>
    <mergeCell ref="G675:H675"/>
    <mergeCell ref="G676:H676"/>
    <mergeCell ref="G677:H677"/>
    <mergeCell ref="G663:H663"/>
    <mergeCell ref="G665:H665"/>
    <mergeCell ref="M665:M667"/>
    <mergeCell ref="G666:H666"/>
    <mergeCell ref="G667:H667"/>
    <mergeCell ref="G669:H669"/>
    <mergeCell ref="M669:M670"/>
    <mergeCell ref="G670:H670"/>
    <mergeCell ref="G656:H656"/>
    <mergeCell ref="G657:H657"/>
    <mergeCell ref="G658:H658"/>
    <mergeCell ref="G659:H659"/>
    <mergeCell ref="G661:H661"/>
    <mergeCell ref="G662:H662"/>
    <mergeCell ref="G649:H649"/>
    <mergeCell ref="G650:H650"/>
    <mergeCell ref="G651:H651"/>
    <mergeCell ref="G652:H652"/>
    <mergeCell ref="G654:H654"/>
    <mergeCell ref="G655:H655"/>
    <mergeCell ref="G641:H641"/>
    <mergeCell ref="G642:H642"/>
    <mergeCell ref="G644:H644"/>
    <mergeCell ref="G645:H645"/>
    <mergeCell ref="G647:H647"/>
    <mergeCell ref="G648:H648"/>
    <mergeCell ref="G633:H633"/>
    <mergeCell ref="G634:H634"/>
    <mergeCell ref="G635:H635"/>
    <mergeCell ref="G637:H637"/>
    <mergeCell ref="G638:H638"/>
    <mergeCell ref="G639:H639"/>
    <mergeCell ref="G626:H626"/>
    <mergeCell ref="G627:H627"/>
    <mergeCell ref="G629:H629"/>
    <mergeCell ref="G630:H630"/>
    <mergeCell ref="G631:H631"/>
    <mergeCell ref="G632:H632"/>
    <mergeCell ref="G618:H618"/>
    <mergeCell ref="G619:H619"/>
    <mergeCell ref="G620:H620"/>
    <mergeCell ref="G622:H622"/>
    <mergeCell ref="G623:H623"/>
    <mergeCell ref="G625:H625"/>
    <mergeCell ref="G611:H611"/>
    <mergeCell ref="G612:H612"/>
    <mergeCell ref="G613:H613"/>
    <mergeCell ref="G615:H615"/>
    <mergeCell ref="G616:H616"/>
    <mergeCell ref="G617:H617"/>
    <mergeCell ref="G603:H603"/>
    <mergeCell ref="G604:H604"/>
    <mergeCell ref="G606:H606"/>
    <mergeCell ref="G607:H607"/>
    <mergeCell ref="G608:H608"/>
    <mergeCell ref="G609:H609"/>
    <mergeCell ref="G595:H595"/>
    <mergeCell ref="G597:H597"/>
    <mergeCell ref="G598:H598"/>
    <mergeCell ref="G600:H600"/>
    <mergeCell ref="G601:H601"/>
    <mergeCell ref="G602:H602"/>
    <mergeCell ref="G588:H588"/>
    <mergeCell ref="G589:H589"/>
    <mergeCell ref="G590:H590"/>
    <mergeCell ref="G591:H591"/>
    <mergeCell ref="G593:H593"/>
    <mergeCell ref="G594:H594"/>
    <mergeCell ref="G581:H581"/>
    <mergeCell ref="G583:H583"/>
    <mergeCell ref="G584:H584"/>
    <mergeCell ref="G585:H585"/>
    <mergeCell ref="G586:H586"/>
    <mergeCell ref="G587:H587"/>
    <mergeCell ref="G575:H575"/>
    <mergeCell ref="G576:H576"/>
    <mergeCell ref="G577:H577"/>
    <mergeCell ref="G578:H578"/>
    <mergeCell ref="G579:H579"/>
    <mergeCell ref="G580:H580"/>
    <mergeCell ref="G569:H569"/>
    <mergeCell ref="G570:H570"/>
    <mergeCell ref="G571:H571"/>
    <mergeCell ref="G572:H572"/>
    <mergeCell ref="G573:H573"/>
    <mergeCell ref="G574:H574"/>
    <mergeCell ref="G563:H563"/>
    <mergeCell ref="G564:H564"/>
    <mergeCell ref="G565:H565"/>
    <mergeCell ref="G566:H566"/>
    <mergeCell ref="G567:H567"/>
    <mergeCell ref="G568:H568"/>
    <mergeCell ref="G557:H557"/>
    <mergeCell ref="G558:H558"/>
    <mergeCell ref="G559:H559"/>
    <mergeCell ref="G560:H560"/>
    <mergeCell ref="G561:H561"/>
    <mergeCell ref="G562:H562"/>
    <mergeCell ref="G551:H551"/>
    <mergeCell ref="G552:H552"/>
    <mergeCell ref="G553:H553"/>
    <mergeCell ref="G554:H554"/>
    <mergeCell ref="G555:H555"/>
    <mergeCell ref="G556:H556"/>
    <mergeCell ref="G545:H545"/>
    <mergeCell ref="G546:H546"/>
    <mergeCell ref="G547:H547"/>
    <mergeCell ref="G548:H548"/>
    <mergeCell ref="G549:H549"/>
    <mergeCell ref="G550:H550"/>
    <mergeCell ref="G539:H539"/>
    <mergeCell ref="G540:H540"/>
    <mergeCell ref="G541:H541"/>
    <mergeCell ref="G542:H542"/>
    <mergeCell ref="G543:H543"/>
    <mergeCell ref="G544:H544"/>
    <mergeCell ref="G533:H533"/>
    <mergeCell ref="G534:H534"/>
    <mergeCell ref="G535:H535"/>
    <mergeCell ref="G536:H536"/>
    <mergeCell ref="G537:H537"/>
    <mergeCell ref="G538:H538"/>
    <mergeCell ref="G526:H526"/>
    <mergeCell ref="G527:H527"/>
    <mergeCell ref="G528:H528"/>
    <mergeCell ref="G530:H530"/>
    <mergeCell ref="G531:H531"/>
    <mergeCell ref="G532:H532"/>
    <mergeCell ref="G518:H518"/>
    <mergeCell ref="G519:H519"/>
    <mergeCell ref="G521:H521"/>
    <mergeCell ref="G522:H522"/>
    <mergeCell ref="G524:H524"/>
    <mergeCell ref="G525:H525"/>
    <mergeCell ref="G510:H510"/>
    <mergeCell ref="G511:H511"/>
    <mergeCell ref="G513:H513"/>
    <mergeCell ref="G514:H514"/>
    <mergeCell ref="G515:H515"/>
    <mergeCell ref="G517:H517"/>
    <mergeCell ref="G503:H503"/>
    <mergeCell ref="G504:H504"/>
    <mergeCell ref="G505:H505"/>
    <mergeCell ref="G507:H507"/>
    <mergeCell ref="G508:H508"/>
    <mergeCell ref="G509:H509"/>
    <mergeCell ref="G493:H493"/>
    <mergeCell ref="G494:H494"/>
    <mergeCell ref="G496:H496"/>
    <mergeCell ref="G497:H497"/>
    <mergeCell ref="D499:H499"/>
    <mergeCell ref="B501:C501"/>
    <mergeCell ref="D501:D502"/>
    <mergeCell ref="G501:H501"/>
    <mergeCell ref="G502:H502"/>
    <mergeCell ref="G487:H487"/>
    <mergeCell ref="M487:M488"/>
    <mergeCell ref="G488:H488"/>
    <mergeCell ref="G490:H490"/>
    <mergeCell ref="G491:H491"/>
    <mergeCell ref="G492:H492"/>
    <mergeCell ref="G479:H479"/>
    <mergeCell ref="G481:H481"/>
    <mergeCell ref="M481:M482"/>
    <mergeCell ref="G482:H482"/>
    <mergeCell ref="G484:H484"/>
    <mergeCell ref="G485:H485"/>
    <mergeCell ref="G474:H474"/>
    <mergeCell ref="D475:H475"/>
    <mergeCell ref="B477:C477"/>
    <mergeCell ref="D477:D478"/>
    <mergeCell ref="G477:H477"/>
    <mergeCell ref="G478:H478"/>
    <mergeCell ref="G467:H467"/>
    <mergeCell ref="G468:H468"/>
    <mergeCell ref="G469:H469"/>
    <mergeCell ref="G471:H471"/>
    <mergeCell ref="G472:H472"/>
    <mergeCell ref="G473:H473"/>
    <mergeCell ref="G456:H456"/>
    <mergeCell ref="G457:H457"/>
    <mergeCell ref="G458:H458"/>
    <mergeCell ref="G459:H459"/>
    <mergeCell ref="B463:C463"/>
    <mergeCell ref="D463:D465"/>
    <mergeCell ref="G463:H463"/>
    <mergeCell ref="G464:H464"/>
    <mergeCell ref="G465:H465"/>
    <mergeCell ref="G447:H447"/>
    <mergeCell ref="M447:M448"/>
    <mergeCell ref="G448:H448"/>
    <mergeCell ref="G450:H450"/>
    <mergeCell ref="M450:M451"/>
    <mergeCell ref="G451:H451"/>
    <mergeCell ref="M440:M441"/>
    <mergeCell ref="G441:H441"/>
    <mergeCell ref="G442:H442"/>
    <mergeCell ref="G444:H444"/>
    <mergeCell ref="M444:M445"/>
    <mergeCell ref="G445:H445"/>
    <mergeCell ref="F433:H433"/>
    <mergeCell ref="D435:H435"/>
    <mergeCell ref="B437:C437"/>
    <mergeCell ref="E437:H437"/>
    <mergeCell ref="F438:H438"/>
    <mergeCell ref="G440:H440"/>
    <mergeCell ref="E426:H426"/>
    <mergeCell ref="F427:H427"/>
    <mergeCell ref="F428:H428"/>
    <mergeCell ref="F429:H429"/>
    <mergeCell ref="F430:H430"/>
    <mergeCell ref="E432:H432"/>
    <mergeCell ref="F418:H418"/>
    <mergeCell ref="F419:H419"/>
    <mergeCell ref="E421:H421"/>
    <mergeCell ref="F422:H422"/>
    <mergeCell ref="F423:H423"/>
    <mergeCell ref="F424:H424"/>
    <mergeCell ref="E410:H410"/>
    <mergeCell ref="F411:H411"/>
    <mergeCell ref="F412:H412"/>
    <mergeCell ref="E414:H414"/>
    <mergeCell ref="F415:H415"/>
    <mergeCell ref="E417:H417"/>
    <mergeCell ref="F401:H401"/>
    <mergeCell ref="F402:H402"/>
    <mergeCell ref="E404:H404"/>
    <mergeCell ref="F405:H405"/>
    <mergeCell ref="E407:H407"/>
    <mergeCell ref="F408:H408"/>
    <mergeCell ref="G394:H394"/>
    <mergeCell ref="G395:H395"/>
    <mergeCell ref="E398:H398"/>
    <mergeCell ref="B399:C399"/>
    <mergeCell ref="F399:H399"/>
    <mergeCell ref="F400:H400"/>
    <mergeCell ref="G387:H387"/>
    <mergeCell ref="G388:H388"/>
    <mergeCell ref="G389:H389"/>
    <mergeCell ref="G390:H390"/>
    <mergeCell ref="G391:H391"/>
    <mergeCell ref="G392:H392"/>
    <mergeCell ref="F380:H380"/>
    <mergeCell ref="G381:H381"/>
    <mergeCell ref="G383:H383"/>
    <mergeCell ref="G384:H384"/>
    <mergeCell ref="B386:C386"/>
    <mergeCell ref="G386:H386"/>
    <mergeCell ref="F371:H371"/>
    <mergeCell ref="F373:H373"/>
    <mergeCell ref="F374:H374"/>
    <mergeCell ref="F375:H375"/>
    <mergeCell ref="F377:H377"/>
    <mergeCell ref="F378:H378"/>
    <mergeCell ref="F364:H364"/>
    <mergeCell ref="F365:H365"/>
    <mergeCell ref="F366:H366"/>
    <mergeCell ref="F367:H367"/>
    <mergeCell ref="F368:H368"/>
    <mergeCell ref="F370:H370"/>
    <mergeCell ref="F357:H357"/>
    <mergeCell ref="G359:H359"/>
    <mergeCell ref="F360:H360"/>
    <mergeCell ref="F361:H361"/>
    <mergeCell ref="F362:H362"/>
    <mergeCell ref="F363:H363"/>
    <mergeCell ref="G351:H351"/>
    <mergeCell ref="B353:C353"/>
    <mergeCell ref="G353:H353"/>
    <mergeCell ref="F354:H354"/>
    <mergeCell ref="F355:H355"/>
    <mergeCell ref="F356:H356"/>
    <mergeCell ref="F343:H343"/>
    <mergeCell ref="F344:H344"/>
    <mergeCell ref="F346:H346"/>
    <mergeCell ref="F347:H347"/>
    <mergeCell ref="F348:H348"/>
    <mergeCell ref="G350:H350"/>
    <mergeCell ref="M336:M337"/>
    <mergeCell ref="F337:H337"/>
    <mergeCell ref="F338:H338"/>
    <mergeCell ref="F339:H339"/>
    <mergeCell ref="F341:H341"/>
    <mergeCell ref="F342:H342"/>
    <mergeCell ref="F329:H329"/>
    <mergeCell ref="F331:H331"/>
    <mergeCell ref="F332:H332"/>
    <mergeCell ref="F333:H333"/>
    <mergeCell ref="F334:H334"/>
    <mergeCell ref="F336:H336"/>
    <mergeCell ref="B324:C324"/>
    <mergeCell ref="F324:H324"/>
    <mergeCell ref="F325:H325"/>
    <mergeCell ref="F326:H326"/>
    <mergeCell ref="F327:H327"/>
    <mergeCell ref="E328:H328"/>
    <mergeCell ref="F318:H318"/>
    <mergeCell ref="F319:H319"/>
    <mergeCell ref="F320:H320"/>
    <mergeCell ref="E322:H322"/>
    <mergeCell ref="B323:C323"/>
    <mergeCell ref="F323:H323"/>
    <mergeCell ref="E311:H311"/>
    <mergeCell ref="G312:H312"/>
    <mergeCell ref="G313:H313"/>
    <mergeCell ref="G314:H314"/>
    <mergeCell ref="E316:H316"/>
    <mergeCell ref="F317:H317"/>
    <mergeCell ref="E303:H303"/>
    <mergeCell ref="G304:H304"/>
    <mergeCell ref="G305:H305"/>
    <mergeCell ref="G306:H306"/>
    <mergeCell ref="E308:H308"/>
    <mergeCell ref="G309:H309"/>
    <mergeCell ref="G296:H296"/>
    <mergeCell ref="G297:H297"/>
    <mergeCell ref="G298:H298"/>
    <mergeCell ref="G299:H299"/>
    <mergeCell ref="G300:H300"/>
    <mergeCell ref="G301:H301"/>
    <mergeCell ref="B291:C291"/>
    <mergeCell ref="G291:H291"/>
    <mergeCell ref="E293:H293"/>
    <mergeCell ref="M293:M294"/>
    <mergeCell ref="G294:H294"/>
    <mergeCell ref="G295:H295"/>
    <mergeCell ref="B286:C286"/>
    <mergeCell ref="G286:H286"/>
    <mergeCell ref="G287:H287"/>
    <mergeCell ref="B289:C289"/>
    <mergeCell ref="E289:H289"/>
    <mergeCell ref="M289:M290"/>
    <mergeCell ref="G290:H290"/>
    <mergeCell ref="B282:C282"/>
    <mergeCell ref="G282:H282"/>
    <mergeCell ref="B284:C284"/>
    <mergeCell ref="E284:H284"/>
    <mergeCell ref="B285:C285"/>
    <mergeCell ref="G285:H285"/>
    <mergeCell ref="B277:C277"/>
    <mergeCell ref="E277:H277"/>
    <mergeCell ref="G278:H278"/>
    <mergeCell ref="G279:H279"/>
    <mergeCell ref="G280:H280"/>
    <mergeCell ref="G281:H281"/>
    <mergeCell ref="B272:C272"/>
    <mergeCell ref="E272:H272"/>
    <mergeCell ref="G273:H273"/>
    <mergeCell ref="B274:C274"/>
    <mergeCell ref="G274:H274"/>
    <mergeCell ref="G275:H275"/>
    <mergeCell ref="E266:F266"/>
    <mergeCell ref="G266:H266"/>
    <mergeCell ref="B268:C268"/>
    <mergeCell ref="G268:H268"/>
    <mergeCell ref="G269:H269"/>
    <mergeCell ref="G270:H270"/>
    <mergeCell ref="B263:C263"/>
    <mergeCell ref="G263:H263"/>
    <mergeCell ref="E264:F264"/>
    <mergeCell ref="G264:H264"/>
    <mergeCell ref="E265:F265"/>
    <mergeCell ref="G265:H265"/>
    <mergeCell ref="B259:C259"/>
    <mergeCell ref="G259:H259"/>
    <mergeCell ref="E260:F260"/>
    <mergeCell ref="G260:H260"/>
    <mergeCell ref="E261:F261"/>
    <mergeCell ref="G261:H261"/>
    <mergeCell ref="E255:F255"/>
    <mergeCell ref="G255:H255"/>
    <mergeCell ref="E256:F256"/>
    <mergeCell ref="G256:H256"/>
    <mergeCell ref="E257:F257"/>
    <mergeCell ref="G257:H257"/>
    <mergeCell ref="G249:H249"/>
    <mergeCell ref="G250:H250"/>
    <mergeCell ref="G251:H251"/>
    <mergeCell ref="D252:H252"/>
    <mergeCell ref="B254:C254"/>
    <mergeCell ref="G254:H254"/>
    <mergeCell ref="G242:H242"/>
    <mergeCell ref="G244:H244"/>
    <mergeCell ref="G245:H245"/>
    <mergeCell ref="G246:H246"/>
    <mergeCell ref="G247:H247"/>
    <mergeCell ref="G248:H248"/>
    <mergeCell ref="G237:H237"/>
    <mergeCell ref="M237:M238"/>
    <mergeCell ref="E238:F238"/>
    <mergeCell ref="G238:H238"/>
    <mergeCell ref="G240:H240"/>
    <mergeCell ref="G241:H241"/>
    <mergeCell ref="M231:M232"/>
    <mergeCell ref="E232:F232"/>
    <mergeCell ref="G232:H232"/>
    <mergeCell ref="G234:H234"/>
    <mergeCell ref="E235:F235"/>
    <mergeCell ref="G235:H235"/>
    <mergeCell ref="G225:H225"/>
    <mergeCell ref="G226:H226"/>
    <mergeCell ref="G228:H228"/>
    <mergeCell ref="E229:F229"/>
    <mergeCell ref="G229:H229"/>
    <mergeCell ref="G231:H231"/>
    <mergeCell ref="G217:H217"/>
    <mergeCell ref="G219:H219"/>
    <mergeCell ref="G220:H220"/>
    <mergeCell ref="G221:H221"/>
    <mergeCell ref="G222:H222"/>
    <mergeCell ref="G224:H224"/>
    <mergeCell ref="G209:H209"/>
    <mergeCell ref="G211:H211"/>
    <mergeCell ref="G212:H212"/>
    <mergeCell ref="G213:H213"/>
    <mergeCell ref="G214:H214"/>
    <mergeCell ref="G216:H216"/>
    <mergeCell ref="G201:H201"/>
    <mergeCell ref="G202:H202"/>
    <mergeCell ref="G203:H203"/>
    <mergeCell ref="G205:H205"/>
    <mergeCell ref="G206:H206"/>
    <mergeCell ref="G208:H208"/>
    <mergeCell ref="G193:H193"/>
    <mergeCell ref="G194:H194"/>
    <mergeCell ref="G195:H195"/>
    <mergeCell ref="G198:H198"/>
    <mergeCell ref="G199:H199"/>
    <mergeCell ref="G200:H200"/>
    <mergeCell ref="G185:H185"/>
    <mergeCell ref="G186:H186"/>
    <mergeCell ref="G187:H187"/>
    <mergeCell ref="G189:H189"/>
    <mergeCell ref="G190:H190"/>
    <mergeCell ref="G191:H191"/>
    <mergeCell ref="G176:H176"/>
    <mergeCell ref="G178:H178"/>
    <mergeCell ref="G179:H179"/>
    <mergeCell ref="G181:H181"/>
    <mergeCell ref="G182:H182"/>
    <mergeCell ref="G184:H184"/>
    <mergeCell ref="G169:H169"/>
    <mergeCell ref="G170:H170"/>
    <mergeCell ref="G172:H172"/>
    <mergeCell ref="G173:H173"/>
    <mergeCell ref="G174:H174"/>
    <mergeCell ref="G175:H175"/>
    <mergeCell ref="G162:H162"/>
    <mergeCell ref="G163:H163"/>
    <mergeCell ref="G164:H164"/>
    <mergeCell ref="G165:H165"/>
    <mergeCell ref="G166:H166"/>
    <mergeCell ref="G167:H167"/>
    <mergeCell ref="G154:H154"/>
    <mergeCell ref="G155:H155"/>
    <mergeCell ref="G157:H157"/>
    <mergeCell ref="G158:H158"/>
    <mergeCell ref="G160:H160"/>
    <mergeCell ref="G161:H161"/>
    <mergeCell ref="G147:H147"/>
    <mergeCell ref="M147:M149"/>
    <mergeCell ref="G148:H148"/>
    <mergeCell ref="G149:H149"/>
    <mergeCell ref="G151:H151"/>
    <mergeCell ref="M151:M152"/>
    <mergeCell ref="G152:H152"/>
    <mergeCell ref="G137:H137"/>
    <mergeCell ref="G139:H139"/>
    <mergeCell ref="M139:M140"/>
    <mergeCell ref="E140:F140"/>
    <mergeCell ref="G140:H140"/>
    <mergeCell ref="G142:H142"/>
    <mergeCell ref="M142:M145"/>
    <mergeCell ref="G143:H143"/>
    <mergeCell ref="G144:H144"/>
    <mergeCell ref="G145:H145"/>
    <mergeCell ref="G131:H131"/>
    <mergeCell ref="G132:H132"/>
    <mergeCell ref="B134:C134"/>
    <mergeCell ref="G134:H134"/>
    <mergeCell ref="M134:M136"/>
    <mergeCell ref="G135:H135"/>
    <mergeCell ref="G136:H136"/>
    <mergeCell ref="G124:H124"/>
    <mergeCell ref="G125:H125"/>
    <mergeCell ref="G126:H126"/>
    <mergeCell ref="G127:H127"/>
    <mergeCell ref="G128:H128"/>
    <mergeCell ref="G130:H130"/>
    <mergeCell ref="G116:H116"/>
    <mergeCell ref="G117:H117"/>
    <mergeCell ref="G119:H119"/>
    <mergeCell ref="G120:H120"/>
    <mergeCell ref="G122:H122"/>
    <mergeCell ref="G123:H123"/>
    <mergeCell ref="G110:H110"/>
    <mergeCell ref="B112:C112"/>
    <mergeCell ref="G112:H112"/>
    <mergeCell ref="G113:H113"/>
    <mergeCell ref="B115:C115"/>
    <mergeCell ref="G115:H115"/>
    <mergeCell ref="G103:H103"/>
    <mergeCell ref="G104:H104"/>
    <mergeCell ref="G106:H106"/>
    <mergeCell ref="G107:H107"/>
    <mergeCell ref="B109:C109"/>
    <mergeCell ref="G109:H109"/>
    <mergeCell ref="G96:H96"/>
    <mergeCell ref="G97:H97"/>
    <mergeCell ref="G98:H98"/>
    <mergeCell ref="G100:H100"/>
    <mergeCell ref="G101:H101"/>
    <mergeCell ref="G102:H102"/>
    <mergeCell ref="G88:H88"/>
    <mergeCell ref="G89:H89"/>
    <mergeCell ref="G90:H90"/>
    <mergeCell ref="G92:H92"/>
    <mergeCell ref="G93:H93"/>
    <mergeCell ref="B95:C95"/>
    <mergeCell ref="G95:H95"/>
    <mergeCell ref="G82:H82"/>
    <mergeCell ref="G83:H83"/>
    <mergeCell ref="B85:C85"/>
    <mergeCell ref="G85:H85"/>
    <mergeCell ref="G86:H86"/>
    <mergeCell ref="G87:H87"/>
    <mergeCell ref="G75:H75"/>
    <mergeCell ref="G76:H76"/>
    <mergeCell ref="B78:C78"/>
    <mergeCell ref="G78:H78"/>
    <mergeCell ref="G79:H79"/>
    <mergeCell ref="B81:C81"/>
    <mergeCell ref="G81:H81"/>
    <mergeCell ref="G69:H69"/>
    <mergeCell ref="G70:H70"/>
    <mergeCell ref="B72:C72"/>
    <mergeCell ref="G72:H72"/>
    <mergeCell ref="G73:H73"/>
    <mergeCell ref="G74:H74"/>
    <mergeCell ref="G63:H63"/>
    <mergeCell ref="G64:H64"/>
    <mergeCell ref="G65:H65"/>
    <mergeCell ref="B67:C67"/>
    <mergeCell ref="G67:H67"/>
    <mergeCell ref="G68:H68"/>
    <mergeCell ref="G57:H57"/>
    <mergeCell ref="G58:H58"/>
    <mergeCell ref="B60:C60"/>
    <mergeCell ref="G60:H60"/>
    <mergeCell ref="G61:H61"/>
    <mergeCell ref="G62:H62"/>
    <mergeCell ref="E50:H50"/>
    <mergeCell ref="G51:H51"/>
    <mergeCell ref="G52:H52"/>
    <mergeCell ref="G54:H54"/>
    <mergeCell ref="G55:H55"/>
    <mergeCell ref="G56:H56"/>
    <mergeCell ref="G44:H44"/>
    <mergeCell ref="G45:H45"/>
    <mergeCell ref="G46:H46"/>
    <mergeCell ref="G47:H47"/>
    <mergeCell ref="G48:H48"/>
    <mergeCell ref="G49:H49"/>
    <mergeCell ref="G37:H37"/>
    <mergeCell ref="G38:H38"/>
    <mergeCell ref="G39:H39"/>
    <mergeCell ref="G40:H40"/>
    <mergeCell ref="G41:H41"/>
    <mergeCell ref="B43:C43"/>
    <mergeCell ref="G43:H43"/>
    <mergeCell ref="G31:H31"/>
    <mergeCell ref="G32:H32"/>
    <mergeCell ref="G33:H33"/>
    <mergeCell ref="B35:C35"/>
    <mergeCell ref="G35:H35"/>
    <mergeCell ref="G36:H36"/>
    <mergeCell ref="B25:C25"/>
    <mergeCell ref="G25:H25"/>
    <mergeCell ref="G26:H26"/>
    <mergeCell ref="G27:H27"/>
    <mergeCell ref="G29:H29"/>
    <mergeCell ref="G30:H30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B17:C17"/>
    <mergeCell ref="G17:H17"/>
    <mergeCell ref="E7:H7"/>
    <mergeCell ref="B8:C8"/>
    <mergeCell ref="E8:H8"/>
    <mergeCell ref="B10:C10"/>
    <mergeCell ref="D10:D11"/>
    <mergeCell ref="G10:H10"/>
    <mergeCell ref="G11:H11"/>
    <mergeCell ref="B2:N2"/>
    <mergeCell ref="B3:N3"/>
    <mergeCell ref="B5:C7"/>
    <mergeCell ref="D5:D7"/>
    <mergeCell ref="E5:K5"/>
    <mergeCell ref="L5:L7"/>
    <mergeCell ref="M5:M7"/>
    <mergeCell ref="N5:N7"/>
    <mergeCell ref="E6:I6"/>
    <mergeCell ref="J6:K6"/>
  </mergeCells>
  <pageMargins left="0.45" right="0.7" top="0.5" bottom="0.75" header="0.3" footer="0.3"/>
  <pageSetup paperSize="9" scale="76" orientation="landscape" useFirstPageNumber="1" horizontalDpi="360" verticalDpi="360" r:id="rId1"/>
  <headerFooter>
    <oddFooter>&amp;L&amp;"Aharoni,Bold"SINKRONISASI DAN SINERGISITAS PROGRAM DAN KEGIATAN APBD KAB. DONGGALA TAHUN &amp;12 2016&amp;11 DENGAN PRIORITAS NASIONAL&amp;R&amp;P</oddFooter>
  </headerFooter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Rekapan</vt:lpstr>
      <vt:lpstr>Sinkronisasi Prov-P 2016  </vt:lpstr>
      <vt:lpstr>Sinkronisasi Nas-P 2016  </vt:lpstr>
      <vt:lpstr>Sheet1</vt:lpstr>
      <vt:lpstr>'Sinkronisasi Nas-P 2016  '!Print_Titles</vt:lpstr>
      <vt:lpstr>'Sinkronisasi Prov-P 2016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2016-10-07T04:11:02Z</dcterms:modified>
</cp:coreProperties>
</file>